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на\OneDrive\Рабочий стол\мои сметы\347783 Сударева мтп\"/>
    </mc:Choice>
  </mc:AlternateContent>
  <bookViews>
    <workbookView xWindow="0" yWindow="0" windowWidth="22248" windowHeight="6612" firstSheet="1" activeTab="1"/>
  </bookViews>
  <sheets>
    <sheet name="ЛистСогл (ЗЭС на проверку)" sheetId="17" r:id="rId1"/>
    <sheet name="Титул " sheetId="16" r:id="rId2"/>
    <sheet name="ПЗ (нов)" sheetId="15" r:id="rId3"/>
    <sheet name="ССР ТЦ" sheetId="14" r:id="rId4"/>
    <sheet name="02-01-04" sheetId="7" r:id="rId5"/>
    <sheet name="09-01-03" sheetId="8" r:id="rId6"/>
    <sheet name="09-01-04" sheetId="9" r:id="rId7"/>
    <sheet name="02-01-04_1" sheetId="11" state="hidden" r:id="rId8"/>
    <sheet name="09-01-03_1" sheetId="12" state="hidden" r:id="rId9"/>
    <sheet name="09-01-04_1" sheetId="13" state="hidden" r:id="rId10"/>
    <sheet name="Source" sheetId="1" state="hidden" r:id="rId11"/>
    <sheet name="SourceObSm" sheetId="2" state="hidden" r:id="rId12"/>
    <sheet name="SmtRes" sheetId="3" state="hidden" r:id="rId13"/>
    <sheet name="EtalonRes" sheetId="4" state="hidden" r:id="rId14"/>
    <sheet name="SrcPoprs" sheetId="5" state="hidden" r:id="rId15"/>
    <sheet name="SrcKA" sheetId="6" state="hidden" r:id="rId16"/>
  </sheets>
  <externalReferences>
    <externalReference r:id="rId17"/>
    <externalReference r:id="rId18"/>
  </externalReferences>
  <definedNames>
    <definedName name="_xlnm._FilterDatabase" localSheetId="2" hidden="1">'ПЗ (нов)'!$A$5:$BE$22</definedName>
    <definedName name="ВЛ04">[1]ГЕО!$M$2</definedName>
    <definedName name="ГЕОбаз">[1]ГЕО!$E$26</definedName>
    <definedName name="ГЕОБезСнижения">[1]ГЕО!$E$28</definedName>
    <definedName name="ГЕОтек">[1]ГЕО!$E$30</definedName>
    <definedName name="данет">#REF!</definedName>
    <definedName name="ДлинаВл04">'[1]ПИР(старое)'!$L$2</definedName>
    <definedName name="ДлинаВЛ10">'[1]ПИР(старое)'!$L$3</definedName>
    <definedName name="длинаКЛ">'[1]ПИР(старое)'!$L$6</definedName>
    <definedName name="_xlnm.Print_Titles" localSheetId="4">'02-01-04'!$51:$51</definedName>
    <definedName name="_xlnm.Print_Titles" localSheetId="7">'02-01-04_1'!$37:$37</definedName>
    <definedName name="_xlnm.Print_Titles" localSheetId="5">'09-01-03'!$51:$51</definedName>
    <definedName name="_xlnm.Print_Titles" localSheetId="8">'09-01-03_1'!$37:$37</definedName>
    <definedName name="_xlnm.Print_Titles" localSheetId="6">'09-01-04'!$51:$51</definedName>
    <definedName name="_xlnm.Print_Titles" localSheetId="9">'09-01-04_1'!$37:$37</definedName>
    <definedName name="_xlnm.Print_Titles" localSheetId="3">'ССР ТЦ'!$18:$18</definedName>
    <definedName name="ЗаменаТМГ">'[1]ПИР(старое)'!$L$4</definedName>
    <definedName name="заменаТТ10">'[1]ПИР(старое)'!$L$7</definedName>
    <definedName name="ИП" localSheetId="0">#REF!</definedName>
    <definedName name="ИП">#REF!</definedName>
    <definedName name="КТП2х630">'[1]ПИР(старое)'!$L$5</definedName>
    <definedName name="_xlnm.Print_Area" localSheetId="4">'02-01-04'!$A$1:$L$248</definedName>
    <definedName name="_xlnm.Print_Area" localSheetId="7">'02-01-04_1'!$A$1:$M$237</definedName>
    <definedName name="_xlnm.Print_Area" localSheetId="5">'09-01-03'!$A$1:$L$297</definedName>
    <definedName name="_xlnm.Print_Area" localSheetId="8">'09-01-03_1'!$A$1:$M$286</definedName>
    <definedName name="_xlnm.Print_Area" localSheetId="6">'09-01-04'!$A$1:$L$215</definedName>
    <definedName name="_xlnm.Print_Area" localSheetId="9">'09-01-04_1'!$A$1:$M$204</definedName>
    <definedName name="_xlnm.Print_Area" localSheetId="0">'ЛистСогл (ЗЭС на проверку)'!$A$1:$D$18</definedName>
    <definedName name="_xlnm.Print_Area" localSheetId="2">'ПЗ (нов)'!$A$1:$BC$34</definedName>
    <definedName name="_xlnm.Print_Area" localSheetId="3">'ССР ТЦ'!$A$1:$H$106</definedName>
    <definedName name="_xlnm.Print_Area" localSheetId="1">'Титул '!$A$1:$BC$29</definedName>
    <definedName name="ПИРбаз">'[1]ПИР(старое)'!$E$70</definedName>
    <definedName name="ПИРБезСнижения">'[1]ПИР(старое)'!$E$71</definedName>
    <definedName name="ПИРВЛ04тек">'[1]ПИР(старое)'!$E$23</definedName>
    <definedName name="ПИРтек">'[1]ПИР(старое)'!$E$72</definedName>
    <definedName name="СП10кВ">'[1]ПИР(старое)'!$S$2</definedName>
    <definedName name="таблГЕО">[1]ГЕО!$O$2:$T$8</definedName>
    <definedName name="УровеньКЛ">'[1]ПИР(старое)'!$J$6</definedName>
  </definedNames>
  <calcPr calcId="162913" iterate="1"/>
</workbook>
</file>

<file path=xl/calcChain.xml><?xml version="1.0" encoding="utf-8"?>
<calcChain xmlns="http://schemas.openxmlformats.org/spreadsheetml/2006/main">
  <c r="AM30" i="15" l="1"/>
  <c r="AM28" i="15"/>
  <c r="AM26" i="15"/>
  <c r="H103" i="14"/>
  <c r="H96" i="14"/>
  <c r="A29" i="16"/>
  <c r="A8" i="16"/>
  <c r="AL33" i="15"/>
  <c r="BE18" i="15"/>
  <c r="A18" i="15"/>
  <c r="BE14" i="15"/>
  <c r="BE13" i="15"/>
  <c r="BE8" i="15" s="1"/>
  <c r="BE12" i="15"/>
  <c r="BE11" i="15"/>
  <c r="BE10" i="15"/>
  <c r="BE9" i="15"/>
  <c r="A3" i="15"/>
  <c r="H93" i="14"/>
  <c r="G93" i="14"/>
  <c r="G101" i="14" s="1"/>
  <c r="H101" i="14" s="1"/>
  <c r="F93" i="14"/>
  <c r="E93" i="14"/>
  <c r="D93" i="14"/>
  <c r="H92" i="14"/>
  <c r="H91" i="14"/>
  <c r="G88" i="14"/>
  <c r="F88" i="14"/>
  <c r="E88" i="14"/>
  <c r="D88" i="14"/>
  <c r="H88" i="14" s="1"/>
  <c r="H87" i="14"/>
  <c r="H86" i="14"/>
  <c r="H85" i="14"/>
  <c r="F82" i="14"/>
  <c r="E82" i="14"/>
  <c r="D82" i="14"/>
  <c r="G77" i="14"/>
  <c r="F77" i="14"/>
  <c r="E76" i="14"/>
  <c r="D76" i="14"/>
  <c r="E75" i="14"/>
  <c r="D75" i="14"/>
  <c r="D77" i="14" s="1"/>
  <c r="H73" i="14"/>
  <c r="H72" i="14"/>
  <c r="H71" i="14"/>
  <c r="H70" i="14"/>
  <c r="H69" i="14"/>
  <c r="H68" i="14"/>
  <c r="G65" i="14"/>
  <c r="F65" i="14"/>
  <c r="E65" i="14"/>
  <c r="D65" i="14"/>
  <c r="H64" i="14"/>
  <c r="H65" i="14" s="1"/>
  <c r="H61" i="14"/>
  <c r="G61" i="14"/>
  <c r="F61" i="14"/>
  <c r="E61" i="14"/>
  <c r="D61" i="14"/>
  <c r="H60" i="14"/>
  <c r="H59" i="14"/>
  <c r="H58" i="14"/>
  <c r="G55" i="14"/>
  <c r="F55" i="14"/>
  <c r="E55" i="14"/>
  <c r="D55" i="14"/>
  <c r="H54" i="14"/>
  <c r="H53" i="14"/>
  <c r="H55" i="14" s="1"/>
  <c r="H52" i="14"/>
  <c r="G49" i="14"/>
  <c r="F49" i="14"/>
  <c r="E49" i="14"/>
  <c r="D49" i="14"/>
  <c r="H48" i="14"/>
  <c r="H47" i="14"/>
  <c r="H46" i="14"/>
  <c r="H49" i="14" s="1"/>
  <c r="G43" i="14"/>
  <c r="F43" i="14"/>
  <c r="E43" i="14"/>
  <c r="D43" i="14"/>
  <c r="H42" i="14"/>
  <c r="H41" i="14"/>
  <c r="H40" i="14"/>
  <c r="H43" i="14" s="1"/>
  <c r="G37" i="14"/>
  <c r="F37" i="14"/>
  <c r="E37" i="14"/>
  <c r="D37" i="14"/>
  <c r="H36" i="14"/>
  <c r="H35" i="14"/>
  <c r="H34" i="14"/>
  <c r="H37" i="14" s="1"/>
  <c r="G31" i="14"/>
  <c r="F31" i="14"/>
  <c r="F32" i="14" s="1"/>
  <c r="F38" i="14" s="1"/>
  <c r="F44" i="14" s="1"/>
  <c r="F50" i="14" s="1"/>
  <c r="F56" i="14" s="1"/>
  <c r="F62" i="14" s="1"/>
  <c r="F66" i="14" s="1"/>
  <c r="F78" i="14" s="1"/>
  <c r="F83" i="14" s="1"/>
  <c r="F89" i="14" s="1"/>
  <c r="F94" i="14" s="1"/>
  <c r="E31" i="14"/>
  <c r="E32" i="14" s="1"/>
  <c r="E38" i="14" s="1"/>
  <c r="E44" i="14" s="1"/>
  <c r="E50" i="14" s="1"/>
  <c r="E56" i="14" s="1"/>
  <c r="E62" i="14" s="1"/>
  <c r="E66" i="14" s="1"/>
  <c r="D31" i="14"/>
  <c r="D32" i="14" s="1"/>
  <c r="D38" i="14" s="1"/>
  <c r="D44" i="14" s="1"/>
  <c r="D50" i="14" s="1"/>
  <c r="D56" i="14" s="1"/>
  <c r="D62" i="14" s="1"/>
  <c r="D66" i="14" s="1"/>
  <c r="D78" i="14" s="1"/>
  <c r="D83" i="14" s="1"/>
  <c r="D89" i="14" s="1"/>
  <c r="D94" i="14" s="1"/>
  <c r="H30" i="14"/>
  <c r="H29" i="14"/>
  <c r="H28" i="14"/>
  <c r="H27" i="14"/>
  <c r="H26" i="14"/>
  <c r="H25" i="14"/>
  <c r="H31" i="14" s="1"/>
  <c r="H24" i="14"/>
  <c r="G22" i="14"/>
  <c r="G32" i="14" s="1"/>
  <c r="G38" i="14" s="1"/>
  <c r="G44" i="14" s="1"/>
  <c r="G50" i="14" s="1"/>
  <c r="G56" i="14" s="1"/>
  <c r="G62" i="14" s="1"/>
  <c r="G66" i="14" s="1"/>
  <c r="F22" i="14"/>
  <c r="E22" i="14"/>
  <c r="D22" i="14"/>
  <c r="H21" i="14"/>
  <c r="H20" i="14"/>
  <c r="H22" i="14" s="1"/>
  <c r="B11" i="14"/>
  <c r="I201" i="13"/>
  <c r="I198" i="13"/>
  <c r="D201" i="13"/>
  <c r="D198" i="13"/>
  <c r="M192" i="13"/>
  <c r="M191" i="13"/>
  <c r="M188" i="13"/>
  <c r="M187" i="13"/>
  <c r="M185" i="13" s="1"/>
  <c r="M181" i="13"/>
  <c r="M180" i="13"/>
  <c r="M176" i="13"/>
  <c r="M175" i="13"/>
  <c r="M161" i="13"/>
  <c r="M160" i="13"/>
  <c r="M156" i="13"/>
  <c r="M153" i="13"/>
  <c r="M145" i="13"/>
  <c r="M144" i="13"/>
  <c r="M143" i="13"/>
  <c r="M138" i="13"/>
  <c r="M135" i="13" s="1"/>
  <c r="M137" i="13"/>
  <c r="M133" i="13"/>
  <c r="M132" i="13"/>
  <c r="M131" i="13"/>
  <c r="M130" i="13"/>
  <c r="M129" i="13"/>
  <c r="M128" i="13"/>
  <c r="M126" i="13" s="1"/>
  <c r="M125" i="13"/>
  <c r="M120" i="13" s="1"/>
  <c r="M117" i="13" s="1"/>
  <c r="M115" i="13" s="1"/>
  <c r="M124" i="13"/>
  <c r="M122" i="13"/>
  <c r="M119" i="13"/>
  <c r="M113" i="13"/>
  <c r="M112" i="13"/>
  <c r="M111" i="13"/>
  <c r="M110" i="13"/>
  <c r="M109" i="13"/>
  <c r="M108" i="13"/>
  <c r="M106" i="13" s="1"/>
  <c r="M105" i="13"/>
  <c r="M104" i="13"/>
  <c r="M102" i="13"/>
  <c r="M100" i="13" s="1"/>
  <c r="M99" i="13"/>
  <c r="M88" i="13"/>
  <c r="M87" i="13"/>
  <c r="M84" i="13"/>
  <c r="M83" i="13"/>
  <c r="M81" i="13"/>
  <c r="M80" i="13"/>
  <c r="M78" i="13" s="1"/>
  <c r="M74" i="13"/>
  <c r="M73" i="13"/>
  <c r="M69" i="13"/>
  <c r="M68" i="13"/>
  <c r="AW59" i="13"/>
  <c r="AT59" i="13"/>
  <c r="AO59" i="13"/>
  <c r="M173" i="13" s="1"/>
  <c r="M171" i="13" s="1"/>
  <c r="AE59" i="13"/>
  <c r="AD59" i="13"/>
  <c r="CB59" i="13"/>
  <c r="CC59" i="13"/>
  <c r="H58" i="13"/>
  <c r="F58" i="13"/>
  <c r="H57" i="13"/>
  <c r="F57" i="13"/>
  <c r="M54" i="13"/>
  <c r="I54" i="13"/>
  <c r="H54" i="13"/>
  <c r="M53" i="13"/>
  <c r="M52" i="13" s="1"/>
  <c r="I53" i="13"/>
  <c r="H53" i="13"/>
  <c r="F51" i="13"/>
  <c r="H51" i="13"/>
  <c r="E51" i="13"/>
  <c r="D51" i="13"/>
  <c r="AW50" i="13"/>
  <c r="M159" i="13" s="1"/>
  <c r="M157" i="13" s="1"/>
  <c r="AT50" i="13"/>
  <c r="M155" i="13" s="1"/>
  <c r="AO50" i="13"/>
  <c r="AE50" i="13"/>
  <c r="AD50" i="13"/>
  <c r="CB50" i="13"/>
  <c r="CC50" i="13"/>
  <c r="H49" i="13"/>
  <c r="F49" i="13"/>
  <c r="H48" i="13"/>
  <c r="F48" i="13"/>
  <c r="M45" i="13"/>
  <c r="M43" i="13" s="1"/>
  <c r="I45" i="13"/>
  <c r="H45" i="13"/>
  <c r="M44" i="13"/>
  <c r="I44" i="13"/>
  <c r="H44" i="13"/>
  <c r="F42" i="13"/>
  <c r="H42" i="13"/>
  <c r="E42" i="13"/>
  <c r="D42" i="13"/>
  <c r="J26" i="13"/>
  <c r="I26" i="13"/>
  <c r="H26" i="13"/>
  <c r="G26" i="13"/>
  <c r="K22" i="13"/>
  <c r="K21" i="13"/>
  <c r="K20" i="13"/>
  <c r="K19" i="13"/>
  <c r="K16" i="13"/>
  <c r="CN17" i="13"/>
  <c r="C17" i="13"/>
  <c r="K14" i="13"/>
  <c r="K12" i="13"/>
  <c r="C13" i="13"/>
  <c r="K10" i="13"/>
  <c r="C11" i="13"/>
  <c r="K8" i="13"/>
  <c r="C9" i="13"/>
  <c r="A1" i="13"/>
  <c r="I283" i="12"/>
  <c r="I280" i="12"/>
  <c r="D283" i="12"/>
  <c r="D280" i="12"/>
  <c r="M274" i="12"/>
  <c r="M273" i="12"/>
  <c r="M270" i="12"/>
  <c r="M269" i="12"/>
  <c r="M267" i="12" s="1"/>
  <c r="M263" i="12"/>
  <c r="M262" i="12"/>
  <c r="M258" i="12"/>
  <c r="M243" i="12"/>
  <c r="M242" i="12"/>
  <c r="M238" i="12"/>
  <c r="M227" i="12"/>
  <c r="M226" i="12"/>
  <c r="M225" i="12"/>
  <c r="M217" i="12"/>
  <c r="M220" i="12"/>
  <c r="M219" i="12"/>
  <c r="M215" i="12"/>
  <c r="M214" i="12"/>
  <c r="M213" i="12"/>
  <c r="M212" i="12"/>
  <c r="M211" i="12"/>
  <c r="M208" i="12" s="1"/>
  <c r="M210" i="12"/>
  <c r="M207" i="12"/>
  <c r="M206" i="12"/>
  <c r="M204" i="12"/>
  <c r="M202" i="12" s="1"/>
  <c r="M201" i="12"/>
  <c r="M195" i="12"/>
  <c r="M194" i="12"/>
  <c r="M193" i="12"/>
  <c r="M192" i="12"/>
  <c r="M191" i="12"/>
  <c r="M190" i="12"/>
  <c r="M188" i="12" s="1"/>
  <c r="M187" i="12"/>
  <c r="M186" i="12"/>
  <c r="M184" i="12"/>
  <c r="M182" i="12" s="1"/>
  <c r="M181" i="12"/>
  <c r="M170" i="12"/>
  <c r="M169" i="12"/>
  <c r="M166" i="12"/>
  <c r="M165" i="12"/>
  <c r="M163" i="12"/>
  <c r="M162" i="12"/>
  <c r="M160" i="12" s="1"/>
  <c r="M156" i="12"/>
  <c r="M155" i="12"/>
  <c r="M151" i="12"/>
  <c r="AW141" i="12"/>
  <c r="AT141" i="12"/>
  <c r="AO141" i="12"/>
  <c r="AE141" i="12"/>
  <c r="AD141" i="12"/>
  <c r="CB141" i="12"/>
  <c r="CC141" i="12"/>
  <c r="H140" i="12"/>
  <c r="F140" i="12"/>
  <c r="H139" i="12"/>
  <c r="F139" i="12"/>
  <c r="M136" i="12"/>
  <c r="M134" i="12" s="1"/>
  <c r="I136" i="12"/>
  <c r="H136" i="12"/>
  <c r="M135" i="12"/>
  <c r="I135" i="12"/>
  <c r="H135" i="12"/>
  <c r="F133" i="12"/>
  <c r="H133" i="12"/>
  <c r="E133" i="12"/>
  <c r="D133" i="12"/>
  <c r="AW132" i="12"/>
  <c r="AT132" i="12"/>
  <c r="AO132" i="12"/>
  <c r="AE132" i="12"/>
  <c r="AD132" i="12"/>
  <c r="CB132" i="12"/>
  <c r="CC132" i="12"/>
  <c r="H131" i="12"/>
  <c r="F131" i="12"/>
  <c r="H130" i="12"/>
  <c r="F130" i="12"/>
  <c r="M124" i="12"/>
  <c r="M127" i="12"/>
  <c r="I127" i="12"/>
  <c r="H127" i="12"/>
  <c r="M126" i="12"/>
  <c r="I126" i="12"/>
  <c r="H126" i="12"/>
  <c r="M125" i="12"/>
  <c r="I125" i="12"/>
  <c r="H125" i="12"/>
  <c r="F123" i="12"/>
  <c r="H123" i="12"/>
  <c r="E123" i="12"/>
  <c r="D123" i="12"/>
  <c r="AW122" i="12"/>
  <c r="AT122" i="12"/>
  <c r="AO122" i="12"/>
  <c r="AE122" i="12"/>
  <c r="AD122" i="12"/>
  <c r="CB122" i="12"/>
  <c r="CC122" i="12"/>
  <c r="H121" i="12"/>
  <c r="F121" i="12"/>
  <c r="H120" i="12"/>
  <c r="F120" i="12"/>
  <c r="M115" i="12"/>
  <c r="AR122" i="12" s="1"/>
  <c r="M119" i="12" s="1"/>
  <c r="M117" i="12"/>
  <c r="I117" i="12"/>
  <c r="H117" i="12"/>
  <c r="M116" i="12"/>
  <c r="I116" i="12"/>
  <c r="H116" i="12"/>
  <c r="F114" i="12"/>
  <c r="H114" i="12"/>
  <c r="E114" i="12"/>
  <c r="D114" i="12"/>
  <c r="AW113" i="12"/>
  <c r="AT113" i="12"/>
  <c r="AO113" i="12"/>
  <c r="AE113" i="12"/>
  <c r="AD113" i="12"/>
  <c r="CB113" i="12"/>
  <c r="CC113" i="12"/>
  <c r="H112" i="12"/>
  <c r="F112" i="12"/>
  <c r="H111" i="12"/>
  <c r="F111" i="12"/>
  <c r="M109" i="12"/>
  <c r="M106" i="12"/>
  <c r="M108" i="12"/>
  <c r="I108" i="12"/>
  <c r="H108" i="12"/>
  <c r="M107" i="12"/>
  <c r="I107" i="12"/>
  <c r="H107" i="12"/>
  <c r="F105" i="12"/>
  <c r="H105" i="12"/>
  <c r="E105" i="12"/>
  <c r="D105" i="12"/>
  <c r="AW104" i="12"/>
  <c r="M261" i="12" s="1"/>
  <c r="M259" i="12" s="1"/>
  <c r="AT104" i="12"/>
  <c r="AO104" i="12"/>
  <c r="AE104" i="12"/>
  <c r="AD104" i="12"/>
  <c r="CB104" i="12"/>
  <c r="CC104" i="12"/>
  <c r="H103" i="12"/>
  <c r="F103" i="12"/>
  <c r="H102" i="12"/>
  <c r="F102" i="12"/>
  <c r="M99" i="12"/>
  <c r="I99" i="12"/>
  <c r="H99" i="12"/>
  <c r="M98" i="12"/>
  <c r="M97" i="12" s="1"/>
  <c r="I98" i="12"/>
  <c r="H98" i="12"/>
  <c r="F96" i="12"/>
  <c r="H96" i="12"/>
  <c r="E96" i="12"/>
  <c r="D96" i="12"/>
  <c r="AW95" i="12"/>
  <c r="AT95" i="12"/>
  <c r="AO95" i="12"/>
  <c r="AE95" i="12"/>
  <c r="AD95" i="12"/>
  <c r="CB95" i="12"/>
  <c r="CC95" i="12"/>
  <c r="H94" i="12"/>
  <c r="F94" i="12"/>
  <c r="H93" i="12"/>
  <c r="F93" i="12"/>
  <c r="M90" i="12"/>
  <c r="I90" i="12"/>
  <c r="H90" i="12"/>
  <c r="M89" i="12"/>
  <c r="M88" i="12" s="1"/>
  <c r="I89" i="12"/>
  <c r="H89" i="12"/>
  <c r="F87" i="12"/>
  <c r="H87" i="12"/>
  <c r="E87" i="12"/>
  <c r="D87" i="12"/>
  <c r="AW86" i="12"/>
  <c r="AT86" i="12"/>
  <c r="AO86" i="12"/>
  <c r="AE86" i="12"/>
  <c r="AD86" i="12"/>
  <c r="CB86" i="12"/>
  <c r="CC86" i="12"/>
  <c r="H85" i="12"/>
  <c r="F85" i="12"/>
  <c r="H84" i="12"/>
  <c r="F84" i="12"/>
  <c r="M81" i="12"/>
  <c r="I81" i="12"/>
  <c r="H81" i="12"/>
  <c r="M80" i="12"/>
  <c r="M79" i="12" s="1"/>
  <c r="I80" i="12"/>
  <c r="H80" i="12"/>
  <c r="F78" i="12"/>
  <c r="H78" i="12"/>
  <c r="E78" i="12"/>
  <c r="D78" i="12"/>
  <c r="AW77" i="12"/>
  <c r="AT77" i="12"/>
  <c r="AO77" i="12"/>
  <c r="AE77" i="12"/>
  <c r="AD77" i="12"/>
  <c r="CB77" i="12"/>
  <c r="CC77" i="12"/>
  <c r="H76" i="12"/>
  <c r="F76" i="12"/>
  <c r="H75" i="12"/>
  <c r="F75" i="12"/>
  <c r="M72" i="12"/>
  <c r="M70" i="12" s="1"/>
  <c r="I72" i="12"/>
  <c r="H72" i="12"/>
  <c r="M71" i="12"/>
  <c r="I71" i="12"/>
  <c r="H71" i="12"/>
  <c r="F69" i="12"/>
  <c r="H69" i="12"/>
  <c r="E69" i="12"/>
  <c r="D69" i="12"/>
  <c r="AW68" i="12"/>
  <c r="AT68" i="12"/>
  <c r="AO68" i="12"/>
  <c r="AE68" i="12"/>
  <c r="AD68" i="12"/>
  <c r="CB68" i="12"/>
  <c r="CC68" i="12"/>
  <c r="H67" i="12"/>
  <c r="F67" i="12"/>
  <c r="H66" i="12"/>
  <c r="F66" i="12"/>
  <c r="M61" i="12"/>
  <c r="M63" i="12"/>
  <c r="I63" i="12"/>
  <c r="H63" i="12"/>
  <c r="M62" i="12"/>
  <c r="I62" i="12"/>
  <c r="H62" i="12"/>
  <c r="F60" i="12"/>
  <c r="H60" i="12"/>
  <c r="E60" i="12"/>
  <c r="D60" i="12"/>
  <c r="AW59" i="12"/>
  <c r="AT59" i="12"/>
  <c r="M56" i="12" s="1"/>
  <c r="AR59" i="12"/>
  <c r="AO59" i="12"/>
  <c r="AE59" i="12"/>
  <c r="AD59" i="12"/>
  <c r="CB59" i="12"/>
  <c r="CC59" i="12"/>
  <c r="H58" i="12"/>
  <c r="F58" i="12"/>
  <c r="H57" i="12"/>
  <c r="F57" i="12"/>
  <c r="M55" i="12"/>
  <c r="M52" i="12"/>
  <c r="M54" i="12"/>
  <c r="I54" i="12"/>
  <c r="H54" i="12"/>
  <c r="M53" i="12"/>
  <c r="I53" i="12"/>
  <c r="H53" i="12"/>
  <c r="F51" i="12"/>
  <c r="H51" i="12"/>
  <c r="E51" i="12"/>
  <c r="D51" i="12"/>
  <c r="AW50" i="12"/>
  <c r="M241" i="12" s="1"/>
  <c r="M239" i="12" s="1"/>
  <c r="AT50" i="12"/>
  <c r="M237" i="12" s="1"/>
  <c r="AO50" i="12"/>
  <c r="M235" i="12" s="1"/>
  <c r="M233" i="12" s="1"/>
  <c r="AE50" i="12"/>
  <c r="AD50" i="12"/>
  <c r="CB50" i="12"/>
  <c r="CC50" i="12"/>
  <c r="H49" i="12"/>
  <c r="F49" i="12"/>
  <c r="H48" i="12"/>
  <c r="F48" i="12"/>
  <c r="M43" i="12"/>
  <c r="AR50" i="12" s="1"/>
  <c r="M45" i="12"/>
  <c r="I45" i="12"/>
  <c r="H45" i="12"/>
  <c r="M44" i="12"/>
  <c r="I44" i="12"/>
  <c r="H44" i="12"/>
  <c r="F42" i="12"/>
  <c r="H42" i="12"/>
  <c r="E42" i="12"/>
  <c r="D42" i="12"/>
  <c r="J26" i="12"/>
  <c r="I26" i="12"/>
  <c r="H26" i="12"/>
  <c r="G26" i="12"/>
  <c r="K22" i="12"/>
  <c r="K21" i="12"/>
  <c r="K20" i="12"/>
  <c r="K19" i="12"/>
  <c r="K16" i="12"/>
  <c r="CN17" i="12"/>
  <c r="C17" i="12"/>
  <c r="K14" i="12"/>
  <c r="K12" i="12"/>
  <c r="C13" i="12"/>
  <c r="K10" i="12"/>
  <c r="C11" i="12"/>
  <c r="K8" i="12"/>
  <c r="C9" i="12"/>
  <c r="A1" i="12"/>
  <c r="I234" i="11"/>
  <c r="I231" i="11"/>
  <c r="D234" i="11"/>
  <c r="D231" i="11"/>
  <c r="M224" i="11"/>
  <c r="M221" i="11"/>
  <c r="M214" i="11"/>
  <c r="M213" i="11"/>
  <c r="M209" i="11"/>
  <c r="M203" i="11"/>
  <c r="M197" i="11"/>
  <c r="M196" i="11"/>
  <c r="M195" i="11"/>
  <c r="M194" i="11"/>
  <c r="M193" i="11"/>
  <c r="M192" i="11"/>
  <c r="M190" i="11" s="1"/>
  <c r="M189" i="11"/>
  <c r="M184" i="11" s="1"/>
  <c r="M188" i="11"/>
  <c r="M186" i="11"/>
  <c r="M183" i="11"/>
  <c r="M178" i="11"/>
  <c r="M177" i="11"/>
  <c r="M176" i="11"/>
  <c r="M171" i="11"/>
  <c r="M166" i="11"/>
  <c r="M165" i="11"/>
  <c r="M164" i="11"/>
  <c r="M163" i="11"/>
  <c r="M159" i="11"/>
  <c r="M162" i="11"/>
  <c r="M161" i="11"/>
  <c r="M158" i="11"/>
  <c r="M157" i="11"/>
  <c r="M155" i="11"/>
  <c r="M153" i="11" s="1"/>
  <c r="M152" i="11"/>
  <c r="M150" i="11" s="1"/>
  <c r="M143" i="11"/>
  <c r="M139" i="11"/>
  <c r="M142" i="11"/>
  <c r="M141" i="11"/>
  <c r="M138" i="11"/>
  <c r="H123" i="11"/>
  <c r="H122" i="11"/>
  <c r="M120" i="11"/>
  <c r="M117" i="11"/>
  <c r="M116" i="11"/>
  <c r="M114" i="11"/>
  <c r="M107" i="11"/>
  <c r="M106" i="11"/>
  <c r="M102" i="11"/>
  <c r="M99" i="11"/>
  <c r="M96" i="11"/>
  <c r="AW92" i="11"/>
  <c r="AY92" i="11"/>
  <c r="M121" i="11" s="1"/>
  <c r="AT92" i="11"/>
  <c r="M101" i="11" s="1"/>
  <c r="M97" i="11" s="1"/>
  <c r="AR92" i="11"/>
  <c r="AO92" i="11"/>
  <c r="AN92" i="11"/>
  <c r="BA92" i="11"/>
  <c r="M110" i="11" s="1"/>
  <c r="AZ92" i="11"/>
  <c r="M109" i="11" s="1"/>
  <c r="AE92" i="11"/>
  <c r="AD92" i="11"/>
  <c r="L92" i="11"/>
  <c r="M91" i="11"/>
  <c r="BK92" i="11" s="1"/>
  <c r="I91" i="11"/>
  <c r="F91" i="11"/>
  <c r="H91" i="11"/>
  <c r="E91" i="11"/>
  <c r="C91" i="11"/>
  <c r="M85" i="11"/>
  <c r="M84" i="11"/>
  <c r="M81" i="11"/>
  <c r="M80" i="11"/>
  <c r="M78" i="11"/>
  <c r="M75" i="11" s="1"/>
  <c r="M77" i="11"/>
  <c r="M71" i="11"/>
  <c r="M67" i="11"/>
  <c r="M70" i="11"/>
  <c r="M69" i="11"/>
  <c r="M66" i="11"/>
  <c r="AW56" i="11"/>
  <c r="AR56" i="11"/>
  <c r="AE56" i="11"/>
  <c r="AD56" i="11"/>
  <c r="H55" i="11"/>
  <c r="F55" i="11"/>
  <c r="H54" i="11"/>
  <c r="F54" i="11"/>
  <c r="H51" i="11"/>
  <c r="F51" i="11"/>
  <c r="E51" i="11"/>
  <c r="D51" i="11"/>
  <c r="C51" i="11"/>
  <c r="M50" i="11"/>
  <c r="K50" i="11"/>
  <c r="I50" i="11"/>
  <c r="F50" i="11"/>
  <c r="H50" i="11" s="1"/>
  <c r="M49" i="11"/>
  <c r="K49" i="11"/>
  <c r="L49" i="11"/>
  <c r="I49" i="11"/>
  <c r="H49" i="11"/>
  <c r="M48" i="11"/>
  <c r="M46" i="11" s="1"/>
  <c r="I48" i="11"/>
  <c r="H48" i="11"/>
  <c r="F48" i="11"/>
  <c r="M47" i="11"/>
  <c r="I47" i="11"/>
  <c r="H47" i="11"/>
  <c r="M43" i="11"/>
  <c r="M44" i="11"/>
  <c r="I44" i="11"/>
  <c r="H44" i="11"/>
  <c r="F42" i="11"/>
  <c r="H42" i="11"/>
  <c r="E42" i="11"/>
  <c r="D42" i="11"/>
  <c r="J26" i="11"/>
  <c r="I26" i="11"/>
  <c r="H26" i="11"/>
  <c r="G26" i="11"/>
  <c r="K22" i="11"/>
  <c r="K21" i="11"/>
  <c r="K20" i="11"/>
  <c r="K19" i="11"/>
  <c r="K16" i="11"/>
  <c r="CN17" i="11"/>
  <c r="C17" i="11"/>
  <c r="K14" i="11"/>
  <c r="K12" i="11"/>
  <c r="C13" i="11"/>
  <c r="K10" i="11"/>
  <c r="C11" i="11"/>
  <c r="K8" i="11"/>
  <c r="C9" i="11"/>
  <c r="A1" i="11"/>
  <c r="H213" i="9"/>
  <c r="H210" i="9"/>
  <c r="C213" i="9"/>
  <c r="C210" i="9"/>
  <c r="C43" i="9"/>
  <c r="L204" i="9"/>
  <c r="L203" i="9"/>
  <c r="L200" i="9"/>
  <c r="L199" i="9"/>
  <c r="L197" i="9" s="1"/>
  <c r="L193" i="9"/>
  <c r="L192" i="9"/>
  <c r="L188" i="9"/>
  <c r="L173" i="9"/>
  <c r="L172" i="9"/>
  <c r="L168" i="9"/>
  <c r="L157" i="9"/>
  <c r="L156" i="9"/>
  <c r="L155" i="9"/>
  <c r="L150" i="9"/>
  <c r="L149" i="9"/>
  <c r="L147" i="9" s="1"/>
  <c r="L145" i="9"/>
  <c r="L144" i="9"/>
  <c r="L143" i="9"/>
  <c r="L142" i="9"/>
  <c r="L138" i="9"/>
  <c r="L141" i="9"/>
  <c r="L140" i="9"/>
  <c r="L137" i="9"/>
  <c r="L132" i="9" s="1"/>
  <c r="L129" i="9" s="1"/>
  <c r="L136" i="9"/>
  <c r="L134" i="9"/>
  <c r="L131" i="9"/>
  <c r="L125" i="9"/>
  <c r="L124" i="9"/>
  <c r="L123" i="9"/>
  <c r="L122" i="9"/>
  <c r="L121" i="9"/>
  <c r="L120" i="9"/>
  <c r="L118" i="9" s="1"/>
  <c r="L117" i="9"/>
  <c r="L116" i="9"/>
  <c r="L114" i="9"/>
  <c r="L112" i="9" s="1"/>
  <c r="L111" i="9"/>
  <c r="L100" i="9"/>
  <c r="L99" i="9"/>
  <c r="L96" i="9"/>
  <c r="L95" i="9"/>
  <c r="L93" i="9"/>
  <c r="L92" i="9"/>
  <c r="L90" i="9" s="1"/>
  <c r="L86" i="9"/>
  <c r="L85" i="9"/>
  <c r="L81" i="9"/>
  <c r="AW71" i="9"/>
  <c r="AT71" i="9"/>
  <c r="AO71" i="9"/>
  <c r="AE71" i="9"/>
  <c r="AD71" i="9"/>
  <c r="CB71" i="9"/>
  <c r="CC71" i="9"/>
  <c r="G70" i="9"/>
  <c r="E70" i="9"/>
  <c r="G69" i="9"/>
  <c r="E69" i="9"/>
  <c r="L64" i="9"/>
  <c r="AR71" i="9" s="1"/>
  <c r="L68" i="9" s="1"/>
  <c r="L66" i="9"/>
  <c r="J66" i="9"/>
  <c r="G66" i="9"/>
  <c r="L65" i="9"/>
  <c r="J65" i="9"/>
  <c r="G65" i="9"/>
  <c r="E63" i="9"/>
  <c r="G63" i="9"/>
  <c r="D63" i="9"/>
  <c r="C63" i="9"/>
  <c r="AW62" i="9"/>
  <c r="L171" i="9" s="1"/>
  <c r="L169" i="9" s="1"/>
  <c r="AT62" i="9"/>
  <c r="L187" i="9" s="1"/>
  <c r="AO62" i="9"/>
  <c r="L165" i="9" s="1"/>
  <c r="AE62" i="9"/>
  <c r="AD62" i="9"/>
  <c r="CB62" i="9"/>
  <c r="CC62" i="9"/>
  <c r="G61" i="9"/>
  <c r="E61" i="9"/>
  <c r="G60" i="9"/>
  <c r="E60" i="9"/>
  <c r="L57" i="9"/>
  <c r="J57" i="9"/>
  <c r="G57" i="9"/>
  <c r="L56" i="9"/>
  <c r="L55" i="9" s="1"/>
  <c r="J56" i="9"/>
  <c r="G56" i="9"/>
  <c r="E54" i="9"/>
  <c r="G54" i="9"/>
  <c r="D54" i="9"/>
  <c r="C54" i="9"/>
  <c r="A27" i="9"/>
  <c r="A25" i="9"/>
  <c r="CN22" i="9"/>
  <c r="A22" i="9"/>
  <c r="F16" i="9"/>
  <c r="F14" i="9"/>
  <c r="CO6" i="9"/>
  <c r="F6" i="9"/>
  <c r="CO4" i="9"/>
  <c r="F4" i="9"/>
  <c r="A1" i="9"/>
  <c r="H295" i="8"/>
  <c r="H292" i="8"/>
  <c r="C295" i="8"/>
  <c r="C292" i="8"/>
  <c r="C43" i="8"/>
  <c r="L286" i="8"/>
  <c r="L285" i="8"/>
  <c r="L279" i="8"/>
  <c r="L282" i="8"/>
  <c r="L281" i="8"/>
  <c r="L275" i="8"/>
  <c r="L274" i="8"/>
  <c r="L270" i="8"/>
  <c r="L255" i="8"/>
  <c r="L254" i="8"/>
  <c r="L250" i="8"/>
  <c r="L239" i="8"/>
  <c r="L238" i="8"/>
  <c r="L237" i="8"/>
  <c r="L229" i="8"/>
  <c r="L232" i="8"/>
  <c r="L231" i="8"/>
  <c r="L227" i="8"/>
  <c r="L226" i="8"/>
  <c r="L225" i="8"/>
  <c r="L224" i="8"/>
  <c r="L223" i="8"/>
  <c r="L222" i="8"/>
  <c r="L220" i="8" s="1"/>
  <c r="L219" i="8"/>
  <c r="L218" i="8"/>
  <c r="L216" i="8"/>
  <c r="L214" i="8" s="1"/>
  <c r="L213" i="8"/>
  <c r="L211" i="8" s="1"/>
  <c r="L207" i="8"/>
  <c r="L206" i="8"/>
  <c r="L205" i="8"/>
  <c r="L204" i="8"/>
  <c r="L200" i="8"/>
  <c r="L203" i="8"/>
  <c r="L202" i="8"/>
  <c r="L199" i="8"/>
  <c r="L194" i="8" s="1"/>
  <c r="L198" i="8"/>
  <c r="L196" i="8"/>
  <c r="L193" i="8"/>
  <c r="L182" i="8"/>
  <c r="L181" i="8"/>
  <c r="L178" i="8"/>
  <c r="L177" i="8"/>
  <c r="L172" i="8"/>
  <c r="L175" i="8"/>
  <c r="L174" i="8"/>
  <c r="L168" i="8"/>
  <c r="L167" i="8"/>
  <c r="L163" i="8"/>
  <c r="AW153" i="8"/>
  <c r="AT153" i="8"/>
  <c r="AO153" i="8"/>
  <c r="AE153" i="8"/>
  <c r="AD153" i="8"/>
  <c r="CB153" i="8"/>
  <c r="CC153" i="8"/>
  <c r="G152" i="8"/>
  <c r="E152" i="8"/>
  <c r="G151" i="8"/>
  <c r="E151" i="8"/>
  <c r="L148" i="8"/>
  <c r="L146" i="8" s="1"/>
  <c r="J148" i="8"/>
  <c r="G148" i="8"/>
  <c r="L147" i="8"/>
  <c r="J147" i="8"/>
  <c r="G147" i="8"/>
  <c r="E145" i="8"/>
  <c r="G145" i="8"/>
  <c r="D145" i="8"/>
  <c r="C145" i="8"/>
  <c r="AW144" i="8"/>
  <c r="AT144" i="8"/>
  <c r="AO144" i="8"/>
  <c r="AE144" i="8"/>
  <c r="AD144" i="8"/>
  <c r="CB144" i="8"/>
  <c r="CC144" i="8"/>
  <c r="G143" i="8"/>
  <c r="E143" i="8"/>
  <c r="G142" i="8"/>
  <c r="E142" i="8"/>
  <c r="L139" i="8"/>
  <c r="J139" i="8"/>
  <c r="G139" i="8"/>
  <c r="L138" i="8"/>
  <c r="J138" i="8"/>
  <c r="G138" i="8"/>
  <c r="L137" i="8"/>
  <c r="L136" i="8" s="1"/>
  <c r="J137" i="8"/>
  <c r="G137" i="8"/>
  <c r="E135" i="8"/>
  <c r="G135" i="8"/>
  <c r="D135" i="8"/>
  <c r="C135" i="8"/>
  <c r="AW134" i="8"/>
  <c r="AT134" i="8"/>
  <c r="AR134" i="8"/>
  <c r="L131" i="8" s="1"/>
  <c r="AO134" i="8"/>
  <c r="AE134" i="8"/>
  <c r="AD134" i="8"/>
  <c r="CB134" i="8"/>
  <c r="CC134" i="8"/>
  <c r="G133" i="8"/>
  <c r="E133" i="8"/>
  <c r="G132" i="8"/>
  <c r="E132" i="8"/>
  <c r="L130" i="8"/>
  <c r="L127" i="8"/>
  <c r="L129" i="8"/>
  <c r="J129" i="8"/>
  <c r="G129" i="8"/>
  <c r="L128" i="8"/>
  <c r="J128" i="8"/>
  <c r="G128" i="8"/>
  <c r="E126" i="8"/>
  <c r="G126" i="8"/>
  <c r="D126" i="8"/>
  <c r="C126" i="8"/>
  <c r="AW125" i="8"/>
  <c r="AT125" i="8"/>
  <c r="AO125" i="8"/>
  <c r="AE125" i="8"/>
  <c r="AD125" i="8"/>
  <c r="CB125" i="8"/>
  <c r="CC125" i="8"/>
  <c r="G124" i="8"/>
  <c r="E124" i="8"/>
  <c r="G123" i="8"/>
  <c r="E123" i="8"/>
  <c r="L120" i="8"/>
  <c r="J120" i="8"/>
  <c r="G120" i="8"/>
  <c r="L119" i="8"/>
  <c r="L118" i="8" s="1"/>
  <c r="J119" i="8"/>
  <c r="G119" i="8"/>
  <c r="E117" i="8"/>
  <c r="G117" i="8"/>
  <c r="D117" i="8"/>
  <c r="C117" i="8"/>
  <c r="L113" i="8"/>
  <c r="AW116" i="8"/>
  <c r="AT116" i="8"/>
  <c r="AR116" i="8"/>
  <c r="AO116" i="8"/>
  <c r="AE116" i="8"/>
  <c r="AD116" i="8"/>
  <c r="CB116" i="8"/>
  <c r="CC116" i="8"/>
  <c r="G115" i="8"/>
  <c r="E115" i="8"/>
  <c r="G114" i="8"/>
  <c r="E114" i="8"/>
  <c r="L112" i="8"/>
  <c r="L109" i="8"/>
  <c r="L111" i="8"/>
  <c r="J111" i="8"/>
  <c r="G111" i="8"/>
  <c r="L110" i="8"/>
  <c r="J110" i="8"/>
  <c r="G110" i="8"/>
  <c r="E108" i="8"/>
  <c r="G108" i="8"/>
  <c r="D108" i="8"/>
  <c r="C108" i="8"/>
  <c r="AW107" i="8"/>
  <c r="AT107" i="8"/>
  <c r="AO107" i="8"/>
  <c r="AE107" i="8"/>
  <c r="AD107" i="8"/>
  <c r="CB107" i="8"/>
  <c r="CC107" i="8"/>
  <c r="G106" i="8"/>
  <c r="E106" i="8"/>
  <c r="G105" i="8"/>
  <c r="E105" i="8"/>
  <c r="L102" i="8"/>
  <c r="J102" i="8"/>
  <c r="G102" i="8"/>
  <c r="L101" i="8"/>
  <c r="L100" i="8" s="1"/>
  <c r="J101" i="8"/>
  <c r="G101" i="8"/>
  <c r="E99" i="8"/>
  <c r="G99" i="8"/>
  <c r="D99" i="8"/>
  <c r="C99" i="8"/>
  <c r="L95" i="8"/>
  <c r="AW98" i="8"/>
  <c r="AT98" i="8"/>
  <c r="AR98" i="8"/>
  <c r="AO98" i="8"/>
  <c r="AE98" i="8"/>
  <c r="AD98" i="8"/>
  <c r="CB98" i="8"/>
  <c r="CC98" i="8"/>
  <c r="G97" i="8"/>
  <c r="E97" i="8"/>
  <c r="G96" i="8"/>
  <c r="E96" i="8"/>
  <c r="L94" i="8"/>
  <c r="L91" i="8"/>
  <c r="L93" i="8"/>
  <c r="J93" i="8"/>
  <c r="G93" i="8"/>
  <c r="L92" i="8"/>
  <c r="J92" i="8"/>
  <c r="G92" i="8"/>
  <c r="E90" i="8"/>
  <c r="G90" i="8"/>
  <c r="D90" i="8"/>
  <c r="C90" i="8"/>
  <c r="AW89" i="8"/>
  <c r="AT89" i="8"/>
  <c r="AO89" i="8"/>
  <c r="AE89" i="8"/>
  <c r="AD89" i="8"/>
  <c r="CB89" i="8"/>
  <c r="CC89" i="8"/>
  <c r="G88" i="8"/>
  <c r="E88" i="8"/>
  <c r="G87" i="8"/>
  <c r="E87" i="8"/>
  <c r="L84" i="8"/>
  <c r="J84" i="8"/>
  <c r="G84" i="8"/>
  <c r="L83" i="8"/>
  <c r="L82" i="8" s="1"/>
  <c r="J83" i="8"/>
  <c r="G83" i="8"/>
  <c r="E81" i="8"/>
  <c r="G81" i="8"/>
  <c r="D81" i="8"/>
  <c r="C81" i="8"/>
  <c r="L77" i="8"/>
  <c r="AW80" i="8"/>
  <c r="AT80" i="8"/>
  <c r="AR80" i="8"/>
  <c r="AO80" i="8"/>
  <c r="AE80" i="8"/>
  <c r="AD80" i="8"/>
  <c r="CB80" i="8"/>
  <c r="CC80" i="8"/>
  <c r="G79" i="8"/>
  <c r="E79" i="8"/>
  <c r="G78" i="8"/>
  <c r="E78" i="8"/>
  <c r="L76" i="8"/>
  <c r="L73" i="8"/>
  <c r="L75" i="8"/>
  <c r="J75" i="8"/>
  <c r="G75" i="8"/>
  <c r="L74" i="8"/>
  <c r="J74" i="8"/>
  <c r="G74" i="8"/>
  <c r="E72" i="8"/>
  <c r="G72" i="8"/>
  <c r="D72" i="8"/>
  <c r="C72" i="8"/>
  <c r="AW71" i="8"/>
  <c r="AT71" i="8"/>
  <c r="AO71" i="8"/>
  <c r="AE71" i="8"/>
  <c r="AD71" i="8"/>
  <c r="CB71" i="8"/>
  <c r="CC71" i="8"/>
  <c r="G70" i="8"/>
  <c r="E70" i="8"/>
  <c r="G69" i="8"/>
  <c r="E69" i="8"/>
  <c r="L66" i="8"/>
  <c r="J66" i="8"/>
  <c r="G66" i="8"/>
  <c r="L65" i="8"/>
  <c r="L64" i="8" s="1"/>
  <c r="J65" i="8"/>
  <c r="G65" i="8"/>
  <c r="E63" i="8"/>
  <c r="G63" i="8"/>
  <c r="D63" i="8"/>
  <c r="C63" i="8"/>
  <c r="L59" i="8"/>
  <c r="AW62" i="8"/>
  <c r="L253" i="8" s="1"/>
  <c r="L251" i="8" s="1"/>
  <c r="AT62" i="8"/>
  <c r="K40" i="8" s="1"/>
  <c r="AR62" i="8"/>
  <c r="AO62" i="8"/>
  <c r="L247" i="8" s="1"/>
  <c r="AE62" i="8"/>
  <c r="AD62" i="8"/>
  <c r="CB62" i="8"/>
  <c r="CC62" i="8"/>
  <c r="G61" i="8"/>
  <c r="E61" i="8"/>
  <c r="G60" i="8"/>
  <c r="E60" i="8"/>
  <c r="L58" i="8"/>
  <c r="L55" i="8"/>
  <c r="L57" i="8"/>
  <c r="J57" i="8"/>
  <c r="G57" i="8"/>
  <c r="L56" i="8"/>
  <c r="J56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246" i="7"/>
  <c r="H243" i="7"/>
  <c r="C246" i="7"/>
  <c r="C243" i="7"/>
  <c r="C43" i="7"/>
  <c r="L236" i="7"/>
  <c r="L233" i="7"/>
  <c r="L226" i="7"/>
  <c r="L225" i="7"/>
  <c r="L221" i="7"/>
  <c r="L209" i="7"/>
  <c r="L208" i="7"/>
  <c r="L207" i="7"/>
  <c r="L206" i="7"/>
  <c r="L205" i="7"/>
  <c r="L204" i="7"/>
  <c r="L202" i="7" s="1"/>
  <c r="L201" i="7"/>
  <c r="L200" i="7"/>
  <c r="L198" i="7"/>
  <c r="L196" i="7" s="1"/>
  <c r="L195" i="7"/>
  <c r="L190" i="7"/>
  <c r="L189" i="7"/>
  <c r="L188" i="7"/>
  <c r="L183" i="7"/>
  <c r="L178" i="7"/>
  <c r="L177" i="7"/>
  <c r="L176" i="7"/>
  <c r="L175" i="7"/>
  <c r="L174" i="7"/>
  <c r="L173" i="7"/>
  <c r="L171" i="7" s="1"/>
  <c r="L170" i="7"/>
  <c r="L169" i="7"/>
  <c r="L167" i="7"/>
  <c r="L165" i="7" s="1"/>
  <c r="L164" i="7"/>
  <c r="L155" i="7"/>
  <c r="L154" i="7"/>
  <c r="L150" i="7"/>
  <c r="G135" i="7"/>
  <c r="G134" i="7"/>
  <c r="L132" i="7"/>
  <c r="L129" i="7"/>
  <c r="L128" i="7"/>
  <c r="L126" i="7"/>
  <c r="L122" i="7"/>
  <c r="L121" i="7"/>
  <c r="L119" i="7"/>
  <c r="L118" i="7"/>
  <c r="L114" i="7"/>
  <c r="L113" i="7"/>
  <c r="AT104" i="7"/>
  <c r="AR104" i="7"/>
  <c r="L120" i="7" s="1"/>
  <c r="AO104" i="7"/>
  <c r="L111" i="7" s="1"/>
  <c r="L109" i="7" s="1"/>
  <c r="BA104" i="7"/>
  <c r="AZ104" i="7"/>
  <c r="AE104" i="7"/>
  <c r="AD104" i="7"/>
  <c r="L103" i="7"/>
  <c r="AY104" i="7" s="1"/>
  <c r="J103" i="7"/>
  <c r="E103" i="7"/>
  <c r="G103" i="7"/>
  <c r="D103" i="7"/>
  <c r="B103" i="7"/>
  <c r="L97" i="7"/>
  <c r="L96" i="7"/>
  <c r="L93" i="7"/>
  <c r="L92" i="7"/>
  <c r="L90" i="7"/>
  <c r="L89" i="7"/>
  <c r="L87" i="7" s="1"/>
  <c r="L83" i="7"/>
  <c r="L82" i="7"/>
  <c r="L78" i="7"/>
  <c r="AW68" i="7"/>
  <c r="AE68" i="7"/>
  <c r="AD68" i="7"/>
  <c r="G67" i="7"/>
  <c r="E67" i="7"/>
  <c r="G66" i="7"/>
  <c r="E66" i="7"/>
  <c r="G63" i="7"/>
  <c r="E63" i="7"/>
  <c r="D63" i="7"/>
  <c r="C63" i="7"/>
  <c r="B63" i="7"/>
  <c r="L62" i="7"/>
  <c r="J62" i="7"/>
  <c r="E62" i="7"/>
  <c r="G62" i="7" s="1"/>
  <c r="L61" i="7"/>
  <c r="I61" i="7"/>
  <c r="H61" i="7"/>
  <c r="J61" i="7" s="1"/>
  <c r="G61" i="7"/>
  <c r="L60" i="7"/>
  <c r="L58" i="7" s="1"/>
  <c r="J60" i="7"/>
  <c r="E60" i="7"/>
  <c r="G60" i="7" s="1"/>
  <c r="L59" i="7"/>
  <c r="J59" i="7"/>
  <c r="G59" i="7"/>
  <c r="L55" i="7"/>
  <c r="L56" i="7"/>
  <c r="J56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M148" i="11" l="1"/>
  <c r="L209" i="8"/>
  <c r="L127" i="9"/>
  <c r="G78" i="14"/>
  <c r="E77" i="14"/>
  <c r="E78" i="14" s="1"/>
  <c r="E83" i="14" s="1"/>
  <c r="E89" i="14" s="1"/>
  <c r="E94" i="14" s="1"/>
  <c r="H76" i="14"/>
  <c r="H32" i="14"/>
  <c r="H38" i="14" s="1"/>
  <c r="H44" i="14" s="1"/>
  <c r="H50" i="14" s="1"/>
  <c r="H56" i="14" s="1"/>
  <c r="H62" i="14" s="1"/>
  <c r="H66" i="14" s="1"/>
  <c r="D96" i="14"/>
  <c r="D97" i="14" s="1"/>
  <c r="D98" i="14" s="1"/>
  <c r="F98" i="14"/>
  <c r="F96" i="14"/>
  <c r="F97" i="14" s="1"/>
  <c r="H75" i="14"/>
  <c r="H77" i="14" s="1"/>
  <c r="M212" i="11"/>
  <c r="M210" i="11" s="1"/>
  <c r="AR77" i="12"/>
  <c r="M74" i="12" s="1"/>
  <c r="M73" i="12"/>
  <c r="AR141" i="12"/>
  <c r="M138" i="12" s="1"/>
  <c r="M137" i="12"/>
  <c r="AR50" i="13"/>
  <c r="M46" i="13"/>
  <c r="M45" i="11"/>
  <c r="AT56" i="11"/>
  <c r="M215" i="11"/>
  <c r="M179" i="12"/>
  <c r="M177" i="12" s="1"/>
  <c r="M181" i="11"/>
  <c r="M199" i="12"/>
  <c r="M197" i="12" s="1"/>
  <c r="M97" i="13"/>
  <c r="M95" i="13" s="1"/>
  <c r="M47" i="12"/>
  <c r="M145" i="12"/>
  <c r="M151" i="13"/>
  <c r="M220" i="11"/>
  <c r="M218" i="11" s="1"/>
  <c r="M113" i="11"/>
  <c r="M111" i="11" s="1"/>
  <c r="M170" i="11"/>
  <c r="M168" i="11" s="1"/>
  <c r="M82" i="12"/>
  <c r="AR86" i="12"/>
  <c r="M83" i="12" s="1"/>
  <c r="AR95" i="12"/>
  <c r="M92" i="12" s="1"/>
  <c r="M91" i="12"/>
  <c r="M55" i="13"/>
  <c r="AR59" i="13"/>
  <c r="M56" i="13" s="1"/>
  <c r="AR104" i="12"/>
  <c r="M101" i="12" s="1"/>
  <c r="M100" i="12"/>
  <c r="M60" i="11"/>
  <c r="M132" i="11"/>
  <c r="M64" i="12"/>
  <c r="AR113" i="12"/>
  <c r="M110" i="12" s="1"/>
  <c r="M128" i="12"/>
  <c r="AR68" i="12"/>
  <c r="M65" i="12" s="1"/>
  <c r="AR132" i="12"/>
  <c r="M129" i="12" s="1"/>
  <c r="M108" i="11"/>
  <c r="M225" i="11"/>
  <c r="M46" i="12"/>
  <c r="M118" i="12"/>
  <c r="M72" i="13"/>
  <c r="M70" i="13" s="1"/>
  <c r="M179" i="13"/>
  <c r="M177" i="13" s="1"/>
  <c r="M148" i="12"/>
  <c r="M255" i="12"/>
  <c r="M150" i="12"/>
  <c r="M257" i="12"/>
  <c r="M154" i="12"/>
  <c r="M152" i="12" s="1"/>
  <c r="M105" i="11"/>
  <c r="M103" i="11" s="1"/>
  <c r="M94" i="11" s="1"/>
  <c r="M118" i="11" s="1"/>
  <c r="M66" i="13"/>
  <c r="M64" i="13" s="1"/>
  <c r="L109" i="9"/>
  <c r="L107" i="9" s="1"/>
  <c r="AR89" i="8"/>
  <c r="L86" i="8" s="1"/>
  <c r="L85" i="8"/>
  <c r="AR125" i="8"/>
  <c r="L122" i="8" s="1"/>
  <c r="L121" i="8"/>
  <c r="AR62" i="9"/>
  <c r="L58" i="9"/>
  <c r="L193" i="7"/>
  <c r="L149" i="8"/>
  <c r="AR153" i="8"/>
  <c r="L150" i="8" s="1"/>
  <c r="AR144" i="8"/>
  <c r="L141" i="8" s="1"/>
  <c r="L140" i="8"/>
  <c r="L191" i="8"/>
  <c r="L189" i="8" s="1"/>
  <c r="L64" i="7"/>
  <c r="L133" i="7"/>
  <c r="L237" i="7"/>
  <c r="AT68" i="7"/>
  <c r="L57" i="7"/>
  <c r="AO68" i="7" s="1"/>
  <c r="L162" i="7"/>
  <c r="L160" i="7" s="1"/>
  <c r="AR71" i="8"/>
  <c r="L68" i="8" s="1"/>
  <c r="L67" i="8"/>
  <c r="AR107" i="8"/>
  <c r="L104" i="8" s="1"/>
  <c r="L103" i="8"/>
  <c r="AW104" i="7"/>
  <c r="L160" i="8"/>
  <c r="L169" i="8"/>
  <c r="L244" i="8"/>
  <c r="L267" i="8"/>
  <c r="L265" i="8" s="1"/>
  <c r="L276" i="8"/>
  <c r="L167" i="9"/>
  <c r="L163" i="9" s="1"/>
  <c r="L81" i="7"/>
  <c r="L79" i="7" s="1"/>
  <c r="BK104" i="7"/>
  <c r="L162" i="8"/>
  <c r="L256" i="8"/>
  <c r="L269" i="8"/>
  <c r="K40" i="9"/>
  <c r="AR68" i="7"/>
  <c r="L108" i="7"/>
  <c r="L249" i="8"/>
  <c r="L245" i="8" s="1"/>
  <c r="K39" i="8"/>
  <c r="L84" i="9"/>
  <c r="L82" i="9" s="1"/>
  <c r="L191" i="9"/>
  <c r="L189" i="9" s="1"/>
  <c r="AN104" i="7"/>
  <c r="L166" i="8"/>
  <c r="L164" i="8" s="1"/>
  <c r="L273" i="8"/>
  <c r="L271" i="8" s="1"/>
  <c r="L67" i="9"/>
  <c r="K104" i="7"/>
  <c r="I104" i="7" s="1"/>
  <c r="L153" i="7"/>
  <c r="L151" i="7" s="1"/>
  <c r="L78" i="9"/>
  <c r="L185" i="9"/>
  <c r="L183" i="9" s="1"/>
  <c r="L157" i="8"/>
  <c r="L80" i="9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1" i="3"/>
  <c r="Y1" i="3"/>
  <c r="CU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W4" i="3"/>
  <c r="CX4" i="3"/>
  <c r="CY4" i="3"/>
  <c r="CZ4" i="3"/>
  <c r="DA4" i="3"/>
  <c r="DB4" i="3"/>
  <c r="DC4" i="3"/>
  <c r="DH4" i="3"/>
  <c r="A5" i="3"/>
  <c r="Y5" i="3"/>
  <c r="CX5" i="3" s="1"/>
  <c r="CY5" i="3"/>
  <c r="CZ5" i="3"/>
  <c r="DB5" i="3" s="1"/>
  <c r="DA5" i="3"/>
  <c r="DC5" i="3"/>
  <c r="DF5" i="3"/>
  <c r="DJ5" i="3" s="1"/>
  <c r="A6" i="3"/>
  <c r="Y6" i="3"/>
  <c r="CU6" i="3"/>
  <c r="CV6" i="3"/>
  <c r="CX6" i="3"/>
  <c r="DI6" i="3" s="1"/>
  <c r="DJ6" i="3" s="1"/>
  <c r="CY6" i="3"/>
  <c r="CZ6" i="3"/>
  <c r="DA6" i="3"/>
  <c r="DB6" i="3"/>
  <c r="DC6" i="3"/>
  <c r="DG6" i="3"/>
  <c r="DH6" i="3"/>
  <c r="A7" i="3"/>
  <c r="Y7" i="3"/>
  <c r="CX7" i="3" s="1"/>
  <c r="CY7" i="3"/>
  <c r="CZ7" i="3"/>
  <c r="DB7" i="3" s="1"/>
  <c r="DA7" i="3"/>
  <c r="DC7" i="3"/>
  <c r="A8" i="3"/>
  <c r="Y8" i="3"/>
  <c r="CW8" i="3" s="1"/>
  <c r="CY8" i="3"/>
  <c r="CZ8" i="3"/>
  <c r="DA8" i="3"/>
  <c r="DB8" i="3"/>
  <c r="DC8" i="3"/>
  <c r="A9" i="3"/>
  <c r="Y9" i="3"/>
  <c r="CX9" i="3" s="1"/>
  <c r="CW9" i="3"/>
  <c r="CY9" i="3"/>
  <c r="CZ9" i="3"/>
  <c r="DB9" i="3" s="1"/>
  <c r="DA9" i="3"/>
  <c r="DC9" i="3"/>
  <c r="DF9" i="3"/>
  <c r="DG9" i="3"/>
  <c r="A10" i="3"/>
  <c r="Y10" i="3"/>
  <c r="CX10" i="3"/>
  <c r="DG10" i="3" s="1"/>
  <c r="CY10" i="3"/>
  <c r="CZ10" i="3"/>
  <c r="DB10" i="3" s="1"/>
  <c r="DA10" i="3"/>
  <c r="DC10" i="3"/>
  <c r="DF10" i="3"/>
  <c r="DJ10" i="3" s="1"/>
  <c r="DH10" i="3"/>
  <c r="DI10" i="3"/>
  <c r="A11" i="3"/>
  <c r="Y11" i="3"/>
  <c r="CU11" i="3"/>
  <c r="CV11" i="3"/>
  <c r="CX11" i="3"/>
  <c r="CY11" i="3"/>
  <c r="CZ11" i="3"/>
  <c r="DB11" i="3" s="1"/>
  <c r="DA11" i="3"/>
  <c r="DC11" i="3"/>
  <c r="DF11" i="3"/>
  <c r="DG11" i="3"/>
  <c r="DH11" i="3"/>
  <c r="DI11" i="3"/>
  <c r="DJ11" i="3" s="1"/>
  <c r="A12" i="3"/>
  <c r="Y12" i="3"/>
  <c r="CV12" i="3" s="1"/>
  <c r="CU12" i="3"/>
  <c r="CX12" i="3"/>
  <c r="CY12" i="3"/>
  <c r="CZ12" i="3"/>
  <c r="DB12" i="3" s="1"/>
  <c r="DA12" i="3"/>
  <c r="DC12" i="3"/>
  <c r="A13" i="3"/>
  <c r="Y13" i="3"/>
  <c r="CU13" i="3"/>
  <c r="CY13" i="3"/>
  <c r="CZ13" i="3"/>
  <c r="DA13" i="3"/>
  <c r="DB13" i="3"/>
  <c r="DC13" i="3"/>
  <c r="A14" i="3"/>
  <c r="Y14" i="3"/>
  <c r="CU14" i="3"/>
  <c r="CY14" i="3"/>
  <c r="CZ14" i="3"/>
  <c r="DB14" i="3" s="1"/>
  <c r="DA14" i="3"/>
  <c r="DC14" i="3"/>
  <c r="A15" i="3"/>
  <c r="Y15" i="3"/>
  <c r="CX15" i="3" s="1"/>
  <c r="CU15" i="3"/>
  <c r="CV15" i="3"/>
  <c r="CY15" i="3"/>
  <c r="CZ15" i="3"/>
  <c r="DB15" i="3" s="1"/>
  <c r="DA15" i="3"/>
  <c r="DC15" i="3"/>
  <c r="DF15" i="3"/>
  <c r="DG15" i="3"/>
  <c r="A16" i="3"/>
  <c r="Y16" i="3"/>
  <c r="CU16" i="3"/>
  <c r="CV16" i="3"/>
  <c r="CX16" i="3"/>
  <c r="DI16" i="3" s="1"/>
  <c r="DJ16" i="3" s="1"/>
  <c r="CY16" i="3"/>
  <c r="CZ16" i="3"/>
  <c r="DA16" i="3"/>
  <c r="DB16" i="3"/>
  <c r="DC16" i="3"/>
  <c r="DG16" i="3"/>
  <c r="DH16" i="3"/>
  <c r="A17" i="3"/>
  <c r="Y17" i="3"/>
  <c r="CU17" i="3"/>
  <c r="CY17" i="3"/>
  <c r="CZ17" i="3"/>
  <c r="DB17" i="3" s="1"/>
  <c r="DA17" i="3"/>
  <c r="DC17" i="3"/>
  <c r="A18" i="3"/>
  <c r="Y18" i="3"/>
  <c r="CV18" i="3" s="1"/>
  <c r="CU18" i="3"/>
  <c r="CX18" i="3"/>
  <c r="DG18" i="3" s="1"/>
  <c r="CY18" i="3"/>
  <c r="CZ18" i="3"/>
  <c r="DB18" i="3" s="1"/>
  <c r="DA18" i="3"/>
  <c r="DC18" i="3"/>
  <c r="DI18" i="3"/>
  <c r="DJ18" i="3" s="1"/>
  <c r="A19" i="3"/>
  <c r="Y19" i="3"/>
  <c r="CU19" i="3"/>
  <c r="CV19" i="3"/>
  <c r="CX19" i="3"/>
  <c r="CY19" i="3"/>
  <c r="CZ19" i="3"/>
  <c r="DB19" i="3" s="1"/>
  <c r="DA19" i="3"/>
  <c r="DC19" i="3"/>
  <c r="DF19" i="3"/>
  <c r="DG19" i="3"/>
  <c r="DH19" i="3"/>
  <c r="DI19" i="3"/>
  <c r="DJ19" i="3" s="1"/>
  <c r="A20" i="3"/>
  <c r="Y20" i="3"/>
  <c r="CV20" i="3" s="1"/>
  <c r="CU20" i="3"/>
  <c r="CX20" i="3"/>
  <c r="CY20" i="3"/>
  <c r="CZ20" i="3"/>
  <c r="DB20" i="3" s="1"/>
  <c r="DA20" i="3"/>
  <c r="DC20" i="3"/>
  <c r="A21" i="3"/>
  <c r="Y21" i="3"/>
  <c r="CU21" i="3"/>
  <c r="CY21" i="3"/>
  <c r="CZ21" i="3"/>
  <c r="DA21" i="3"/>
  <c r="DB21" i="3"/>
  <c r="DC21" i="3"/>
  <c r="A22" i="3"/>
  <c r="Y22" i="3"/>
  <c r="CU22" i="3"/>
  <c r="CY22" i="3"/>
  <c r="CZ22" i="3"/>
  <c r="DB22" i="3" s="1"/>
  <c r="DA22" i="3"/>
  <c r="DC22" i="3"/>
  <c r="A23" i="3"/>
  <c r="Y23" i="3"/>
  <c r="CX23" i="3" s="1"/>
  <c r="CU23" i="3"/>
  <c r="CV23" i="3"/>
  <c r="CY23" i="3"/>
  <c r="CZ23" i="3"/>
  <c r="DB23" i="3" s="1"/>
  <c r="DA23" i="3"/>
  <c r="DC23" i="3"/>
  <c r="DF23" i="3"/>
  <c r="DG23" i="3"/>
  <c r="A24" i="3"/>
  <c r="Y24" i="3"/>
  <c r="CU24" i="3"/>
  <c r="CV24" i="3"/>
  <c r="CX24" i="3"/>
  <c r="DI24" i="3" s="1"/>
  <c r="DJ24" i="3" s="1"/>
  <c r="CY24" i="3"/>
  <c r="CZ24" i="3"/>
  <c r="DA24" i="3"/>
  <c r="DB24" i="3"/>
  <c r="DC24" i="3"/>
  <c r="DF24" i="3"/>
  <c r="DG24" i="3"/>
  <c r="DH24" i="3"/>
  <c r="A25" i="3"/>
  <c r="Y25" i="3"/>
  <c r="CU25" i="3"/>
  <c r="CV25" i="3"/>
  <c r="CX25" i="3"/>
  <c r="DF25" i="3" s="1"/>
  <c r="CY25" i="3"/>
  <c r="CZ25" i="3"/>
  <c r="DB25" i="3" s="1"/>
  <c r="DA25" i="3"/>
  <c r="DC25" i="3"/>
  <c r="DI25" i="3"/>
  <c r="DJ25" i="3" s="1"/>
  <c r="A26" i="3"/>
  <c r="Y26" i="3"/>
  <c r="CV26" i="3" s="1"/>
  <c r="CU26" i="3"/>
  <c r="CX26" i="3"/>
  <c r="DG26" i="3" s="1"/>
  <c r="CY26" i="3"/>
  <c r="CZ26" i="3"/>
  <c r="DB26" i="3" s="1"/>
  <c r="DA26" i="3"/>
  <c r="DC26" i="3"/>
  <c r="DF26" i="3"/>
  <c r="DH26" i="3"/>
  <c r="DI26" i="3"/>
  <c r="DJ26" i="3" s="1"/>
  <c r="A27" i="3"/>
  <c r="Y27" i="3"/>
  <c r="CU27" i="3"/>
  <c r="CV27" i="3"/>
  <c r="CX27" i="3"/>
  <c r="CY27" i="3"/>
  <c r="CZ27" i="3"/>
  <c r="DB27" i="3" s="1"/>
  <c r="DA27" i="3"/>
  <c r="DC27" i="3"/>
  <c r="DF27" i="3"/>
  <c r="DG27" i="3"/>
  <c r="DH27" i="3"/>
  <c r="DI27" i="3"/>
  <c r="DJ27" i="3"/>
  <c r="A28" i="3"/>
  <c r="Y28" i="3"/>
  <c r="CV28" i="3" s="1"/>
  <c r="CU28" i="3"/>
  <c r="CX28" i="3"/>
  <c r="CY28" i="3"/>
  <c r="CZ28" i="3"/>
  <c r="DB28" i="3" s="1"/>
  <c r="DA28" i="3"/>
  <c r="DC28" i="3"/>
  <c r="A29" i="3"/>
  <c r="Y29" i="3"/>
  <c r="CU29" i="3"/>
  <c r="CY29" i="3"/>
  <c r="CZ29" i="3"/>
  <c r="DA29" i="3"/>
  <c r="DB29" i="3"/>
  <c r="DC29" i="3"/>
  <c r="A30" i="3"/>
  <c r="Y30" i="3"/>
  <c r="CU30" i="3"/>
  <c r="CY30" i="3"/>
  <c r="CZ30" i="3"/>
  <c r="DB30" i="3" s="1"/>
  <c r="DA30" i="3"/>
  <c r="DC30" i="3"/>
  <c r="A31" i="3"/>
  <c r="Y31" i="3"/>
  <c r="CX31" i="3" s="1"/>
  <c r="CU31" i="3"/>
  <c r="CY31" i="3"/>
  <c r="CZ31" i="3"/>
  <c r="DB31" i="3" s="1"/>
  <c r="DA31" i="3"/>
  <c r="DC31" i="3"/>
  <c r="DG31" i="3"/>
  <c r="A32" i="3"/>
  <c r="Y32" i="3"/>
  <c r="CU32" i="3"/>
  <c r="CV32" i="3"/>
  <c r="CX32" i="3"/>
  <c r="DI32" i="3" s="1"/>
  <c r="DJ32" i="3" s="1"/>
  <c r="CY32" i="3"/>
  <c r="CZ32" i="3"/>
  <c r="DA32" i="3"/>
  <c r="DB32" i="3"/>
  <c r="DC32" i="3"/>
  <c r="DF32" i="3"/>
  <c r="DG32" i="3"/>
  <c r="DH32" i="3"/>
  <c r="A33" i="3"/>
  <c r="Y33" i="3"/>
  <c r="CX33" i="3" s="1"/>
  <c r="CU33" i="3"/>
  <c r="CV33" i="3"/>
  <c r="CY33" i="3"/>
  <c r="CZ33" i="3"/>
  <c r="DB33" i="3" s="1"/>
  <c r="DA33" i="3"/>
  <c r="DC33" i="3"/>
  <c r="DI33" i="3"/>
  <c r="DJ33" i="3" s="1"/>
  <c r="A34" i="3"/>
  <c r="Y34" i="3"/>
  <c r="CU34" i="3"/>
  <c r="CV34" i="3"/>
  <c r="CX34" i="3"/>
  <c r="CY34" i="3"/>
  <c r="CZ34" i="3"/>
  <c r="DB34" i="3" s="1"/>
  <c r="DA34" i="3"/>
  <c r="DC34" i="3"/>
  <c r="A35" i="3"/>
  <c r="Y35" i="3"/>
  <c r="CU35" i="3"/>
  <c r="CV35" i="3"/>
  <c r="CX35" i="3"/>
  <c r="DF35" i="3" s="1"/>
  <c r="CY35" i="3"/>
  <c r="CZ35" i="3"/>
  <c r="DB35" i="3" s="1"/>
  <c r="DA35" i="3"/>
  <c r="DC35" i="3"/>
  <c r="DG35" i="3"/>
  <c r="DH35" i="3"/>
  <c r="DI35" i="3"/>
  <c r="DJ35" i="3"/>
  <c r="A36" i="3"/>
  <c r="Y36" i="3"/>
  <c r="CU36" i="3"/>
  <c r="CV36" i="3"/>
  <c r="CX36" i="3"/>
  <c r="CY36" i="3"/>
  <c r="CZ36" i="3"/>
  <c r="DA36" i="3"/>
  <c r="DB36" i="3"/>
  <c r="DC36" i="3"/>
  <c r="DH36" i="3"/>
  <c r="A37" i="3"/>
  <c r="Y37" i="3"/>
  <c r="CU37" i="3"/>
  <c r="CY37" i="3"/>
  <c r="CZ37" i="3"/>
  <c r="DA37" i="3"/>
  <c r="DB37" i="3"/>
  <c r="DC37" i="3"/>
  <c r="A38" i="3"/>
  <c r="Y38" i="3"/>
  <c r="CU38" i="3"/>
  <c r="CY38" i="3"/>
  <c r="CZ38" i="3"/>
  <c r="DA38" i="3"/>
  <c r="DB38" i="3"/>
  <c r="DC38" i="3"/>
  <c r="A39" i="3"/>
  <c r="Y39" i="3"/>
  <c r="CX39" i="3" s="1"/>
  <c r="DG39" i="3" s="1"/>
  <c r="CU39" i="3"/>
  <c r="CV39" i="3"/>
  <c r="CY39" i="3"/>
  <c r="CZ39" i="3"/>
  <c r="DA39" i="3"/>
  <c r="DB39" i="3"/>
  <c r="DC39" i="3"/>
  <c r="DF39" i="3"/>
  <c r="A40" i="3"/>
  <c r="Y40" i="3"/>
  <c r="CU40" i="3"/>
  <c r="CV40" i="3"/>
  <c r="CX40" i="3"/>
  <c r="DI40" i="3" s="1"/>
  <c r="DJ40" i="3" s="1"/>
  <c r="CY40" i="3"/>
  <c r="CZ40" i="3"/>
  <c r="DA40" i="3"/>
  <c r="DB40" i="3"/>
  <c r="DC40" i="3"/>
  <c r="DF40" i="3"/>
  <c r="DG40" i="3"/>
  <c r="DH40" i="3"/>
  <c r="A41" i="3"/>
  <c r="Y41" i="3"/>
  <c r="CU41" i="3"/>
  <c r="CV41" i="3"/>
  <c r="CX41" i="3"/>
  <c r="DF41" i="3" s="1"/>
  <c r="CY41" i="3"/>
  <c r="CZ41" i="3"/>
  <c r="DB41" i="3" s="1"/>
  <c r="DA41" i="3"/>
  <c r="DC41" i="3"/>
  <c r="DI41" i="3"/>
  <c r="DJ41" i="3" s="1"/>
  <c r="A42" i="3"/>
  <c r="Y42" i="3"/>
  <c r="CU42" i="3"/>
  <c r="CV42" i="3"/>
  <c r="CX42" i="3"/>
  <c r="DG42" i="3" s="1"/>
  <c r="CY42" i="3"/>
  <c r="CZ42" i="3"/>
  <c r="DB42" i="3" s="1"/>
  <c r="DA42" i="3"/>
  <c r="DC42" i="3"/>
  <c r="DF42" i="3"/>
  <c r="DH42" i="3"/>
  <c r="A43" i="3"/>
  <c r="Y43" i="3"/>
  <c r="CU43" i="3"/>
  <c r="CV43" i="3"/>
  <c r="CX43" i="3"/>
  <c r="DF43" i="3" s="1"/>
  <c r="CY43" i="3"/>
  <c r="CZ43" i="3"/>
  <c r="DB43" i="3" s="1"/>
  <c r="DA43" i="3"/>
  <c r="DC43" i="3"/>
  <c r="DG43" i="3"/>
  <c r="DH43" i="3"/>
  <c r="DI43" i="3"/>
  <c r="DJ43" i="3"/>
  <c r="A44" i="3"/>
  <c r="Y44" i="3"/>
  <c r="CU44" i="3"/>
  <c r="CV44" i="3"/>
  <c r="CX44" i="3"/>
  <c r="CY44" i="3"/>
  <c r="CZ44" i="3"/>
  <c r="DA44" i="3"/>
  <c r="DB44" i="3"/>
  <c r="DC44" i="3"/>
  <c r="DH44" i="3"/>
  <c r="A45" i="3"/>
  <c r="Y45" i="3"/>
  <c r="CU45" i="3"/>
  <c r="CY45" i="3"/>
  <c r="CZ45" i="3"/>
  <c r="DA45" i="3"/>
  <c r="DB45" i="3"/>
  <c r="DC45" i="3"/>
  <c r="A46" i="3"/>
  <c r="Y46" i="3"/>
  <c r="CU46" i="3"/>
  <c r="CY46" i="3"/>
  <c r="CZ46" i="3"/>
  <c r="DA46" i="3"/>
  <c r="DB46" i="3"/>
  <c r="DC46" i="3"/>
  <c r="A47" i="3"/>
  <c r="Y47" i="3"/>
  <c r="CU47" i="3"/>
  <c r="CY47" i="3"/>
  <c r="CZ47" i="3"/>
  <c r="DA47" i="3"/>
  <c r="DB47" i="3"/>
  <c r="DC47" i="3"/>
  <c r="A48" i="3"/>
  <c r="Y48" i="3"/>
  <c r="CU48" i="3"/>
  <c r="CV48" i="3"/>
  <c r="CX48" i="3"/>
  <c r="DI48" i="3" s="1"/>
  <c r="DJ48" i="3" s="1"/>
  <c r="CY48" i="3"/>
  <c r="CZ48" i="3"/>
  <c r="DA48" i="3"/>
  <c r="DB48" i="3"/>
  <c r="DC48" i="3"/>
  <c r="DG48" i="3"/>
  <c r="DH48" i="3"/>
  <c r="A49" i="3"/>
  <c r="Y49" i="3"/>
  <c r="CU49" i="3"/>
  <c r="CY49" i="3"/>
  <c r="CZ49" i="3"/>
  <c r="DB49" i="3" s="1"/>
  <c r="DA49" i="3"/>
  <c r="DC49" i="3"/>
  <c r="A50" i="3"/>
  <c r="Y50" i="3"/>
  <c r="CU50" i="3"/>
  <c r="CV50" i="3"/>
  <c r="CX50" i="3"/>
  <c r="DG50" i="3" s="1"/>
  <c r="CY50" i="3"/>
  <c r="CZ50" i="3"/>
  <c r="DB50" i="3" s="1"/>
  <c r="DA50" i="3"/>
  <c r="DC50" i="3"/>
  <c r="DH50" i="3"/>
  <c r="A51" i="3"/>
  <c r="Y51" i="3"/>
  <c r="CU51" i="3"/>
  <c r="CV51" i="3"/>
  <c r="CX51" i="3"/>
  <c r="DF51" i="3" s="1"/>
  <c r="CY51" i="3"/>
  <c r="CZ51" i="3"/>
  <c r="DB51" i="3" s="1"/>
  <c r="DA51" i="3"/>
  <c r="DC51" i="3"/>
  <c r="DG51" i="3"/>
  <c r="DH51" i="3"/>
  <c r="DI51" i="3"/>
  <c r="DJ51" i="3" s="1"/>
  <c r="A52" i="3"/>
  <c r="Y52" i="3"/>
  <c r="CU52" i="3"/>
  <c r="CV52" i="3"/>
  <c r="CX52" i="3"/>
  <c r="CY52" i="3"/>
  <c r="CZ52" i="3"/>
  <c r="DA52" i="3"/>
  <c r="DB52" i="3"/>
  <c r="DC52" i="3"/>
  <c r="DH52" i="3"/>
  <c r="A53" i="3"/>
  <c r="Y53" i="3"/>
  <c r="CU53" i="3"/>
  <c r="CY53" i="3"/>
  <c r="CZ53" i="3"/>
  <c r="DA53" i="3"/>
  <c r="DB53" i="3"/>
  <c r="DC53" i="3"/>
  <c r="A54" i="3"/>
  <c r="Y54" i="3"/>
  <c r="CU54" i="3"/>
  <c r="CY54" i="3"/>
  <c r="CZ54" i="3"/>
  <c r="DA54" i="3"/>
  <c r="DB54" i="3"/>
  <c r="DC54" i="3"/>
  <c r="A55" i="3"/>
  <c r="Y55" i="3"/>
  <c r="CU55" i="3"/>
  <c r="CY55" i="3"/>
  <c r="CZ55" i="3"/>
  <c r="DB55" i="3" s="1"/>
  <c r="DA55" i="3"/>
  <c r="DC55" i="3"/>
  <c r="A56" i="3"/>
  <c r="Y56" i="3"/>
  <c r="CU56" i="3"/>
  <c r="CV56" i="3"/>
  <c r="CX56" i="3"/>
  <c r="DI56" i="3" s="1"/>
  <c r="DJ56" i="3" s="1"/>
  <c r="CY56" i="3"/>
  <c r="CZ56" i="3"/>
  <c r="DA56" i="3"/>
  <c r="DB56" i="3"/>
  <c r="DC56" i="3"/>
  <c r="DF56" i="3"/>
  <c r="DG56" i="3"/>
  <c r="DH56" i="3"/>
  <c r="A57" i="3"/>
  <c r="Y57" i="3"/>
  <c r="CU57" i="3"/>
  <c r="CV57" i="3"/>
  <c r="CX57" i="3"/>
  <c r="DF57" i="3" s="1"/>
  <c r="CY57" i="3"/>
  <c r="CZ57" i="3"/>
  <c r="DA57" i="3"/>
  <c r="DB57" i="3"/>
  <c r="DC57" i="3"/>
  <c r="DG57" i="3"/>
  <c r="DI57" i="3"/>
  <c r="DJ57" i="3" s="1"/>
  <c r="A58" i="3"/>
  <c r="Y58" i="3"/>
  <c r="CV58" i="3" s="1"/>
  <c r="CU58" i="3"/>
  <c r="CX58" i="3"/>
  <c r="DG58" i="3" s="1"/>
  <c r="CY58" i="3"/>
  <c r="CZ58" i="3"/>
  <c r="DB58" i="3" s="1"/>
  <c r="DA58" i="3"/>
  <c r="DC58" i="3"/>
  <c r="DF58" i="3"/>
  <c r="DH58" i="3"/>
  <c r="DI58" i="3"/>
  <c r="DJ58" i="3" s="1"/>
  <c r="A59" i="3"/>
  <c r="Y59" i="3"/>
  <c r="CU59" i="3"/>
  <c r="CV59" i="3"/>
  <c r="CX59" i="3"/>
  <c r="CY59" i="3"/>
  <c r="CZ59" i="3"/>
  <c r="DB59" i="3" s="1"/>
  <c r="DA59" i="3"/>
  <c r="DC59" i="3"/>
  <c r="DF59" i="3"/>
  <c r="DG59" i="3"/>
  <c r="DH59" i="3"/>
  <c r="DI59" i="3"/>
  <c r="DJ59" i="3" s="1"/>
  <c r="A60" i="3"/>
  <c r="Y60" i="3"/>
  <c r="CU60" i="3"/>
  <c r="CV60" i="3"/>
  <c r="CX60" i="3"/>
  <c r="CY60" i="3"/>
  <c r="CZ60" i="3"/>
  <c r="DB60" i="3" s="1"/>
  <c r="DA60" i="3"/>
  <c r="DC60" i="3"/>
  <c r="A61" i="3"/>
  <c r="Y61" i="3"/>
  <c r="CU61" i="3"/>
  <c r="CY61" i="3"/>
  <c r="CZ61" i="3"/>
  <c r="DA61" i="3"/>
  <c r="DB61" i="3"/>
  <c r="DC61" i="3"/>
  <c r="A62" i="3"/>
  <c r="Y62" i="3"/>
  <c r="CU62" i="3"/>
  <c r="CY62" i="3"/>
  <c r="CZ62" i="3"/>
  <c r="DA62" i="3"/>
  <c r="DB62" i="3"/>
  <c r="DC62" i="3"/>
  <c r="A63" i="3"/>
  <c r="Y63" i="3"/>
  <c r="CX63" i="3" s="1"/>
  <c r="CU63" i="3"/>
  <c r="CY63" i="3"/>
  <c r="CZ63" i="3"/>
  <c r="DB63" i="3" s="1"/>
  <c r="DA63" i="3"/>
  <c r="DC63" i="3"/>
  <c r="DG63" i="3"/>
  <c r="A64" i="3"/>
  <c r="Y64" i="3"/>
  <c r="CU64" i="3"/>
  <c r="CV64" i="3"/>
  <c r="CX64" i="3"/>
  <c r="DI64" i="3" s="1"/>
  <c r="DJ64" i="3" s="1"/>
  <c r="CY64" i="3"/>
  <c r="CZ64" i="3"/>
  <c r="DA64" i="3"/>
  <c r="DB64" i="3"/>
  <c r="DC64" i="3"/>
  <c r="DF64" i="3"/>
  <c r="DH6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S26" i="1"/>
  <c r="U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Q26" i="1"/>
  <c r="AS26" i="1"/>
  <c r="AT26" i="1"/>
  <c r="AZ26" i="1"/>
  <c r="BA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L26" i="1"/>
  <c r="DM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J26" i="1"/>
  <c r="EM26" i="1"/>
  <c r="EU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B26" i="1" s="1"/>
  <c r="C28" i="1"/>
  <c r="C26" i="1" s="1"/>
  <c r="D28" i="1"/>
  <c r="D26" i="1" s="1"/>
  <c r="F28" i="1"/>
  <c r="F26" i="1" s="1"/>
  <c r="G28" i="1"/>
  <c r="G26" i="1" s="1"/>
  <c r="O28" i="1"/>
  <c r="F30" i="1" s="1"/>
  <c r="P28" i="1"/>
  <c r="P26" i="1" s="1"/>
  <c r="Q28" i="1"/>
  <c r="Q26" i="1" s="1"/>
  <c r="R28" i="1"/>
  <c r="S28" i="1"/>
  <c r="T28" i="1"/>
  <c r="T26" i="1" s="1"/>
  <c r="U28" i="1"/>
  <c r="V28" i="1"/>
  <c r="V26" i="1" s="1"/>
  <c r="W28" i="1"/>
  <c r="W26" i="1" s="1"/>
  <c r="X28" i="1"/>
  <c r="Y28" i="1"/>
  <c r="Y26" i="1" s="1"/>
  <c r="AO28" i="1"/>
  <c r="AO26" i="1" s="1"/>
  <c r="AP28" i="1"/>
  <c r="AP26" i="1" s="1"/>
  <c r="AQ28" i="1"/>
  <c r="AR28" i="1"/>
  <c r="AR26" i="1" s="1"/>
  <c r="AS28" i="1"/>
  <c r="F45" i="1" s="1"/>
  <c r="AT28" i="1"/>
  <c r="F46" i="1" s="1"/>
  <c r="AU28" i="1"/>
  <c r="AU26" i="1" s="1"/>
  <c r="AV28" i="1"/>
  <c r="AW28" i="1"/>
  <c r="AX28" i="1"/>
  <c r="AX26" i="1" s="1"/>
  <c r="AY28" i="1"/>
  <c r="AY26" i="1" s="1"/>
  <c r="AZ28" i="1"/>
  <c r="BA28" i="1"/>
  <c r="BB28" i="1"/>
  <c r="F41" i="1" s="1"/>
  <c r="BC28" i="1"/>
  <c r="BD28" i="1"/>
  <c r="DG28" i="1"/>
  <c r="P30" i="1" s="1"/>
  <c r="DH28" i="1"/>
  <c r="DH26" i="1" s="1"/>
  <c r="DI28" i="1"/>
  <c r="DI26" i="1" s="1"/>
  <c r="DJ28" i="1"/>
  <c r="DJ26" i="1" s="1"/>
  <c r="DK28" i="1"/>
  <c r="DK26" i="1" s="1"/>
  <c r="DL28" i="1"/>
  <c r="P49" i="1" s="1"/>
  <c r="DM28" i="1"/>
  <c r="P50" i="1" s="1"/>
  <c r="DN28" i="1"/>
  <c r="DN26" i="1" s="1"/>
  <c r="DO28" i="1"/>
  <c r="P52" i="1" s="1"/>
  <c r="DP28" i="1"/>
  <c r="DP26" i="1" s="1"/>
  <c r="DQ28" i="1"/>
  <c r="DQ26" i="1" s="1"/>
  <c r="EG28" i="1"/>
  <c r="EG26" i="1" s="1"/>
  <c r="EH28" i="1"/>
  <c r="P37" i="1" s="1"/>
  <c r="EI28" i="1"/>
  <c r="EJ28" i="1"/>
  <c r="EK28" i="1"/>
  <c r="P45" i="1" s="1"/>
  <c r="EL28" i="1"/>
  <c r="P46" i="1" s="1"/>
  <c r="EM28" i="1"/>
  <c r="EN28" i="1"/>
  <c r="EN26" i="1" s="1"/>
  <c r="EO28" i="1"/>
  <c r="EO26" i="1" s="1"/>
  <c r="EP28" i="1"/>
  <c r="EP26" i="1" s="1"/>
  <c r="EQ28" i="1"/>
  <c r="EQ26" i="1" s="1"/>
  <c r="ER28" i="1"/>
  <c r="ER26" i="1" s="1"/>
  <c r="ES28" i="1"/>
  <c r="ES26" i="1" s="1"/>
  <c r="ET28" i="1"/>
  <c r="P41" i="1" s="1"/>
  <c r="EU28" i="1"/>
  <c r="EV28" i="1"/>
  <c r="EV26" i="1" s="1"/>
  <c r="P31" i="1"/>
  <c r="P32" i="1"/>
  <c r="P33" i="1"/>
  <c r="P34" i="1"/>
  <c r="F35" i="1"/>
  <c r="P35" i="1"/>
  <c r="F36" i="1"/>
  <c r="P36" i="1"/>
  <c r="F37" i="1"/>
  <c r="F38" i="1"/>
  <c r="F39" i="1"/>
  <c r="P39" i="1"/>
  <c r="P40" i="1"/>
  <c r="P42" i="1"/>
  <c r="F43" i="1"/>
  <c r="P43" i="1"/>
  <c r="F44" i="1"/>
  <c r="P44" i="1"/>
  <c r="F47" i="1"/>
  <c r="P47" i="1"/>
  <c r="F48" i="1"/>
  <c r="F49" i="1"/>
  <c r="F50" i="1"/>
  <c r="F51" i="1"/>
  <c r="P51" i="1"/>
  <c r="F52" i="1"/>
  <c r="P53" i="1"/>
  <c r="P54" i="1"/>
  <c r="P55" i="1"/>
  <c r="F56" i="1"/>
  <c r="P56" i="1"/>
  <c r="D58" i="1"/>
  <c r="C60" i="1"/>
  <c r="E60" i="1"/>
  <c r="F60" i="1"/>
  <c r="G60" i="1"/>
  <c r="T60" i="1"/>
  <c r="U60" i="1"/>
  <c r="V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P60" i="1"/>
  <c r="AQ60" i="1"/>
  <c r="AR60" i="1"/>
  <c r="AS60" i="1"/>
  <c r="AU60" i="1"/>
  <c r="AX60" i="1"/>
  <c r="AY60" i="1"/>
  <c r="AZ60" i="1"/>
  <c r="BA60" i="1"/>
  <c r="BC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M60" i="1"/>
  <c r="DO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J60" i="1"/>
  <c r="EK60" i="1"/>
  <c r="EL60" i="1"/>
  <c r="EM60" i="1"/>
  <c r="EU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B62" i="1"/>
  <c r="B60" i="1" s="1"/>
  <c r="C62" i="1"/>
  <c r="D62" i="1"/>
  <c r="D60" i="1" s="1"/>
  <c r="F62" i="1"/>
  <c r="G62" i="1"/>
  <c r="O62" i="1"/>
  <c r="F64" i="1" s="1"/>
  <c r="P62" i="1"/>
  <c r="P60" i="1" s="1"/>
  <c r="Q62" i="1"/>
  <c r="Q60" i="1" s="1"/>
  <c r="R62" i="1"/>
  <c r="S62" i="1"/>
  <c r="S60" i="1" s="1"/>
  <c r="T62" i="1"/>
  <c r="U62" i="1"/>
  <c r="V62" i="1"/>
  <c r="W62" i="1"/>
  <c r="W60" i="1" s="1"/>
  <c r="X62" i="1"/>
  <c r="Y62" i="1"/>
  <c r="Y60" i="1" s="1"/>
  <c r="AO62" i="1"/>
  <c r="AO60" i="1" s="1"/>
  <c r="AP62" i="1"/>
  <c r="AQ62" i="1"/>
  <c r="AR62" i="1"/>
  <c r="AS62" i="1"/>
  <c r="F79" i="1" s="1"/>
  <c r="AT62" i="1"/>
  <c r="F80" i="1" s="1"/>
  <c r="AU62" i="1"/>
  <c r="AV62" i="1"/>
  <c r="AW62" i="1"/>
  <c r="AX62" i="1"/>
  <c r="AY62" i="1"/>
  <c r="AZ62" i="1"/>
  <c r="BA62" i="1"/>
  <c r="BB62" i="1"/>
  <c r="F75" i="1" s="1"/>
  <c r="BC62" i="1"/>
  <c r="BD62" i="1"/>
  <c r="DG62" i="1"/>
  <c r="P64" i="1" s="1"/>
  <c r="DH62" i="1"/>
  <c r="DH60" i="1" s="1"/>
  <c r="DI62" i="1"/>
  <c r="DI60" i="1" s="1"/>
  <c r="DJ62" i="1"/>
  <c r="DJ60" i="1" s="1"/>
  <c r="DK62" i="1"/>
  <c r="DK60" i="1" s="1"/>
  <c r="DL62" i="1"/>
  <c r="P83" i="1" s="1"/>
  <c r="DM62" i="1"/>
  <c r="P84" i="1" s="1"/>
  <c r="DN62" i="1"/>
  <c r="DN60" i="1" s="1"/>
  <c r="DO62" i="1"/>
  <c r="P86" i="1" s="1"/>
  <c r="DP62" i="1"/>
  <c r="DP60" i="1" s="1"/>
  <c r="DQ62" i="1"/>
  <c r="DQ60" i="1" s="1"/>
  <c r="EG62" i="1"/>
  <c r="EG60" i="1" s="1"/>
  <c r="EH62" i="1"/>
  <c r="P71" i="1" s="1"/>
  <c r="EI62" i="1"/>
  <c r="EJ62" i="1"/>
  <c r="EK62" i="1"/>
  <c r="P79" i="1" s="1"/>
  <c r="EL62" i="1"/>
  <c r="P80" i="1" s="1"/>
  <c r="EM62" i="1"/>
  <c r="EN62" i="1"/>
  <c r="EN60" i="1" s="1"/>
  <c r="EO62" i="1"/>
  <c r="EO60" i="1" s="1"/>
  <c r="EP62" i="1"/>
  <c r="EP60" i="1" s="1"/>
  <c r="EQ62" i="1"/>
  <c r="EQ60" i="1" s="1"/>
  <c r="ER62" i="1"/>
  <c r="ER60" i="1" s="1"/>
  <c r="ES62" i="1"/>
  <c r="ES60" i="1" s="1"/>
  <c r="ET62" i="1"/>
  <c r="P75" i="1" s="1"/>
  <c r="EU62" i="1"/>
  <c r="EV62" i="1"/>
  <c r="EV60" i="1" s="1"/>
  <c r="F65" i="1"/>
  <c r="P65" i="1"/>
  <c r="F66" i="1"/>
  <c r="P66" i="1"/>
  <c r="P67" i="1"/>
  <c r="P68" i="1"/>
  <c r="F69" i="1"/>
  <c r="P69" i="1"/>
  <c r="F70" i="1"/>
  <c r="F71" i="1"/>
  <c r="F72" i="1"/>
  <c r="F73" i="1"/>
  <c r="P73" i="1"/>
  <c r="F74" i="1"/>
  <c r="P74" i="1"/>
  <c r="P76" i="1"/>
  <c r="F77" i="1"/>
  <c r="P77" i="1"/>
  <c r="F78" i="1"/>
  <c r="P78" i="1"/>
  <c r="F81" i="1"/>
  <c r="P81" i="1"/>
  <c r="F82" i="1"/>
  <c r="P82" i="1"/>
  <c r="F83" i="1"/>
  <c r="F84" i="1"/>
  <c r="F85" i="1"/>
  <c r="P85" i="1"/>
  <c r="P87" i="1"/>
  <c r="P88" i="1"/>
  <c r="F89" i="1"/>
  <c r="P89" i="1"/>
  <c r="F90" i="1"/>
  <c r="P90" i="1"/>
  <c r="D92" i="1"/>
  <c r="D94" i="1"/>
  <c r="E94" i="1"/>
  <c r="F94" i="1"/>
  <c r="G94" i="1"/>
  <c r="O94" i="1"/>
  <c r="S94" i="1"/>
  <c r="T94" i="1"/>
  <c r="U94" i="1"/>
  <c r="V94" i="1"/>
  <c r="W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Q94" i="1"/>
  <c r="AR94" i="1"/>
  <c r="AS94" i="1"/>
  <c r="AT94" i="1"/>
  <c r="AY94" i="1"/>
  <c r="AZ94" i="1"/>
  <c r="BA94" i="1"/>
  <c r="BB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L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M94" i="1"/>
  <c r="EU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B96" i="1"/>
  <c r="B94" i="1" s="1"/>
  <c r="C96" i="1"/>
  <c r="C94" i="1" s="1"/>
  <c r="D96" i="1"/>
  <c r="F96" i="1"/>
  <c r="G96" i="1"/>
  <c r="O96" i="1"/>
  <c r="F98" i="1" s="1"/>
  <c r="P96" i="1"/>
  <c r="P94" i="1" s="1"/>
  <c r="Q96" i="1"/>
  <c r="Q94" i="1" s="1"/>
  <c r="R96" i="1"/>
  <c r="S96" i="1"/>
  <c r="T96" i="1"/>
  <c r="U96" i="1"/>
  <c r="V96" i="1"/>
  <c r="W96" i="1"/>
  <c r="X96" i="1"/>
  <c r="Y96" i="1"/>
  <c r="Y94" i="1" s="1"/>
  <c r="AO96" i="1"/>
  <c r="AO94" i="1" s="1"/>
  <c r="AP96" i="1"/>
  <c r="AP94" i="1" s="1"/>
  <c r="AQ96" i="1"/>
  <c r="AR96" i="1"/>
  <c r="AS96" i="1"/>
  <c r="F113" i="1" s="1"/>
  <c r="AT96" i="1"/>
  <c r="F114" i="1" s="1"/>
  <c r="AU96" i="1"/>
  <c r="F115" i="1" s="1"/>
  <c r="AV96" i="1"/>
  <c r="AW96" i="1"/>
  <c r="AX96" i="1"/>
  <c r="AX94" i="1" s="1"/>
  <c r="AY96" i="1"/>
  <c r="AZ96" i="1"/>
  <c r="BA96" i="1"/>
  <c r="BB96" i="1"/>
  <c r="F109" i="1" s="1"/>
  <c r="BC96" i="1"/>
  <c r="BC94" i="1" s="1"/>
  <c r="BD96" i="1"/>
  <c r="DG96" i="1"/>
  <c r="P98" i="1" s="1"/>
  <c r="DH96" i="1"/>
  <c r="DH94" i="1" s="1"/>
  <c r="DI96" i="1"/>
  <c r="DI94" i="1" s="1"/>
  <c r="DJ96" i="1"/>
  <c r="DJ94" i="1" s="1"/>
  <c r="DK96" i="1"/>
  <c r="DK94" i="1" s="1"/>
  <c r="DL96" i="1"/>
  <c r="P117" i="1" s="1"/>
  <c r="DM96" i="1"/>
  <c r="P118" i="1" s="1"/>
  <c r="DN96" i="1"/>
  <c r="DN94" i="1" s="1"/>
  <c r="DO96" i="1"/>
  <c r="P120" i="1" s="1"/>
  <c r="DP96" i="1"/>
  <c r="DP94" i="1" s="1"/>
  <c r="DQ96" i="1"/>
  <c r="DQ94" i="1" s="1"/>
  <c r="EG96" i="1"/>
  <c r="EG94" i="1" s="1"/>
  <c r="EH96" i="1"/>
  <c r="P105" i="1" s="1"/>
  <c r="EI96" i="1"/>
  <c r="EJ96" i="1"/>
  <c r="EJ94" i="1" s="1"/>
  <c r="EK96" i="1"/>
  <c r="P113" i="1" s="1"/>
  <c r="EL96" i="1"/>
  <c r="P114" i="1" s="1"/>
  <c r="EM96" i="1"/>
  <c r="EN96" i="1"/>
  <c r="EN94" i="1" s="1"/>
  <c r="EO96" i="1"/>
  <c r="EO94" i="1" s="1"/>
  <c r="EP96" i="1"/>
  <c r="EP94" i="1" s="1"/>
  <c r="EQ96" i="1"/>
  <c r="EQ94" i="1" s="1"/>
  <c r="ER96" i="1"/>
  <c r="ER94" i="1" s="1"/>
  <c r="ES96" i="1"/>
  <c r="ES94" i="1" s="1"/>
  <c r="ET96" i="1"/>
  <c r="P109" i="1" s="1"/>
  <c r="EU96" i="1"/>
  <c r="EV96" i="1"/>
  <c r="EV94" i="1" s="1"/>
  <c r="P99" i="1"/>
  <c r="P100" i="1"/>
  <c r="P101" i="1"/>
  <c r="P102" i="1"/>
  <c r="F103" i="1"/>
  <c r="P103" i="1"/>
  <c r="F104" i="1"/>
  <c r="P104" i="1"/>
  <c r="F105" i="1"/>
  <c r="F106" i="1"/>
  <c r="F107" i="1"/>
  <c r="P108" i="1"/>
  <c r="P110" i="1"/>
  <c r="F111" i="1"/>
  <c r="P111" i="1"/>
  <c r="F112" i="1"/>
  <c r="P112" i="1"/>
  <c r="P115" i="1"/>
  <c r="F116" i="1"/>
  <c r="F117" i="1"/>
  <c r="F118" i="1"/>
  <c r="F119" i="1"/>
  <c r="P119" i="1"/>
  <c r="F120" i="1"/>
  <c r="P121" i="1"/>
  <c r="P122" i="1"/>
  <c r="P123" i="1"/>
  <c r="F124" i="1"/>
  <c r="P124" i="1"/>
  <c r="D126" i="1"/>
  <c r="E128" i="1"/>
  <c r="F128" i="1"/>
  <c r="G128" i="1"/>
  <c r="T128" i="1"/>
  <c r="U128" i="1"/>
  <c r="V128" i="1"/>
  <c r="W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R128" i="1"/>
  <c r="AS128" i="1"/>
  <c r="AZ128" i="1"/>
  <c r="BA128" i="1"/>
  <c r="BB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L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M128" i="1"/>
  <c r="EU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B130" i="1"/>
  <c r="B128" i="1" s="1"/>
  <c r="C130" i="1"/>
  <c r="C128" i="1" s="1"/>
  <c r="D130" i="1"/>
  <c r="D128" i="1" s="1"/>
  <c r="F130" i="1"/>
  <c r="G130" i="1"/>
  <c r="O130" i="1"/>
  <c r="F132" i="1" s="1"/>
  <c r="P130" i="1"/>
  <c r="P128" i="1" s="1"/>
  <c r="Q130" i="1"/>
  <c r="Q128" i="1" s="1"/>
  <c r="R130" i="1"/>
  <c r="S130" i="1"/>
  <c r="S128" i="1" s="1"/>
  <c r="T130" i="1"/>
  <c r="U130" i="1"/>
  <c r="V130" i="1"/>
  <c r="W130" i="1"/>
  <c r="X130" i="1"/>
  <c r="Y130" i="1"/>
  <c r="Y128" i="1" s="1"/>
  <c r="AO130" i="1"/>
  <c r="AO128" i="1" s="1"/>
  <c r="AP130" i="1"/>
  <c r="AP128" i="1" s="1"/>
  <c r="AQ130" i="1"/>
  <c r="AQ128" i="1" s="1"/>
  <c r="AR130" i="1"/>
  <c r="AS130" i="1"/>
  <c r="F147" i="1" s="1"/>
  <c r="AT130" i="1"/>
  <c r="F148" i="1" s="1"/>
  <c r="AU130" i="1"/>
  <c r="F149" i="1" s="1"/>
  <c r="AV130" i="1"/>
  <c r="AW130" i="1"/>
  <c r="AX130" i="1"/>
  <c r="AX128" i="1" s="1"/>
  <c r="AY130" i="1"/>
  <c r="AY128" i="1" s="1"/>
  <c r="AZ130" i="1"/>
  <c r="BA130" i="1"/>
  <c r="BB130" i="1"/>
  <c r="F143" i="1" s="1"/>
  <c r="BC130" i="1"/>
  <c r="BC128" i="1" s="1"/>
  <c r="BD130" i="1"/>
  <c r="DG130" i="1"/>
  <c r="P132" i="1" s="1"/>
  <c r="DH130" i="1"/>
  <c r="DH128" i="1" s="1"/>
  <c r="DI130" i="1"/>
  <c r="DI128" i="1" s="1"/>
  <c r="DJ130" i="1"/>
  <c r="DJ128" i="1" s="1"/>
  <c r="DK130" i="1"/>
  <c r="DK128" i="1" s="1"/>
  <c r="DL130" i="1"/>
  <c r="P151" i="1" s="1"/>
  <c r="DM130" i="1"/>
  <c r="P152" i="1" s="1"/>
  <c r="DN130" i="1"/>
  <c r="DN128" i="1" s="1"/>
  <c r="DO130" i="1"/>
  <c r="P154" i="1" s="1"/>
  <c r="DP130" i="1"/>
  <c r="DP128" i="1" s="1"/>
  <c r="DQ130" i="1"/>
  <c r="DQ128" i="1" s="1"/>
  <c r="EG130" i="1"/>
  <c r="EG128" i="1" s="1"/>
  <c r="EH130" i="1"/>
  <c r="P139" i="1" s="1"/>
  <c r="EI130" i="1"/>
  <c r="EJ130" i="1"/>
  <c r="P158" i="1" s="1"/>
  <c r="EK130" i="1"/>
  <c r="P147" i="1" s="1"/>
  <c r="EL130" i="1"/>
  <c r="P148" i="1" s="1"/>
  <c r="EM130" i="1"/>
  <c r="EN130" i="1"/>
  <c r="EN128" i="1" s="1"/>
  <c r="EO130" i="1"/>
  <c r="EO128" i="1" s="1"/>
  <c r="EP130" i="1"/>
  <c r="EP128" i="1" s="1"/>
  <c r="EQ130" i="1"/>
  <c r="EQ128" i="1" s="1"/>
  <c r="ER130" i="1"/>
  <c r="ER128" i="1" s="1"/>
  <c r="ES130" i="1"/>
  <c r="ES128" i="1" s="1"/>
  <c r="ET130" i="1"/>
  <c r="P143" i="1" s="1"/>
  <c r="EU130" i="1"/>
  <c r="EV130" i="1"/>
  <c r="EV128" i="1" s="1"/>
  <c r="P133" i="1"/>
  <c r="P134" i="1"/>
  <c r="P135" i="1"/>
  <c r="P136" i="1"/>
  <c r="F137" i="1"/>
  <c r="P137" i="1"/>
  <c r="F138" i="1"/>
  <c r="P138" i="1"/>
  <c r="F139" i="1"/>
  <c r="F140" i="1"/>
  <c r="F141" i="1"/>
  <c r="P142" i="1"/>
  <c r="P144" i="1"/>
  <c r="F145" i="1"/>
  <c r="P145" i="1"/>
  <c r="F146" i="1"/>
  <c r="P146" i="1"/>
  <c r="P149" i="1"/>
  <c r="F150" i="1"/>
  <c r="F151" i="1"/>
  <c r="F152" i="1"/>
  <c r="F153" i="1"/>
  <c r="P153" i="1"/>
  <c r="F154" i="1"/>
  <c r="P155" i="1"/>
  <c r="P156" i="1"/>
  <c r="P157" i="1"/>
  <c r="F158" i="1"/>
  <c r="D160" i="1"/>
  <c r="E162" i="1"/>
  <c r="T162" i="1"/>
  <c r="U162" i="1"/>
  <c r="V162" i="1"/>
  <c r="W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R162" i="1"/>
  <c r="AS162" i="1"/>
  <c r="AZ162" i="1"/>
  <c r="BB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G162" i="1"/>
  <c r="DL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B164" i="1"/>
  <c r="B162" i="1" s="1"/>
  <c r="C164" i="1"/>
  <c r="C162" i="1" s="1"/>
  <c r="D164" i="1"/>
  <c r="D162" i="1" s="1"/>
  <c r="F164" i="1"/>
  <c r="F162" i="1" s="1"/>
  <c r="G164" i="1"/>
  <c r="G162" i="1" s="1"/>
  <c r="O164" i="1"/>
  <c r="F166" i="1" s="1"/>
  <c r="P164" i="1"/>
  <c r="P162" i="1" s="1"/>
  <c r="Q164" i="1"/>
  <c r="Q162" i="1" s="1"/>
  <c r="R164" i="1"/>
  <c r="R162" i="1" s="1"/>
  <c r="S164" i="1"/>
  <c r="S162" i="1" s="1"/>
  <c r="T164" i="1"/>
  <c r="U164" i="1"/>
  <c r="V164" i="1"/>
  <c r="F187" i="1" s="1"/>
  <c r="W164" i="1"/>
  <c r="X164" i="1"/>
  <c r="X162" i="1" s="1"/>
  <c r="Y164" i="1"/>
  <c r="Y162" i="1" s="1"/>
  <c r="AO164" i="1"/>
  <c r="AO162" i="1" s="1"/>
  <c r="AP164" i="1"/>
  <c r="AP162" i="1" s="1"/>
  <c r="AQ164" i="1"/>
  <c r="AQ162" i="1" s="1"/>
  <c r="AR164" i="1"/>
  <c r="AS164" i="1"/>
  <c r="AT164" i="1"/>
  <c r="AT162" i="1" s="1"/>
  <c r="AU164" i="1"/>
  <c r="F183" i="1" s="1"/>
  <c r="AV164" i="1"/>
  <c r="AV162" i="1" s="1"/>
  <c r="AW164" i="1"/>
  <c r="AW162" i="1" s="1"/>
  <c r="AX164" i="1"/>
  <c r="AX162" i="1" s="1"/>
  <c r="AY164" i="1"/>
  <c r="AY162" i="1" s="1"/>
  <c r="AZ164" i="1"/>
  <c r="BA164" i="1"/>
  <c r="BA162" i="1" s="1"/>
  <c r="BB164" i="1"/>
  <c r="BC164" i="1"/>
  <c r="BC162" i="1" s="1"/>
  <c r="BD164" i="1"/>
  <c r="BD162" i="1" s="1"/>
  <c r="DG164" i="1"/>
  <c r="DG194" i="1" s="1"/>
  <c r="DH164" i="1"/>
  <c r="DH162" i="1" s="1"/>
  <c r="DI164" i="1"/>
  <c r="DI162" i="1" s="1"/>
  <c r="DJ164" i="1"/>
  <c r="DJ162" i="1" s="1"/>
  <c r="DK164" i="1"/>
  <c r="DK162" i="1" s="1"/>
  <c r="DL164" i="1"/>
  <c r="P185" i="1" s="1"/>
  <c r="DM164" i="1"/>
  <c r="DM194" i="1" s="1"/>
  <c r="DN164" i="1"/>
  <c r="DN162" i="1" s="1"/>
  <c r="DO164" i="1"/>
  <c r="DO194" i="1" s="1"/>
  <c r="DP164" i="1"/>
  <c r="DP162" i="1" s="1"/>
  <c r="DQ164" i="1"/>
  <c r="DQ162" i="1" s="1"/>
  <c r="EG164" i="1"/>
  <c r="EG162" i="1" s="1"/>
  <c r="EH164" i="1"/>
  <c r="EH162" i="1" s="1"/>
  <c r="EI164" i="1"/>
  <c r="EI162" i="1" s="1"/>
  <c r="EJ164" i="1"/>
  <c r="EJ194" i="1" s="1"/>
  <c r="EK164" i="1"/>
  <c r="P181" i="1" s="1"/>
  <c r="EL164" i="1"/>
  <c r="EL194" i="1" s="1"/>
  <c r="EM164" i="1"/>
  <c r="EM162" i="1" s="1"/>
  <c r="EN164" i="1"/>
  <c r="EN162" i="1" s="1"/>
  <c r="EO164" i="1"/>
  <c r="EO162" i="1" s="1"/>
  <c r="EP164" i="1"/>
  <c r="EP162" i="1" s="1"/>
  <c r="EQ164" i="1"/>
  <c r="EQ162" i="1" s="1"/>
  <c r="ER164" i="1"/>
  <c r="ER162" i="1" s="1"/>
  <c r="ES164" i="1"/>
  <c r="ES162" i="1" s="1"/>
  <c r="ET164" i="1"/>
  <c r="ET162" i="1" s="1"/>
  <c r="EU164" i="1"/>
  <c r="EU162" i="1" s="1"/>
  <c r="EV164" i="1"/>
  <c r="EV162" i="1" s="1"/>
  <c r="P167" i="1"/>
  <c r="F168" i="1"/>
  <c r="P168" i="1"/>
  <c r="P169" i="1"/>
  <c r="P170" i="1"/>
  <c r="P171" i="1"/>
  <c r="F172" i="1"/>
  <c r="P172" i="1"/>
  <c r="F173" i="1"/>
  <c r="F174" i="1"/>
  <c r="P174" i="1"/>
  <c r="F175" i="1"/>
  <c r="P175" i="1"/>
  <c r="F176" i="1"/>
  <c r="P176" i="1"/>
  <c r="F177" i="1"/>
  <c r="P178" i="1"/>
  <c r="P179" i="1"/>
  <c r="P180" i="1"/>
  <c r="F181" i="1"/>
  <c r="P183" i="1"/>
  <c r="F184" i="1"/>
  <c r="F185" i="1"/>
  <c r="F186" i="1"/>
  <c r="P187" i="1"/>
  <c r="F188" i="1"/>
  <c r="P188" i="1"/>
  <c r="P189" i="1"/>
  <c r="P191" i="1"/>
  <c r="F192" i="1"/>
  <c r="B194" i="1"/>
  <c r="B22" i="1" s="1"/>
  <c r="C194" i="1"/>
  <c r="C22" i="1" s="1"/>
  <c r="D194" i="1"/>
  <c r="D22" i="1" s="1"/>
  <c r="F194" i="1"/>
  <c r="F22" i="1" s="1"/>
  <c r="G194" i="1"/>
  <c r="G22" i="1" s="1"/>
  <c r="O194" i="1"/>
  <c r="O22" i="1" s="1"/>
  <c r="Q194" i="1"/>
  <c r="Q22" i="1" s="1"/>
  <c r="T194" i="1"/>
  <c r="T22" i="1" s="1"/>
  <c r="U194" i="1"/>
  <c r="U22" i="1" s="1"/>
  <c r="V194" i="1"/>
  <c r="V22" i="1" s="1"/>
  <c r="W194" i="1"/>
  <c r="W22" i="1" s="1"/>
  <c r="Y194" i="1"/>
  <c r="Y22" i="1" s="1"/>
  <c r="AQ194" i="1"/>
  <c r="AQ22" i="1" s="1"/>
  <c r="AR194" i="1"/>
  <c r="AR22" i="1" s="1"/>
  <c r="AS194" i="1"/>
  <c r="AS22" i="1" s="1"/>
  <c r="AT194" i="1"/>
  <c r="AT22" i="1" s="1"/>
  <c r="AV194" i="1"/>
  <c r="AV22" i="1" s="1"/>
  <c r="AY194" i="1"/>
  <c r="AY22" i="1" s="1"/>
  <c r="AZ194" i="1"/>
  <c r="AZ22" i="1" s="1"/>
  <c r="BA194" i="1"/>
  <c r="BA22" i="1" s="1"/>
  <c r="BB194" i="1"/>
  <c r="BD194" i="1"/>
  <c r="BD22" i="1" s="1"/>
  <c r="DI194" i="1"/>
  <c r="DI22" i="1" s="1"/>
  <c r="DJ194" i="1"/>
  <c r="P208" i="1" s="1"/>
  <c r="DK194" i="1"/>
  <c r="DK22" i="1" s="1"/>
  <c r="DL194" i="1"/>
  <c r="DN194" i="1"/>
  <c r="DN22" i="1" s="1"/>
  <c r="DQ194" i="1"/>
  <c r="DQ22" i="1" s="1"/>
  <c r="EG194" i="1"/>
  <c r="EG22" i="1" s="1"/>
  <c r="EH194" i="1"/>
  <c r="EH22" i="1" s="1"/>
  <c r="EI194" i="1"/>
  <c r="EK194" i="1"/>
  <c r="EK22" i="1" s="1"/>
  <c r="EN194" i="1"/>
  <c r="EN22" i="1" s="1"/>
  <c r="EO194" i="1"/>
  <c r="EO22" i="1" s="1"/>
  <c r="EP194" i="1"/>
  <c r="EP22" i="1" s="1"/>
  <c r="EQ194" i="1"/>
  <c r="ES194" i="1"/>
  <c r="P214" i="1" s="1"/>
  <c r="ET194" i="1"/>
  <c r="ET22" i="1" s="1"/>
  <c r="EV194" i="1"/>
  <c r="EV22" i="1" s="1"/>
  <c r="P198" i="1"/>
  <c r="P199" i="1"/>
  <c r="P201" i="1"/>
  <c r="F202" i="1"/>
  <c r="F204" i="1"/>
  <c r="F205" i="1"/>
  <c r="F206" i="1"/>
  <c r="P206" i="1"/>
  <c r="P209" i="1"/>
  <c r="F214" i="1"/>
  <c r="F216" i="1"/>
  <c r="F217" i="1"/>
  <c r="P217" i="1"/>
  <c r="P219" i="1"/>
  <c r="F221" i="1"/>
  <c r="P221" i="1"/>
  <c r="F222" i="1"/>
  <c r="D224" i="1"/>
  <c r="E226" i="1"/>
  <c r="Z226" i="1"/>
  <c r="AA226" i="1"/>
  <c r="AB226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BX226" i="1"/>
  <c r="BY226" i="1"/>
  <c r="BZ226" i="1"/>
  <c r="CA226" i="1"/>
  <c r="CB226" i="1"/>
  <c r="CC226" i="1"/>
  <c r="CD226" i="1"/>
  <c r="CE226" i="1"/>
  <c r="CF226" i="1"/>
  <c r="CG226" i="1"/>
  <c r="CH226" i="1"/>
  <c r="CI226" i="1"/>
  <c r="CJ226" i="1"/>
  <c r="CK226" i="1"/>
  <c r="CL226" i="1"/>
  <c r="CM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D228" i="1"/>
  <c r="D230" i="1"/>
  <c r="E230" i="1"/>
  <c r="F230" i="1"/>
  <c r="G230" i="1"/>
  <c r="O230" i="1"/>
  <c r="T230" i="1"/>
  <c r="U230" i="1"/>
  <c r="V230" i="1"/>
  <c r="W230" i="1"/>
  <c r="Z230" i="1"/>
  <c r="AA230" i="1"/>
  <c r="AB230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Q230" i="1"/>
  <c r="AS230" i="1"/>
  <c r="AT230" i="1"/>
  <c r="AY230" i="1"/>
  <c r="BA230" i="1"/>
  <c r="BB230" i="1"/>
  <c r="BE230" i="1"/>
  <c r="BF230" i="1"/>
  <c r="BG230" i="1"/>
  <c r="BH230" i="1"/>
  <c r="BI230" i="1"/>
  <c r="BJ230" i="1"/>
  <c r="BK230" i="1"/>
  <c r="BL230" i="1"/>
  <c r="BM230" i="1"/>
  <c r="BN230" i="1"/>
  <c r="BO230" i="1"/>
  <c r="BP230" i="1"/>
  <c r="BQ230" i="1"/>
  <c r="BR230" i="1"/>
  <c r="BS230" i="1"/>
  <c r="BT230" i="1"/>
  <c r="BU230" i="1"/>
  <c r="BV230" i="1"/>
  <c r="BW230" i="1"/>
  <c r="BX230" i="1"/>
  <c r="BY230" i="1"/>
  <c r="BZ230" i="1"/>
  <c r="CA230" i="1"/>
  <c r="CB230" i="1"/>
  <c r="CC230" i="1"/>
  <c r="CD230" i="1"/>
  <c r="CE230" i="1"/>
  <c r="CF230" i="1"/>
  <c r="CG230" i="1"/>
  <c r="CH230" i="1"/>
  <c r="CI230" i="1"/>
  <c r="CJ230" i="1"/>
  <c r="CK230" i="1"/>
  <c r="CL230" i="1"/>
  <c r="CM230" i="1"/>
  <c r="CN230" i="1"/>
  <c r="CO230" i="1"/>
  <c r="CP230" i="1"/>
  <c r="CQ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EF230" i="1"/>
  <c r="EI230" i="1"/>
  <c r="EL230" i="1"/>
  <c r="EM230" i="1"/>
  <c r="EN230" i="1"/>
  <c r="EQ230" i="1"/>
  <c r="ET230" i="1"/>
  <c r="EU230" i="1"/>
  <c r="EV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FP230" i="1"/>
  <c r="FQ230" i="1"/>
  <c r="FR230" i="1"/>
  <c r="FS230" i="1"/>
  <c r="FT230" i="1"/>
  <c r="FU230" i="1"/>
  <c r="FV230" i="1"/>
  <c r="FW230" i="1"/>
  <c r="FX230" i="1"/>
  <c r="FY230" i="1"/>
  <c r="FZ230" i="1"/>
  <c r="GA230" i="1"/>
  <c r="GB230" i="1"/>
  <c r="GC230" i="1"/>
  <c r="GD230" i="1"/>
  <c r="GE230" i="1"/>
  <c r="GF230" i="1"/>
  <c r="GG230" i="1"/>
  <c r="GH230" i="1"/>
  <c r="GI230" i="1"/>
  <c r="GJ230" i="1"/>
  <c r="GK230" i="1"/>
  <c r="GL230" i="1"/>
  <c r="GM230" i="1"/>
  <c r="GN230" i="1"/>
  <c r="GO230" i="1"/>
  <c r="GP230" i="1"/>
  <c r="GQ230" i="1"/>
  <c r="GR230" i="1"/>
  <c r="GS230" i="1"/>
  <c r="GT230" i="1"/>
  <c r="GU230" i="1"/>
  <c r="GV230" i="1"/>
  <c r="GW230" i="1"/>
  <c r="GX230" i="1"/>
  <c r="B232" i="1"/>
  <c r="B230" i="1" s="1"/>
  <c r="C232" i="1"/>
  <c r="C230" i="1" s="1"/>
  <c r="D232" i="1"/>
  <c r="F232" i="1"/>
  <c r="G232" i="1"/>
  <c r="O232" i="1"/>
  <c r="P232" i="1"/>
  <c r="Q232" i="1"/>
  <c r="Q230" i="1" s="1"/>
  <c r="R232" i="1"/>
  <c r="S232" i="1"/>
  <c r="F247" i="1" s="1"/>
  <c r="T232" i="1"/>
  <c r="U232" i="1"/>
  <c r="V232" i="1"/>
  <c r="F255" i="1" s="1"/>
  <c r="W232" i="1"/>
  <c r="X232" i="1"/>
  <c r="Y232" i="1"/>
  <c r="AO232" i="1"/>
  <c r="AO230" i="1" s="1"/>
  <c r="AP232" i="1"/>
  <c r="AP230" i="1" s="1"/>
  <c r="AQ232" i="1"/>
  <c r="AR232" i="1"/>
  <c r="AR230" i="1" s="1"/>
  <c r="AS232" i="1"/>
  <c r="AT232" i="1"/>
  <c r="AU232" i="1"/>
  <c r="AV232" i="1"/>
  <c r="AW232" i="1"/>
  <c r="AX232" i="1"/>
  <c r="F239" i="1" s="1"/>
  <c r="AY232" i="1"/>
  <c r="AZ232" i="1"/>
  <c r="AZ230" i="1" s="1"/>
  <c r="BA232" i="1"/>
  <c r="BB232" i="1"/>
  <c r="BC232" i="1"/>
  <c r="BC230" i="1" s="1"/>
  <c r="BD232" i="1"/>
  <c r="BD230" i="1" s="1"/>
  <c r="DG232" i="1"/>
  <c r="DH232" i="1"/>
  <c r="DH230" i="1" s="1"/>
  <c r="DI232" i="1"/>
  <c r="DI230" i="1" s="1"/>
  <c r="DJ232" i="1"/>
  <c r="DJ230" i="1" s="1"/>
  <c r="DK232" i="1"/>
  <c r="DK230" i="1" s="1"/>
  <c r="DL232" i="1"/>
  <c r="DL230" i="1" s="1"/>
  <c r="DM232" i="1"/>
  <c r="DM330" i="1" s="1"/>
  <c r="DN232" i="1"/>
  <c r="P255" i="1" s="1"/>
  <c r="DO232" i="1"/>
  <c r="DO230" i="1" s="1"/>
  <c r="DP232" i="1"/>
  <c r="DP230" i="1" s="1"/>
  <c r="DQ232" i="1"/>
  <c r="DQ230" i="1" s="1"/>
  <c r="EG232" i="1"/>
  <c r="EG230" i="1" s="1"/>
  <c r="EH232" i="1"/>
  <c r="P241" i="1" s="1"/>
  <c r="EI232" i="1"/>
  <c r="EJ232" i="1"/>
  <c r="EJ230" i="1" s="1"/>
  <c r="EK232" i="1"/>
  <c r="P249" i="1" s="1"/>
  <c r="EL232" i="1"/>
  <c r="EM232" i="1"/>
  <c r="EN232" i="1"/>
  <c r="EO232" i="1"/>
  <c r="EO230" i="1" s="1"/>
  <c r="EP232" i="1"/>
  <c r="EP230" i="1" s="1"/>
  <c r="EQ232" i="1"/>
  <c r="ER232" i="1"/>
  <c r="ER230" i="1" s="1"/>
  <c r="ES232" i="1"/>
  <c r="P252" i="1" s="1"/>
  <c r="ET232" i="1"/>
  <c r="P245" i="1" s="1"/>
  <c r="EU232" i="1"/>
  <c r="EV232" i="1"/>
  <c r="F234" i="1"/>
  <c r="P235" i="1"/>
  <c r="P236" i="1"/>
  <c r="P237" i="1"/>
  <c r="P238" i="1"/>
  <c r="P239" i="1"/>
  <c r="F240" i="1"/>
  <c r="P240" i="1"/>
  <c r="F241" i="1"/>
  <c r="F242" i="1"/>
  <c r="P242" i="1"/>
  <c r="F243" i="1"/>
  <c r="P244" i="1"/>
  <c r="F245" i="1"/>
  <c r="P246" i="1"/>
  <c r="P247" i="1"/>
  <c r="F248" i="1"/>
  <c r="P248" i="1"/>
  <c r="F249" i="1"/>
  <c r="F250" i="1"/>
  <c r="P250" i="1"/>
  <c r="P251" i="1"/>
  <c r="F252" i="1"/>
  <c r="F253" i="1"/>
  <c r="F254" i="1"/>
  <c r="F256" i="1"/>
  <c r="P256" i="1"/>
  <c r="P257" i="1"/>
  <c r="P258" i="1"/>
  <c r="P259" i="1"/>
  <c r="F260" i="1"/>
  <c r="D262" i="1"/>
  <c r="D264" i="1"/>
  <c r="E264" i="1"/>
  <c r="F264" i="1"/>
  <c r="G264" i="1"/>
  <c r="O264" i="1"/>
  <c r="T264" i="1"/>
  <c r="U264" i="1"/>
  <c r="W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Q264" i="1"/>
  <c r="AS264" i="1"/>
  <c r="AT264" i="1"/>
  <c r="AV264" i="1"/>
  <c r="AY264" i="1"/>
  <c r="BB264" i="1"/>
  <c r="BD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BX264" i="1"/>
  <c r="BY264" i="1"/>
  <c r="BZ264" i="1"/>
  <c r="CA264" i="1"/>
  <c r="CB264" i="1"/>
  <c r="CC264" i="1"/>
  <c r="CD264" i="1"/>
  <c r="CE264" i="1"/>
  <c r="CF264" i="1"/>
  <c r="CG264" i="1"/>
  <c r="CH264" i="1"/>
  <c r="CI264" i="1"/>
  <c r="CJ264" i="1"/>
  <c r="CK264" i="1"/>
  <c r="CL264" i="1"/>
  <c r="CM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N264" i="1"/>
  <c r="DO264" i="1"/>
  <c r="DP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I264" i="1"/>
  <c r="EL264" i="1"/>
  <c r="EM264" i="1"/>
  <c r="EN264" i="1"/>
  <c r="EQ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B266" i="1"/>
  <c r="B264" i="1" s="1"/>
  <c r="C266" i="1"/>
  <c r="C264" i="1" s="1"/>
  <c r="D266" i="1"/>
  <c r="F266" i="1"/>
  <c r="G266" i="1"/>
  <c r="O266" i="1"/>
  <c r="P266" i="1"/>
  <c r="F269" i="1" s="1"/>
  <c r="Q266" i="1"/>
  <c r="Q264" i="1" s="1"/>
  <c r="R266" i="1"/>
  <c r="S266" i="1"/>
  <c r="F281" i="1" s="1"/>
  <c r="T266" i="1"/>
  <c r="U266" i="1"/>
  <c r="V266" i="1"/>
  <c r="F289" i="1" s="1"/>
  <c r="W266" i="1"/>
  <c r="X266" i="1"/>
  <c r="F292" i="1" s="1"/>
  <c r="Y266" i="1"/>
  <c r="AO266" i="1"/>
  <c r="AO264" i="1" s="1"/>
  <c r="AP266" i="1"/>
  <c r="AP264" i="1" s="1"/>
  <c r="AQ266" i="1"/>
  <c r="AR266" i="1"/>
  <c r="AR264" i="1" s="1"/>
  <c r="AS266" i="1"/>
  <c r="AT266" i="1"/>
  <c r="AU266" i="1"/>
  <c r="F285" i="1" s="1"/>
  <c r="AV266" i="1"/>
  <c r="F271" i="1" s="1"/>
  <c r="AW266" i="1"/>
  <c r="AX266" i="1"/>
  <c r="AY266" i="1"/>
  <c r="AZ266" i="1"/>
  <c r="AZ264" i="1" s="1"/>
  <c r="BA266" i="1"/>
  <c r="BA264" i="1" s="1"/>
  <c r="BB266" i="1"/>
  <c r="BC266" i="1"/>
  <c r="F282" i="1" s="1"/>
  <c r="BD266" i="1"/>
  <c r="DG266" i="1"/>
  <c r="DH266" i="1"/>
  <c r="P269" i="1" s="1"/>
  <c r="DI266" i="1"/>
  <c r="DI264" i="1" s="1"/>
  <c r="DJ266" i="1"/>
  <c r="DJ264" i="1" s="1"/>
  <c r="DK266" i="1"/>
  <c r="DK264" i="1" s="1"/>
  <c r="DL266" i="1"/>
  <c r="DL264" i="1" s="1"/>
  <c r="DM266" i="1"/>
  <c r="DM264" i="1" s="1"/>
  <c r="DN266" i="1"/>
  <c r="DO266" i="1"/>
  <c r="P290" i="1" s="1"/>
  <c r="DP266" i="1"/>
  <c r="DQ266" i="1"/>
  <c r="DQ264" i="1" s="1"/>
  <c r="EG266" i="1"/>
  <c r="EG264" i="1" s="1"/>
  <c r="EH266" i="1"/>
  <c r="EI266" i="1"/>
  <c r="EJ266" i="1"/>
  <c r="EJ264" i="1" s="1"/>
  <c r="EK266" i="1"/>
  <c r="P283" i="1" s="1"/>
  <c r="EL266" i="1"/>
  <c r="EM266" i="1"/>
  <c r="P285" i="1" s="1"/>
  <c r="EN266" i="1"/>
  <c r="EO266" i="1"/>
  <c r="EO264" i="1" s="1"/>
  <c r="EP266" i="1"/>
  <c r="EP264" i="1" s="1"/>
  <c r="EQ266" i="1"/>
  <c r="ER266" i="1"/>
  <c r="ER264" i="1" s="1"/>
  <c r="ES266" i="1"/>
  <c r="ET266" i="1"/>
  <c r="P279" i="1" s="1"/>
  <c r="EU266" i="1"/>
  <c r="EV266" i="1"/>
  <c r="F268" i="1"/>
  <c r="P268" i="1"/>
  <c r="F270" i="1"/>
  <c r="P270" i="1"/>
  <c r="P271" i="1"/>
  <c r="P272" i="1"/>
  <c r="P273" i="1"/>
  <c r="F274" i="1"/>
  <c r="P274" i="1"/>
  <c r="F275" i="1"/>
  <c r="F276" i="1"/>
  <c r="P276" i="1"/>
  <c r="F277" i="1"/>
  <c r="F278" i="1"/>
  <c r="P278" i="1"/>
  <c r="F279" i="1"/>
  <c r="P280" i="1"/>
  <c r="P281" i="1"/>
  <c r="P282" i="1"/>
  <c r="F283" i="1"/>
  <c r="F284" i="1"/>
  <c r="P284" i="1"/>
  <c r="F286" i="1"/>
  <c r="P286" i="1"/>
  <c r="F287" i="1"/>
  <c r="F288" i="1"/>
  <c r="P288" i="1"/>
  <c r="P289" i="1"/>
  <c r="F290" i="1"/>
  <c r="F291" i="1"/>
  <c r="P291" i="1"/>
  <c r="P292" i="1"/>
  <c r="P293" i="1"/>
  <c r="F294" i="1"/>
  <c r="D296" i="1"/>
  <c r="C298" i="1"/>
  <c r="D298" i="1"/>
  <c r="E298" i="1"/>
  <c r="O298" i="1"/>
  <c r="P298" i="1"/>
  <c r="S298" i="1"/>
  <c r="T298" i="1"/>
  <c r="W298" i="1"/>
  <c r="X298" i="1"/>
  <c r="Z298" i="1"/>
  <c r="AA298" i="1"/>
  <c r="AB298" i="1"/>
  <c r="AC298" i="1"/>
  <c r="AD298" i="1"/>
  <c r="AE298" i="1"/>
  <c r="AF298" i="1"/>
  <c r="AG298" i="1"/>
  <c r="AH298" i="1"/>
  <c r="AI298" i="1"/>
  <c r="AJ298" i="1"/>
  <c r="AK298" i="1"/>
  <c r="AL298" i="1"/>
  <c r="AM298" i="1"/>
  <c r="AN298" i="1"/>
  <c r="AP298" i="1"/>
  <c r="AQ298" i="1"/>
  <c r="AS298" i="1"/>
  <c r="AT298" i="1"/>
  <c r="AU298" i="1"/>
  <c r="AX298" i="1"/>
  <c r="AY298" i="1"/>
  <c r="BB298" i="1"/>
  <c r="BC298" i="1"/>
  <c r="BE298" i="1"/>
  <c r="BF298" i="1"/>
  <c r="BG298" i="1"/>
  <c r="BH298" i="1"/>
  <c r="BI298" i="1"/>
  <c r="BJ298" i="1"/>
  <c r="BK298" i="1"/>
  <c r="BL298" i="1"/>
  <c r="BM298" i="1"/>
  <c r="BN298" i="1"/>
  <c r="BO298" i="1"/>
  <c r="BP298" i="1"/>
  <c r="BQ298" i="1"/>
  <c r="BR298" i="1"/>
  <c r="BS298" i="1"/>
  <c r="BT298" i="1"/>
  <c r="BU298" i="1"/>
  <c r="BV298" i="1"/>
  <c r="BW298" i="1"/>
  <c r="BX298" i="1"/>
  <c r="BY298" i="1"/>
  <c r="BZ298" i="1"/>
  <c r="CA298" i="1"/>
  <c r="CB298" i="1"/>
  <c r="CC298" i="1"/>
  <c r="CD298" i="1"/>
  <c r="CE298" i="1"/>
  <c r="CF298" i="1"/>
  <c r="CG298" i="1"/>
  <c r="CH298" i="1"/>
  <c r="CI298" i="1"/>
  <c r="CJ298" i="1"/>
  <c r="CK298" i="1"/>
  <c r="CL298" i="1"/>
  <c r="CM298" i="1"/>
  <c r="CN298" i="1"/>
  <c r="CO298" i="1"/>
  <c r="CP298" i="1"/>
  <c r="CQ298" i="1"/>
  <c r="CR298" i="1"/>
  <c r="CS298" i="1"/>
  <c r="CT298" i="1"/>
  <c r="CU298" i="1"/>
  <c r="CV298" i="1"/>
  <c r="CW298" i="1"/>
  <c r="CX298" i="1"/>
  <c r="CY298" i="1"/>
  <c r="CZ298" i="1"/>
  <c r="DA298" i="1"/>
  <c r="DB298" i="1"/>
  <c r="DC298" i="1"/>
  <c r="DD298" i="1"/>
  <c r="DE298" i="1"/>
  <c r="DF298" i="1"/>
  <c r="DL298" i="1"/>
  <c r="DM298" i="1"/>
  <c r="DO298" i="1"/>
  <c r="DP298" i="1"/>
  <c r="DR298" i="1"/>
  <c r="DS298" i="1"/>
  <c r="DT298" i="1"/>
  <c r="DU298" i="1"/>
  <c r="DV298" i="1"/>
  <c r="DW298" i="1"/>
  <c r="DX298" i="1"/>
  <c r="DY298" i="1"/>
  <c r="DZ298" i="1"/>
  <c r="EA298" i="1"/>
  <c r="EB298" i="1"/>
  <c r="EC298" i="1"/>
  <c r="ED298" i="1"/>
  <c r="EE298" i="1"/>
  <c r="EF298" i="1"/>
  <c r="EN298" i="1"/>
  <c r="EP298" i="1"/>
  <c r="EQ298" i="1"/>
  <c r="ER298" i="1"/>
  <c r="EU298" i="1"/>
  <c r="EV298" i="1"/>
  <c r="EW298" i="1"/>
  <c r="EX298" i="1"/>
  <c r="EY298" i="1"/>
  <c r="EZ298" i="1"/>
  <c r="FA298" i="1"/>
  <c r="FB298" i="1"/>
  <c r="FC298" i="1"/>
  <c r="FD298" i="1"/>
  <c r="FE298" i="1"/>
  <c r="FF298" i="1"/>
  <c r="FG298" i="1"/>
  <c r="FH298" i="1"/>
  <c r="FI298" i="1"/>
  <c r="FJ298" i="1"/>
  <c r="FK298" i="1"/>
  <c r="FL298" i="1"/>
  <c r="FM298" i="1"/>
  <c r="FN298" i="1"/>
  <c r="FO298" i="1"/>
  <c r="FP298" i="1"/>
  <c r="FQ298" i="1"/>
  <c r="FR298" i="1"/>
  <c r="FS298" i="1"/>
  <c r="FT298" i="1"/>
  <c r="FU298" i="1"/>
  <c r="FV298" i="1"/>
  <c r="FW298" i="1"/>
  <c r="FX298" i="1"/>
  <c r="FY298" i="1"/>
  <c r="FZ298" i="1"/>
  <c r="GA298" i="1"/>
  <c r="GB298" i="1"/>
  <c r="GC298" i="1"/>
  <c r="GD298" i="1"/>
  <c r="GE298" i="1"/>
  <c r="GF298" i="1"/>
  <c r="GG298" i="1"/>
  <c r="GH298" i="1"/>
  <c r="GI298" i="1"/>
  <c r="GJ298" i="1"/>
  <c r="GK298" i="1"/>
  <c r="GL298" i="1"/>
  <c r="GM298" i="1"/>
  <c r="GN298" i="1"/>
  <c r="GO298" i="1"/>
  <c r="GP298" i="1"/>
  <c r="GQ298" i="1"/>
  <c r="GR298" i="1"/>
  <c r="GS298" i="1"/>
  <c r="GT298" i="1"/>
  <c r="GU298" i="1"/>
  <c r="GV298" i="1"/>
  <c r="GW298" i="1"/>
  <c r="GX298" i="1"/>
  <c r="B300" i="1"/>
  <c r="B298" i="1" s="1"/>
  <c r="C300" i="1"/>
  <c r="D300" i="1"/>
  <c r="F300" i="1"/>
  <c r="F298" i="1" s="1"/>
  <c r="G300" i="1"/>
  <c r="G298" i="1" s="1"/>
  <c r="O300" i="1"/>
  <c r="P300" i="1"/>
  <c r="Q300" i="1"/>
  <c r="Q298" i="1" s="1"/>
  <c r="R300" i="1"/>
  <c r="R298" i="1" s="1"/>
  <c r="S300" i="1"/>
  <c r="T300" i="1"/>
  <c r="U300" i="1"/>
  <c r="F322" i="1" s="1"/>
  <c r="V300" i="1"/>
  <c r="V298" i="1" s="1"/>
  <c r="W300" i="1"/>
  <c r="F324" i="1" s="1"/>
  <c r="X300" i="1"/>
  <c r="Y300" i="1"/>
  <c r="Y298" i="1" s="1"/>
  <c r="AO300" i="1"/>
  <c r="AO298" i="1" s="1"/>
  <c r="AP300" i="1"/>
  <c r="AQ300" i="1"/>
  <c r="AR300" i="1"/>
  <c r="AR298" i="1" s="1"/>
  <c r="AS300" i="1"/>
  <c r="AT300" i="1"/>
  <c r="F318" i="1" s="1"/>
  <c r="AU300" i="1"/>
  <c r="AV300" i="1"/>
  <c r="AV298" i="1" s="1"/>
  <c r="AW300" i="1"/>
  <c r="AW298" i="1" s="1"/>
  <c r="AX300" i="1"/>
  <c r="F307" i="1" s="1"/>
  <c r="AY300" i="1"/>
  <c r="AZ300" i="1"/>
  <c r="F311" i="1" s="1"/>
  <c r="BA300" i="1"/>
  <c r="BA298" i="1" s="1"/>
  <c r="BB300" i="1"/>
  <c r="BC300" i="1"/>
  <c r="BD300" i="1"/>
  <c r="BD298" i="1" s="1"/>
  <c r="DG300" i="1"/>
  <c r="DG298" i="1" s="1"/>
  <c r="DH300" i="1"/>
  <c r="DH298" i="1" s="1"/>
  <c r="DI300" i="1"/>
  <c r="DI298" i="1" s="1"/>
  <c r="DJ300" i="1"/>
  <c r="DJ298" i="1" s="1"/>
  <c r="DK300" i="1"/>
  <c r="P315" i="1" s="1"/>
  <c r="DL300" i="1"/>
  <c r="DM300" i="1"/>
  <c r="DN300" i="1"/>
  <c r="DN298" i="1" s="1"/>
  <c r="DO300" i="1"/>
  <c r="DP300" i="1"/>
  <c r="DQ300" i="1"/>
  <c r="DQ298" i="1" s="1"/>
  <c r="EG300" i="1"/>
  <c r="EG298" i="1" s="1"/>
  <c r="EH300" i="1"/>
  <c r="P309" i="1" s="1"/>
  <c r="EI300" i="1"/>
  <c r="EI298" i="1" s="1"/>
  <c r="EJ300" i="1"/>
  <c r="EJ298" i="1" s="1"/>
  <c r="EK300" i="1"/>
  <c r="EK298" i="1" s="1"/>
  <c r="EL300" i="1"/>
  <c r="EL298" i="1" s="1"/>
  <c r="EM300" i="1"/>
  <c r="P319" i="1" s="1"/>
  <c r="EN300" i="1"/>
  <c r="EO300" i="1"/>
  <c r="EO298" i="1" s="1"/>
  <c r="EP300" i="1"/>
  <c r="P307" i="1" s="1"/>
  <c r="EQ300" i="1"/>
  <c r="ER300" i="1"/>
  <c r="ES300" i="1"/>
  <c r="ES298" i="1" s="1"/>
  <c r="ET300" i="1"/>
  <c r="ET298" i="1" s="1"/>
  <c r="EU300" i="1"/>
  <c r="EV300" i="1"/>
  <c r="F302" i="1"/>
  <c r="P302" i="1"/>
  <c r="F303" i="1"/>
  <c r="F304" i="1"/>
  <c r="P305" i="1"/>
  <c r="F306" i="1"/>
  <c r="F308" i="1"/>
  <c r="P308" i="1"/>
  <c r="F309" i="1"/>
  <c r="F310" i="1"/>
  <c r="P310" i="1"/>
  <c r="P311" i="1"/>
  <c r="P312" i="1"/>
  <c r="F313" i="1"/>
  <c r="P314" i="1"/>
  <c r="F315" i="1"/>
  <c r="F316" i="1"/>
  <c r="P316" i="1"/>
  <c r="F317" i="1"/>
  <c r="P318" i="1"/>
  <c r="F319" i="1"/>
  <c r="P320" i="1"/>
  <c r="F321" i="1"/>
  <c r="P321" i="1"/>
  <c r="P322" i="1"/>
  <c r="F323" i="1"/>
  <c r="P324" i="1"/>
  <c r="F325" i="1"/>
  <c r="P325" i="1"/>
  <c r="F326" i="1"/>
  <c r="P326" i="1"/>
  <c r="F327" i="1"/>
  <c r="P327" i="1"/>
  <c r="P328" i="1"/>
  <c r="B330" i="1"/>
  <c r="B226" i="1" s="1"/>
  <c r="C330" i="1"/>
  <c r="C226" i="1" s="1"/>
  <c r="D330" i="1"/>
  <c r="D226" i="1" s="1"/>
  <c r="F330" i="1"/>
  <c r="F226" i="1" s="1"/>
  <c r="G330" i="1"/>
  <c r="G226" i="1" s="1"/>
  <c r="O330" i="1"/>
  <c r="O226" i="1" s="1"/>
  <c r="Q330" i="1"/>
  <c r="Q226" i="1" s="1"/>
  <c r="R330" i="1"/>
  <c r="R226" i="1" s="1"/>
  <c r="S330" i="1"/>
  <c r="S226" i="1" s="1"/>
  <c r="T330" i="1"/>
  <c r="T226" i="1" s="1"/>
  <c r="U330" i="1"/>
  <c r="U226" i="1" s="1"/>
  <c r="V330" i="1"/>
  <c r="V226" i="1" s="1"/>
  <c r="W330" i="1"/>
  <c r="W226" i="1" s="1"/>
  <c r="Y330" i="1"/>
  <c r="Y226" i="1" s="1"/>
  <c r="AO330" i="1"/>
  <c r="AO226" i="1" s="1"/>
  <c r="AP330" i="1"/>
  <c r="AP226" i="1" s="1"/>
  <c r="AQ330" i="1"/>
  <c r="AQ226" i="1" s="1"/>
  <c r="AR330" i="1"/>
  <c r="AR226" i="1" s="1"/>
  <c r="AS330" i="1"/>
  <c r="AS226" i="1" s="1"/>
  <c r="AT330" i="1"/>
  <c r="AT226" i="1" s="1"/>
  <c r="AV330" i="1"/>
  <c r="AV226" i="1" s="1"/>
  <c r="AW330" i="1"/>
  <c r="AW226" i="1" s="1"/>
  <c r="AX330" i="1"/>
  <c r="AX226" i="1" s="1"/>
  <c r="AY330" i="1"/>
  <c r="AY226" i="1" s="1"/>
  <c r="AZ330" i="1"/>
  <c r="BA330" i="1"/>
  <c r="BA226" i="1" s="1"/>
  <c r="BB330" i="1"/>
  <c r="BB226" i="1" s="1"/>
  <c r="BD330" i="1"/>
  <c r="BD226" i="1" s="1"/>
  <c r="DG330" i="1"/>
  <c r="DG226" i="1" s="1"/>
  <c r="DH330" i="1"/>
  <c r="DH226" i="1" s="1"/>
  <c r="DI330" i="1"/>
  <c r="DI226" i="1" s="1"/>
  <c r="DJ330" i="1"/>
  <c r="DK330" i="1"/>
  <c r="DK226" i="1" s="1"/>
  <c r="DL330" i="1"/>
  <c r="DL226" i="1" s="1"/>
  <c r="DN330" i="1"/>
  <c r="DN226" i="1" s="1"/>
  <c r="DO330" i="1"/>
  <c r="DO226" i="1" s="1"/>
  <c r="DP330" i="1"/>
  <c r="DP226" i="1" s="1"/>
  <c r="DQ330" i="1"/>
  <c r="DQ226" i="1" s="1"/>
  <c r="EG330" i="1"/>
  <c r="EH330" i="1"/>
  <c r="EH226" i="1" s="1"/>
  <c r="EI330" i="1"/>
  <c r="EI226" i="1" s="1"/>
  <c r="EK330" i="1"/>
  <c r="EK226" i="1" s="1"/>
  <c r="EL330" i="1"/>
  <c r="EL226" i="1" s="1"/>
  <c r="EM330" i="1"/>
  <c r="EM226" i="1" s="1"/>
  <c r="EN330" i="1"/>
  <c r="EN226" i="1" s="1"/>
  <c r="EO330" i="1"/>
  <c r="EP330" i="1"/>
  <c r="EP226" i="1" s="1"/>
  <c r="EQ330" i="1"/>
  <c r="EQ226" i="1" s="1"/>
  <c r="ES330" i="1"/>
  <c r="ES226" i="1" s="1"/>
  <c r="ET330" i="1"/>
  <c r="ET226" i="1" s="1"/>
  <c r="EU330" i="1"/>
  <c r="EU226" i="1" s="1"/>
  <c r="EV330" i="1"/>
  <c r="EV226" i="1" s="1"/>
  <c r="F332" i="1"/>
  <c r="P332" i="1"/>
  <c r="F334" i="1"/>
  <c r="P335" i="1"/>
  <c r="F336" i="1"/>
  <c r="F338" i="1"/>
  <c r="P338" i="1"/>
  <c r="F339" i="1"/>
  <c r="F340" i="1"/>
  <c r="P340" i="1"/>
  <c r="F342" i="1"/>
  <c r="P342" i="1"/>
  <c r="F343" i="1"/>
  <c r="F344" i="1"/>
  <c r="P346" i="1"/>
  <c r="F348" i="1"/>
  <c r="P348" i="1"/>
  <c r="F350" i="1"/>
  <c r="P350" i="1"/>
  <c r="F351" i="1"/>
  <c r="F352" i="1"/>
  <c r="F354" i="1"/>
  <c r="P354" i="1"/>
  <c r="P355" i="1"/>
  <c r="P356" i="1"/>
  <c r="P357" i="1"/>
  <c r="D360" i="1"/>
  <c r="E362" i="1"/>
  <c r="Z362" i="1"/>
  <c r="AA362" i="1"/>
  <c r="AB362" i="1"/>
  <c r="AC362" i="1"/>
  <c r="AD362" i="1"/>
  <c r="AE362" i="1"/>
  <c r="AF362" i="1"/>
  <c r="AG362" i="1"/>
  <c r="AH362" i="1"/>
  <c r="AI362" i="1"/>
  <c r="AJ362" i="1"/>
  <c r="AK362" i="1"/>
  <c r="AL362" i="1"/>
  <c r="AM362" i="1"/>
  <c r="AN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BX362" i="1"/>
  <c r="BY362" i="1"/>
  <c r="BZ362" i="1"/>
  <c r="CA362" i="1"/>
  <c r="CB362" i="1"/>
  <c r="CC362" i="1"/>
  <c r="CD362" i="1"/>
  <c r="CE362" i="1"/>
  <c r="CF362" i="1"/>
  <c r="CG362" i="1"/>
  <c r="CH362" i="1"/>
  <c r="CI362" i="1"/>
  <c r="CJ362" i="1"/>
  <c r="CK362" i="1"/>
  <c r="CL362" i="1"/>
  <c r="CM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J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D364" i="1"/>
  <c r="D366" i="1"/>
  <c r="E366" i="1"/>
  <c r="F366" i="1"/>
  <c r="P366" i="1"/>
  <c r="Q366" i="1"/>
  <c r="T366" i="1"/>
  <c r="U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AK366" i="1"/>
  <c r="AL366" i="1"/>
  <c r="AM366" i="1"/>
  <c r="AN366" i="1"/>
  <c r="AQ366" i="1"/>
  <c r="AR366" i="1"/>
  <c r="AU366" i="1"/>
  <c r="AV366" i="1"/>
  <c r="AY366" i="1"/>
  <c r="AZ366" i="1"/>
  <c r="BC366" i="1"/>
  <c r="BD366" i="1"/>
  <c r="BE366" i="1"/>
  <c r="BF366" i="1"/>
  <c r="BG366" i="1"/>
  <c r="BH366" i="1"/>
  <c r="BI366" i="1"/>
  <c r="BJ366" i="1"/>
  <c r="BK366" i="1"/>
  <c r="BL366" i="1"/>
  <c r="BM366" i="1"/>
  <c r="BN366" i="1"/>
  <c r="BO366" i="1"/>
  <c r="BP366" i="1"/>
  <c r="BQ366" i="1"/>
  <c r="BR366" i="1"/>
  <c r="BS366" i="1"/>
  <c r="BT366" i="1"/>
  <c r="BU366" i="1"/>
  <c r="BV366" i="1"/>
  <c r="BW366" i="1"/>
  <c r="BX366" i="1"/>
  <c r="BY366" i="1"/>
  <c r="BZ366" i="1"/>
  <c r="CA366" i="1"/>
  <c r="CB366" i="1"/>
  <c r="CC366" i="1"/>
  <c r="CD366" i="1"/>
  <c r="CE366" i="1"/>
  <c r="CF366" i="1"/>
  <c r="CG366" i="1"/>
  <c r="CH366" i="1"/>
  <c r="CI366" i="1"/>
  <c r="CJ366" i="1"/>
  <c r="CK366" i="1"/>
  <c r="CL366" i="1"/>
  <c r="CM366" i="1"/>
  <c r="CN366" i="1"/>
  <c r="CO366" i="1"/>
  <c r="CP366" i="1"/>
  <c r="CQ366" i="1"/>
  <c r="CR366" i="1"/>
  <c r="CS366" i="1"/>
  <c r="CT366" i="1"/>
  <c r="CU366" i="1"/>
  <c r="CV366" i="1"/>
  <c r="CW366" i="1"/>
  <c r="CX366" i="1"/>
  <c r="CY366" i="1"/>
  <c r="CZ366" i="1"/>
  <c r="DA366" i="1"/>
  <c r="DB366" i="1"/>
  <c r="DC366" i="1"/>
  <c r="DD366" i="1"/>
  <c r="DE366" i="1"/>
  <c r="DF366" i="1"/>
  <c r="DG366" i="1"/>
  <c r="DO366" i="1"/>
  <c r="DR366" i="1"/>
  <c r="DS366" i="1"/>
  <c r="DT366" i="1"/>
  <c r="DU366" i="1"/>
  <c r="DV366" i="1"/>
  <c r="DW366" i="1"/>
  <c r="DX366" i="1"/>
  <c r="DY366" i="1"/>
  <c r="DZ366" i="1"/>
  <c r="EA366" i="1"/>
  <c r="EB366" i="1"/>
  <c r="EC366" i="1"/>
  <c r="ED366" i="1"/>
  <c r="EE366" i="1"/>
  <c r="EF366" i="1"/>
  <c r="EG366" i="1"/>
  <c r="EJ366" i="1"/>
  <c r="EK366" i="1"/>
  <c r="EN366" i="1"/>
  <c r="EO366" i="1"/>
  <c r="ER366" i="1"/>
  <c r="ES366" i="1"/>
  <c r="EV366" i="1"/>
  <c r="EW366" i="1"/>
  <c r="EX366" i="1"/>
  <c r="EY366" i="1"/>
  <c r="EZ366" i="1"/>
  <c r="FA366" i="1"/>
  <c r="FB366" i="1"/>
  <c r="FC366" i="1"/>
  <c r="FD366" i="1"/>
  <c r="FE366" i="1"/>
  <c r="FF366" i="1"/>
  <c r="FG366" i="1"/>
  <c r="FH366" i="1"/>
  <c r="FI366" i="1"/>
  <c r="FJ366" i="1"/>
  <c r="FK366" i="1"/>
  <c r="FL366" i="1"/>
  <c r="FM366" i="1"/>
  <c r="FN366" i="1"/>
  <c r="FO366" i="1"/>
  <c r="FP366" i="1"/>
  <c r="FQ366" i="1"/>
  <c r="FR366" i="1"/>
  <c r="FS366" i="1"/>
  <c r="FT366" i="1"/>
  <c r="FU366" i="1"/>
  <c r="FV366" i="1"/>
  <c r="FW366" i="1"/>
  <c r="FX366" i="1"/>
  <c r="FY366" i="1"/>
  <c r="FZ366" i="1"/>
  <c r="GA366" i="1"/>
  <c r="GB366" i="1"/>
  <c r="GC366" i="1"/>
  <c r="GD366" i="1"/>
  <c r="GE366" i="1"/>
  <c r="GF366" i="1"/>
  <c r="GG366" i="1"/>
  <c r="GH366" i="1"/>
  <c r="GI366" i="1"/>
  <c r="GJ366" i="1"/>
  <c r="GK366" i="1"/>
  <c r="GL366" i="1"/>
  <c r="GM366" i="1"/>
  <c r="GN366" i="1"/>
  <c r="GO366" i="1"/>
  <c r="GP366" i="1"/>
  <c r="GQ366" i="1"/>
  <c r="GR366" i="1"/>
  <c r="GS366" i="1"/>
  <c r="GT366" i="1"/>
  <c r="GU366" i="1"/>
  <c r="GV366" i="1"/>
  <c r="GW366" i="1"/>
  <c r="GX366" i="1"/>
  <c r="B368" i="1"/>
  <c r="B366" i="1" s="1"/>
  <c r="C368" i="1"/>
  <c r="C366" i="1" s="1"/>
  <c r="D368" i="1"/>
  <c r="F368" i="1"/>
  <c r="G368" i="1"/>
  <c r="G366" i="1" s="1"/>
  <c r="O368" i="1"/>
  <c r="P368" i="1"/>
  <c r="Q368" i="1"/>
  <c r="R368" i="1"/>
  <c r="S368" i="1"/>
  <c r="F383" i="1" s="1"/>
  <c r="T368" i="1"/>
  <c r="U368" i="1"/>
  <c r="V368" i="1"/>
  <c r="V366" i="1" s="1"/>
  <c r="W368" i="1"/>
  <c r="W366" i="1" s="1"/>
  <c r="X368" i="1"/>
  <c r="F394" i="1" s="1"/>
  <c r="Y368" i="1"/>
  <c r="AO368" i="1"/>
  <c r="AP368" i="1"/>
  <c r="AP366" i="1" s="1"/>
  <c r="AQ368" i="1"/>
  <c r="F378" i="1" s="1"/>
  <c r="AR368" i="1"/>
  <c r="AS368" i="1"/>
  <c r="AS366" i="1" s="1"/>
  <c r="AT368" i="1"/>
  <c r="AU368" i="1"/>
  <c r="AV368" i="1"/>
  <c r="AW368" i="1"/>
  <c r="AX368" i="1"/>
  <c r="AX366" i="1" s="1"/>
  <c r="AY368" i="1"/>
  <c r="F376" i="1" s="1"/>
  <c r="AZ368" i="1"/>
  <c r="BA368" i="1"/>
  <c r="BA466" i="1" s="1"/>
  <c r="BB368" i="1"/>
  <c r="BC368" i="1"/>
  <c r="F384" i="1" s="1"/>
  <c r="BD368" i="1"/>
  <c r="DG368" i="1"/>
  <c r="P370" i="1" s="1"/>
  <c r="DH368" i="1"/>
  <c r="P371" i="1" s="1"/>
  <c r="DI368" i="1"/>
  <c r="DI366" i="1" s="1"/>
  <c r="DJ368" i="1"/>
  <c r="DJ366" i="1" s="1"/>
  <c r="DK368" i="1"/>
  <c r="P383" i="1" s="1"/>
  <c r="DL368" i="1"/>
  <c r="DM368" i="1"/>
  <c r="DM366" i="1" s="1"/>
  <c r="DN368" i="1"/>
  <c r="DN366" i="1" s="1"/>
  <c r="DO368" i="1"/>
  <c r="DO466" i="1" s="1"/>
  <c r="DP368" i="1"/>
  <c r="DP366" i="1" s="1"/>
  <c r="DQ368" i="1"/>
  <c r="P395" i="1" s="1"/>
  <c r="EG368" i="1"/>
  <c r="EH368" i="1"/>
  <c r="EH466" i="1" s="1"/>
  <c r="EI368" i="1"/>
  <c r="EI366" i="1" s="1"/>
  <c r="EJ368" i="1"/>
  <c r="EK368" i="1"/>
  <c r="EL368" i="1"/>
  <c r="EL366" i="1" s="1"/>
  <c r="EM368" i="1"/>
  <c r="P387" i="1" s="1"/>
  <c r="EN368" i="1"/>
  <c r="EO368" i="1"/>
  <c r="EP368" i="1"/>
  <c r="EQ368" i="1"/>
  <c r="P376" i="1" s="1"/>
  <c r="ER368" i="1"/>
  <c r="ES368" i="1"/>
  <c r="ET368" i="1"/>
  <c r="EU368" i="1"/>
  <c r="EU366" i="1" s="1"/>
  <c r="EV368" i="1"/>
  <c r="F371" i="1"/>
  <c r="P372" i="1"/>
  <c r="F373" i="1"/>
  <c r="P373" i="1"/>
  <c r="P374" i="1"/>
  <c r="F375" i="1"/>
  <c r="P378" i="1"/>
  <c r="F379" i="1"/>
  <c r="P379" i="1"/>
  <c r="F380" i="1"/>
  <c r="P380" i="1"/>
  <c r="F381" i="1"/>
  <c r="P382" i="1"/>
  <c r="P384" i="1"/>
  <c r="P385" i="1"/>
  <c r="F387" i="1"/>
  <c r="P388" i="1"/>
  <c r="F389" i="1"/>
  <c r="F390" i="1"/>
  <c r="P390" i="1"/>
  <c r="P391" i="1"/>
  <c r="F393" i="1"/>
  <c r="P393" i="1"/>
  <c r="F395" i="1"/>
  <c r="F396" i="1"/>
  <c r="P396" i="1"/>
  <c r="D398" i="1"/>
  <c r="D400" i="1"/>
  <c r="E400" i="1"/>
  <c r="F400" i="1"/>
  <c r="P400" i="1"/>
  <c r="Q400" i="1"/>
  <c r="S400" i="1"/>
  <c r="T400" i="1"/>
  <c r="U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AK400" i="1"/>
  <c r="AL400" i="1"/>
  <c r="AM400" i="1"/>
  <c r="AN400" i="1"/>
  <c r="AQ400" i="1"/>
  <c r="AR400" i="1"/>
  <c r="AU400" i="1"/>
  <c r="AV400" i="1"/>
  <c r="AY400" i="1"/>
  <c r="AZ400" i="1"/>
  <c r="BC400" i="1"/>
  <c r="BD400" i="1"/>
  <c r="BE400" i="1"/>
  <c r="BF400" i="1"/>
  <c r="BG400" i="1"/>
  <c r="BH400" i="1"/>
  <c r="BI400" i="1"/>
  <c r="BJ400" i="1"/>
  <c r="BK400" i="1"/>
  <c r="BL400" i="1"/>
  <c r="BM400" i="1"/>
  <c r="BN400" i="1"/>
  <c r="BO400" i="1"/>
  <c r="BP400" i="1"/>
  <c r="BQ400" i="1"/>
  <c r="BR400" i="1"/>
  <c r="BS400" i="1"/>
  <c r="BT400" i="1"/>
  <c r="BU400" i="1"/>
  <c r="BV400" i="1"/>
  <c r="BW400" i="1"/>
  <c r="BX400" i="1"/>
  <c r="BY400" i="1"/>
  <c r="BZ400" i="1"/>
  <c r="CA400" i="1"/>
  <c r="CB400" i="1"/>
  <c r="CC400" i="1"/>
  <c r="CD400" i="1"/>
  <c r="CE400" i="1"/>
  <c r="CF400" i="1"/>
  <c r="CG400" i="1"/>
  <c r="CH400" i="1"/>
  <c r="CI400" i="1"/>
  <c r="CJ400" i="1"/>
  <c r="CK400" i="1"/>
  <c r="CL400" i="1"/>
  <c r="CM400" i="1"/>
  <c r="CN400" i="1"/>
  <c r="CO400" i="1"/>
  <c r="CP400" i="1"/>
  <c r="CQ400" i="1"/>
  <c r="CR400" i="1"/>
  <c r="CS400" i="1"/>
  <c r="CT400" i="1"/>
  <c r="CU400" i="1"/>
  <c r="CV400" i="1"/>
  <c r="CW400" i="1"/>
  <c r="CX400" i="1"/>
  <c r="CY400" i="1"/>
  <c r="CZ400" i="1"/>
  <c r="DA400" i="1"/>
  <c r="DB400" i="1"/>
  <c r="DC400" i="1"/>
  <c r="DD400" i="1"/>
  <c r="DE400" i="1"/>
  <c r="DF400" i="1"/>
  <c r="DG400" i="1"/>
  <c r="DH400" i="1"/>
  <c r="DK400" i="1"/>
  <c r="DO400" i="1"/>
  <c r="DP400" i="1"/>
  <c r="DR400" i="1"/>
  <c r="DS400" i="1"/>
  <c r="DT400" i="1"/>
  <c r="DU400" i="1"/>
  <c r="DV400" i="1"/>
  <c r="DW400" i="1"/>
  <c r="DX400" i="1"/>
  <c r="DY400" i="1"/>
  <c r="DZ400" i="1"/>
  <c r="EA400" i="1"/>
  <c r="EB400" i="1"/>
  <c r="EC400" i="1"/>
  <c r="ED400" i="1"/>
  <c r="EE400" i="1"/>
  <c r="EF400" i="1"/>
  <c r="EG400" i="1"/>
  <c r="EJ400" i="1"/>
  <c r="EK400" i="1"/>
  <c r="EM400" i="1"/>
  <c r="EN400" i="1"/>
  <c r="EO400" i="1"/>
  <c r="ER400" i="1"/>
  <c r="ES400" i="1"/>
  <c r="EV400" i="1"/>
  <c r="EW400" i="1"/>
  <c r="EX400" i="1"/>
  <c r="EY400" i="1"/>
  <c r="EZ400" i="1"/>
  <c r="FA400" i="1"/>
  <c r="FB400" i="1"/>
  <c r="FC400" i="1"/>
  <c r="FD400" i="1"/>
  <c r="FE400" i="1"/>
  <c r="FF400" i="1"/>
  <c r="FG400" i="1"/>
  <c r="FH400" i="1"/>
  <c r="FI400" i="1"/>
  <c r="FJ400" i="1"/>
  <c r="FK400" i="1"/>
  <c r="FL400" i="1"/>
  <c r="FM400" i="1"/>
  <c r="FN400" i="1"/>
  <c r="FO400" i="1"/>
  <c r="FP400" i="1"/>
  <c r="FQ400" i="1"/>
  <c r="FR400" i="1"/>
  <c r="FS400" i="1"/>
  <c r="FT400" i="1"/>
  <c r="FU400" i="1"/>
  <c r="FV400" i="1"/>
  <c r="FW400" i="1"/>
  <c r="FX400" i="1"/>
  <c r="FY400" i="1"/>
  <c r="FZ400" i="1"/>
  <c r="GA400" i="1"/>
  <c r="GB400" i="1"/>
  <c r="GC400" i="1"/>
  <c r="GD400" i="1"/>
  <c r="GE400" i="1"/>
  <c r="GF400" i="1"/>
  <c r="GG400" i="1"/>
  <c r="GH400" i="1"/>
  <c r="GI400" i="1"/>
  <c r="GJ400" i="1"/>
  <c r="GK400" i="1"/>
  <c r="GL400" i="1"/>
  <c r="GM400" i="1"/>
  <c r="GN400" i="1"/>
  <c r="GO400" i="1"/>
  <c r="GP400" i="1"/>
  <c r="GQ400" i="1"/>
  <c r="GR400" i="1"/>
  <c r="GS400" i="1"/>
  <c r="GT400" i="1"/>
  <c r="GU400" i="1"/>
  <c r="GV400" i="1"/>
  <c r="GW400" i="1"/>
  <c r="GX400" i="1"/>
  <c r="B402" i="1"/>
  <c r="B400" i="1" s="1"/>
  <c r="C402" i="1"/>
  <c r="C400" i="1" s="1"/>
  <c r="D402" i="1"/>
  <c r="F402" i="1"/>
  <c r="G402" i="1"/>
  <c r="G400" i="1" s="1"/>
  <c r="O402" i="1"/>
  <c r="F404" i="1" s="1"/>
  <c r="P402" i="1"/>
  <c r="Q402" i="1"/>
  <c r="R402" i="1"/>
  <c r="S402" i="1"/>
  <c r="F417" i="1" s="1"/>
  <c r="T402" i="1"/>
  <c r="U402" i="1"/>
  <c r="V402" i="1"/>
  <c r="V400" i="1" s="1"/>
  <c r="W402" i="1"/>
  <c r="F426" i="1" s="1"/>
  <c r="X402" i="1"/>
  <c r="F428" i="1" s="1"/>
  <c r="Y402" i="1"/>
  <c r="AO402" i="1"/>
  <c r="AP402" i="1"/>
  <c r="AP400" i="1" s="1"/>
  <c r="AQ402" i="1"/>
  <c r="F412" i="1" s="1"/>
  <c r="AR402" i="1"/>
  <c r="AS402" i="1"/>
  <c r="AS400" i="1" s="1"/>
  <c r="AT402" i="1"/>
  <c r="AU402" i="1"/>
  <c r="AV402" i="1"/>
  <c r="AW402" i="1"/>
  <c r="AX402" i="1"/>
  <c r="AX400" i="1" s="1"/>
  <c r="AY402" i="1"/>
  <c r="AZ402" i="1"/>
  <c r="BA402" i="1"/>
  <c r="BB402" i="1"/>
  <c r="BB400" i="1" s="1"/>
  <c r="BC402" i="1"/>
  <c r="F418" i="1" s="1"/>
  <c r="BD402" i="1"/>
  <c r="DG402" i="1"/>
  <c r="DH402" i="1"/>
  <c r="P405" i="1" s="1"/>
  <c r="DI402" i="1"/>
  <c r="DJ402" i="1"/>
  <c r="DJ400" i="1" s="1"/>
  <c r="DK402" i="1"/>
  <c r="P417" i="1" s="1"/>
  <c r="DL402" i="1"/>
  <c r="DL400" i="1" s="1"/>
  <c r="DM402" i="1"/>
  <c r="DM400" i="1" s="1"/>
  <c r="DN402" i="1"/>
  <c r="DN400" i="1" s="1"/>
  <c r="DO402" i="1"/>
  <c r="DP402" i="1"/>
  <c r="P428" i="1" s="1"/>
  <c r="DQ402" i="1"/>
  <c r="EG402" i="1"/>
  <c r="EH402" i="1"/>
  <c r="EI402" i="1"/>
  <c r="P412" i="1" s="1"/>
  <c r="EJ402" i="1"/>
  <c r="EK402" i="1"/>
  <c r="EL402" i="1"/>
  <c r="EL400" i="1" s="1"/>
  <c r="EM402" i="1"/>
  <c r="P421" i="1" s="1"/>
  <c r="EN402" i="1"/>
  <c r="EO402" i="1"/>
  <c r="EP402" i="1"/>
  <c r="EQ402" i="1"/>
  <c r="EQ400" i="1" s="1"/>
  <c r="ER402" i="1"/>
  <c r="ES402" i="1"/>
  <c r="ET402" i="1"/>
  <c r="EU402" i="1"/>
  <c r="P418" i="1" s="1"/>
  <c r="EV402" i="1"/>
  <c r="P404" i="1"/>
  <c r="F405" i="1"/>
  <c r="P406" i="1"/>
  <c r="F407" i="1"/>
  <c r="P407" i="1"/>
  <c r="P408" i="1"/>
  <c r="F409" i="1"/>
  <c r="F413" i="1"/>
  <c r="P413" i="1"/>
  <c r="F414" i="1"/>
  <c r="P414" i="1"/>
  <c r="P416" i="1"/>
  <c r="F419" i="1"/>
  <c r="P419" i="1"/>
  <c r="P420" i="1"/>
  <c r="F421" i="1"/>
  <c r="P422" i="1"/>
  <c r="F423" i="1"/>
  <c r="F424" i="1"/>
  <c r="P424" i="1"/>
  <c r="F425" i="1"/>
  <c r="P425" i="1"/>
  <c r="P426" i="1"/>
  <c r="F427" i="1"/>
  <c r="P427" i="1"/>
  <c r="F429" i="1"/>
  <c r="F430" i="1"/>
  <c r="P430" i="1"/>
  <c r="D432" i="1"/>
  <c r="E434" i="1"/>
  <c r="O434" i="1"/>
  <c r="P434" i="1"/>
  <c r="Q434" i="1"/>
  <c r="S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AK434" i="1"/>
  <c r="AL434" i="1"/>
  <c r="AM434" i="1"/>
  <c r="AN434" i="1"/>
  <c r="AO434" i="1"/>
  <c r="AR434" i="1"/>
  <c r="AU434" i="1"/>
  <c r="AV434" i="1"/>
  <c r="AZ434" i="1"/>
  <c r="BC434" i="1"/>
  <c r="BD434" i="1"/>
  <c r="BE434" i="1"/>
  <c r="BF434" i="1"/>
  <c r="BG434" i="1"/>
  <c r="BH434" i="1"/>
  <c r="BI434" i="1"/>
  <c r="BJ434" i="1"/>
  <c r="BK434" i="1"/>
  <c r="BL434" i="1"/>
  <c r="BM434" i="1"/>
  <c r="BN434" i="1"/>
  <c r="BO434" i="1"/>
  <c r="BP434" i="1"/>
  <c r="BQ434" i="1"/>
  <c r="BR434" i="1"/>
  <c r="BS434" i="1"/>
  <c r="BT434" i="1"/>
  <c r="BU434" i="1"/>
  <c r="BV434" i="1"/>
  <c r="BW434" i="1"/>
  <c r="BX434" i="1"/>
  <c r="BY434" i="1"/>
  <c r="BZ434" i="1"/>
  <c r="CA434" i="1"/>
  <c r="CB434" i="1"/>
  <c r="CC434" i="1"/>
  <c r="CD434" i="1"/>
  <c r="CE434" i="1"/>
  <c r="CF434" i="1"/>
  <c r="CG434" i="1"/>
  <c r="CH434" i="1"/>
  <c r="CI434" i="1"/>
  <c r="CJ434" i="1"/>
  <c r="CK434" i="1"/>
  <c r="CL434" i="1"/>
  <c r="CM434" i="1"/>
  <c r="CN434" i="1"/>
  <c r="CO434" i="1"/>
  <c r="CP434" i="1"/>
  <c r="CQ434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DG434" i="1"/>
  <c r="DK434" i="1"/>
  <c r="DL434" i="1"/>
  <c r="DR434" i="1"/>
  <c r="DS434" i="1"/>
  <c r="DT434" i="1"/>
  <c r="DU434" i="1"/>
  <c r="DV434" i="1"/>
  <c r="DW434" i="1"/>
  <c r="DX434" i="1"/>
  <c r="DY434" i="1"/>
  <c r="DZ434" i="1"/>
  <c r="EA434" i="1"/>
  <c r="EB434" i="1"/>
  <c r="EC434" i="1"/>
  <c r="ED434" i="1"/>
  <c r="EE434" i="1"/>
  <c r="EF434" i="1"/>
  <c r="EG434" i="1"/>
  <c r="EI434" i="1"/>
  <c r="EJ434" i="1"/>
  <c r="EK434" i="1"/>
  <c r="EM434" i="1"/>
  <c r="EO434" i="1"/>
  <c r="ER434" i="1"/>
  <c r="ES434" i="1"/>
  <c r="EW434" i="1"/>
  <c r="EX434" i="1"/>
  <c r="EY434" i="1"/>
  <c r="EZ434" i="1"/>
  <c r="FA434" i="1"/>
  <c r="FB434" i="1"/>
  <c r="FC434" i="1"/>
  <c r="FD434" i="1"/>
  <c r="FE434" i="1"/>
  <c r="FF434" i="1"/>
  <c r="FG434" i="1"/>
  <c r="FH434" i="1"/>
  <c r="FI434" i="1"/>
  <c r="FJ434" i="1"/>
  <c r="FK434" i="1"/>
  <c r="FL434" i="1"/>
  <c r="FM434" i="1"/>
  <c r="FN434" i="1"/>
  <c r="FO434" i="1"/>
  <c r="FP434" i="1"/>
  <c r="FQ434" i="1"/>
  <c r="FR434" i="1"/>
  <c r="FS434" i="1"/>
  <c r="FT434" i="1"/>
  <c r="FU434" i="1"/>
  <c r="FV434" i="1"/>
  <c r="FW434" i="1"/>
  <c r="FX434" i="1"/>
  <c r="FY434" i="1"/>
  <c r="FZ434" i="1"/>
  <c r="GA434" i="1"/>
  <c r="GB434" i="1"/>
  <c r="GC434" i="1"/>
  <c r="GD434" i="1"/>
  <c r="GE434" i="1"/>
  <c r="GF434" i="1"/>
  <c r="GG434" i="1"/>
  <c r="GH434" i="1"/>
  <c r="GI434" i="1"/>
  <c r="GJ434" i="1"/>
  <c r="GK434" i="1"/>
  <c r="GL434" i="1"/>
  <c r="GM434" i="1"/>
  <c r="GN434" i="1"/>
  <c r="GO434" i="1"/>
  <c r="GP434" i="1"/>
  <c r="GQ434" i="1"/>
  <c r="GR434" i="1"/>
  <c r="GS434" i="1"/>
  <c r="GT434" i="1"/>
  <c r="GU434" i="1"/>
  <c r="GV434" i="1"/>
  <c r="GW434" i="1"/>
  <c r="GX434" i="1"/>
  <c r="B436" i="1"/>
  <c r="B434" i="1" s="1"/>
  <c r="C436" i="1"/>
  <c r="C434" i="1" s="1"/>
  <c r="D436" i="1"/>
  <c r="D434" i="1" s="1"/>
  <c r="F436" i="1"/>
  <c r="F434" i="1" s="1"/>
  <c r="G436" i="1"/>
  <c r="G434" i="1" s="1"/>
  <c r="O436" i="1"/>
  <c r="F438" i="1" s="1"/>
  <c r="P436" i="1"/>
  <c r="Q436" i="1"/>
  <c r="R436" i="1"/>
  <c r="S436" i="1"/>
  <c r="F451" i="1" s="1"/>
  <c r="T436" i="1"/>
  <c r="T434" i="1" s="1"/>
  <c r="U436" i="1"/>
  <c r="U434" i="1" s="1"/>
  <c r="V436" i="1"/>
  <c r="V434" i="1" s="1"/>
  <c r="W436" i="1"/>
  <c r="F460" i="1" s="1"/>
  <c r="X436" i="1"/>
  <c r="Y436" i="1"/>
  <c r="AO436" i="1"/>
  <c r="F440" i="1" s="1"/>
  <c r="AP436" i="1"/>
  <c r="AP434" i="1" s="1"/>
  <c r="AQ436" i="1"/>
  <c r="F446" i="1" s="1"/>
  <c r="AR436" i="1"/>
  <c r="AS436" i="1"/>
  <c r="AS434" i="1" s="1"/>
  <c r="AT436" i="1"/>
  <c r="AU436" i="1"/>
  <c r="AV436" i="1"/>
  <c r="AW436" i="1"/>
  <c r="F442" i="1" s="1"/>
  <c r="AX436" i="1"/>
  <c r="AX434" i="1" s="1"/>
  <c r="AY436" i="1"/>
  <c r="F444" i="1" s="1"/>
  <c r="AZ436" i="1"/>
  <c r="BA436" i="1"/>
  <c r="BB436" i="1"/>
  <c r="BB434" i="1" s="1"/>
  <c r="BC436" i="1"/>
  <c r="F452" i="1" s="1"/>
  <c r="BD436" i="1"/>
  <c r="DG436" i="1"/>
  <c r="DH436" i="1"/>
  <c r="P439" i="1" s="1"/>
  <c r="DI436" i="1"/>
  <c r="DI434" i="1" s="1"/>
  <c r="DJ436" i="1"/>
  <c r="DJ434" i="1" s="1"/>
  <c r="DK436" i="1"/>
  <c r="P451" i="1" s="1"/>
  <c r="DL436" i="1"/>
  <c r="DM436" i="1"/>
  <c r="DM434" i="1" s="1"/>
  <c r="DN436" i="1"/>
  <c r="DN434" i="1" s="1"/>
  <c r="DO436" i="1"/>
  <c r="DO434" i="1" s="1"/>
  <c r="DP436" i="1"/>
  <c r="DP434" i="1" s="1"/>
  <c r="DQ436" i="1"/>
  <c r="P463" i="1" s="1"/>
  <c r="EG436" i="1"/>
  <c r="EH436" i="1"/>
  <c r="EH434" i="1" s="1"/>
  <c r="EI436" i="1"/>
  <c r="EJ436" i="1"/>
  <c r="EK436" i="1"/>
  <c r="EL436" i="1"/>
  <c r="EL434" i="1" s="1"/>
  <c r="EM436" i="1"/>
  <c r="P455" i="1" s="1"/>
  <c r="EN436" i="1"/>
  <c r="EN434" i="1" s="1"/>
  <c r="EO436" i="1"/>
  <c r="EP436" i="1"/>
  <c r="EQ436" i="1"/>
  <c r="EQ434" i="1" s="1"/>
  <c r="ER436" i="1"/>
  <c r="ES436" i="1"/>
  <c r="ET436" i="1"/>
  <c r="ET434" i="1" s="1"/>
  <c r="EU436" i="1"/>
  <c r="EU434" i="1" s="1"/>
  <c r="EV436" i="1"/>
  <c r="EV434" i="1" s="1"/>
  <c r="P438" i="1"/>
  <c r="F439" i="1"/>
  <c r="P440" i="1"/>
  <c r="F441" i="1"/>
  <c r="P442" i="1"/>
  <c r="F443" i="1"/>
  <c r="P444" i="1"/>
  <c r="F445" i="1"/>
  <c r="P445" i="1"/>
  <c r="P446" i="1"/>
  <c r="F447" i="1"/>
  <c r="P447" i="1"/>
  <c r="F448" i="1"/>
  <c r="F449" i="1"/>
  <c r="P449" i="1"/>
  <c r="P450" i="1"/>
  <c r="P452" i="1"/>
  <c r="F453" i="1"/>
  <c r="P453" i="1"/>
  <c r="F455" i="1"/>
  <c r="P456" i="1"/>
  <c r="P457" i="1"/>
  <c r="F458" i="1"/>
  <c r="P458" i="1"/>
  <c r="F459" i="1"/>
  <c r="P459" i="1"/>
  <c r="P460" i="1"/>
  <c r="F461" i="1"/>
  <c r="F462" i="1"/>
  <c r="P462" i="1"/>
  <c r="F463" i="1"/>
  <c r="F464" i="1"/>
  <c r="P464" i="1"/>
  <c r="B466" i="1"/>
  <c r="B362" i="1" s="1"/>
  <c r="C466" i="1"/>
  <c r="C362" i="1" s="1"/>
  <c r="D466" i="1"/>
  <c r="D362" i="1" s="1"/>
  <c r="F466" i="1"/>
  <c r="F362" i="1" s="1"/>
  <c r="G466" i="1"/>
  <c r="G362" i="1" s="1"/>
  <c r="P466" i="1"/>
  <c r="P362" i="1" s="1"/>
  <c r="Q466" i="1"/>
  <c r="Q362" i="1" s="1"/>
  <c r="S466" i="1"/>
  <c r="S362" i="1" s="1"/>
  <c r="U466" i="1"/>
  <c r="U362" i="1" s="1"/>
  <c r="X466" i="1"/>
  <c r="X362" i="1" s="1"/>
  <c r="Y466" i="1"/>
  <c r="Y362" i="1" s="1"/>
  <c r="AO466" i="1"/>
  <c r="AO362" i="1" s="1"/>
  <c r="AR466" i="1"/>
  <c r="AR362" i="1" s="1"/>
  <c r="AS466" i="1"/>
  <c r="AS362" i="1" s="1"/>
  <c r="AU466" i="1"/>
  <c r="AU362" i="1" s="1"/>
  <c r="AV466" i="1"/>
  <c r="AV362" i="1" s="1"/>
  <c r="AX466" i="1"/>
  <c r="F473" i="1" s="1"/>
  <c r="AZ466" i="1"/>
  <c r="AZ362" i="1" s="1"/>
  <c r="BC466" i="1"/>
  <c r="BC362" i="1" s="1"/>
  <c r="BD466" i="1"/>
  <c r="BD362" i="1" s="1"/>
  <c r="DG466" i="1"/>
  <c r="DG362" i="1" s="1"/>
  <c r="DJ466" i="1"/>
  <c r="DK466" i="1"/>
  <c r="DM466" i="1"/>
  <c r="DM362" i="1" s="1"/>
  <c r="DN466" i="1"/>
  <c r="DP466" i="1"/>
  <c r="DP362" i="1" s="1"/>
  <c r="EG466" i="1"/>
  <c r="EG362" i="1" s="1"/>
  <c r="EJ466" i="1"/>
  <c r="EJ362" i="1" s="1"/>
  <c r="EK466" i="1"/>
  <c r="EL466" i="1"/>
  <c r="EL362" i="1" s="1"/>
  <c r="EO466" i="1"/>
  <c r="EO362" i="1" s="1"/>
  <c r="EP466" i="1"/>
  <c r="P473" i="1" s="1"/>
  <c r="ER466" i="1"/>
  <c r="ER362" i="1" s="1"/>
  <c r="ES466" i="1"/>
  <c r="ES362" i="1" s="1"/>
  <c r="EU466" i="1"/>
  <c r="EU362" i="1" s="1"/>
  <c r="F469" i="1"/>
  <c r="F470" i="1"/>
  <c r="P470" i="1"/>
  <c r="F471" i="1"/>
  <c r="P472" i="1"/>
  <c r="P477" i="1"/>
  <c r="F478" i="1"/>
  <c r="P480" i="1"/>
  <c r="F482" i="1"/>
  <c r="F485" i="1"/>
  <c r="P486" i="1"/>
  <c r="P488" i="1"/>
  <c r="F491" i="1"/>
  <c r="F492" i="1"/>
  <c r="F494" i="1"/>
  <c r="P494" i="1"/>
  <c r="D496" i="1"/>
  <c r="E498" i="1"/>
  <c r="Z498" i="1"/>
  <c r="AA498" i="1"/>
  <c r="AB498" i="1"/>
  <c r="AC498" i="1"/>
  <c r="AD498" i="1"/>
  <c r="AE498" i="1"/>
  <c r="AF498" i="1"/>
  <c r="AG498" i="1"/>
  <c r="AH498" i="1"/>
  <c r="AI498" i="1"/>
  <c r="AJ498" i="1"/>
  <c r="AK498" i="1"/>
  <c r="AL498" i="1"/>
  <c r="AM498" i="1"/>
  <c r="AN498" i="1"/>
  <c r="BE498" i="1"/>
  <c r="BF498" i="1"/>
  <c r="BG498" i="1"/>
  <c r="BH498" i="1"/>
  <c r="BI498" i="1"/>
  <c r="BJ498" i="1"/>
  <c r="BK498" i="1"/>
  <c r="BL498" i="1"/>
  <c r="BM498" i="1"/>
  <c r="BN498" i="1"/>
  <c r="BO498" i="1"/>
  <c r="BP498" i="1"/>
  <c r="BQ498" i="1"/>
  <c r="BR498" i="1"/>
  <c r="BS498" i="1"/>
  <c r="BT498" i="1"/>
  <c r="BU498" i="1"/>
  <c r="BV498" i="1"/>
  <c r="BW498" i="1"/>
  <c r="BX498" i="1"/>
  <c r="BY498" i="1"/>
  <c r="BZ498" i="1"/>
  <c r="CA498" i="1"/>
  <c r="CB498" i="1"/>
  <c r="CC498" i="1"/>
  <c r="CD498" i="1"/>
  <c r="CE498" i="1"/>
  <c r="CF498" i="1"/>
  <c r="CG498" i="1"/>
  <c r="CH498" i="1"/>
  <c r="CI498" i="1"/>
  <c r="CJ498" i="1"/>
  <c r="CK498" i="1"/>
  <c r="CL498" i="1"/>
  <c r="CM498" i="1"/>
  <c r="CN498" i="1"/>
  <c r="CO498" i="1"/>
  <c r="CP498" i="1"/>
  <c r="CQ498" i="1"/>
  <c r="CR498" i="1"/>
  <c r="CS498" i="1"/>
  <c r="CT498" i="1"/>
  <c r="CU498" i="1"/>
  <c r="CV498" i="1"/>
  <c r="CW498" i="1"/>
  <c r="CX498" i="1"/>
  <c r="CY498" i="1"/>
  <c r="CZ498" i="1"/>
  <c r="DA498" i="1"/>
  <c r="DB498" i="1"/>
  <c r="DC498" i="1"/>
  <c r="DD498" i="1"/>
  <c r="DE498" i="1"/>
  <c r="DF498" i="1"/>
  <c r="DR498" i="1"/>
  <c r="DS498" i="1"/>
  <c r="DT498" i="1"/>
  <c r="DU498" i="1"/>
  <c r="DV498" i="1"/>
  <c r="DW498" i="1"/>
  <c r="DX498" i="1"/>
  <c r="DY498" i="1"/>
  <c r="DZ498" i="1"/>
  <c r="EA498" i="1"/>
  <c r="EB498" i="1"/>
  <c r="EC498" i="1"/>
  <c r="ED498" i="1"/>
  <c r="EE498" i="1"/>
  <c r="EF498" i="1"/>
  <c r="EW498" i="1"/>
  <c r="EX498" i="1"/>
  <c r="EY498" i="1"/>
  <c r="EZ498" i="1"/>
  <c r="FA498" i="1"/>
  <c r="FB498" i="1"/>
  <c r="FC498" i="1"/>
  <c r="FD498" i="1"/>
  <c r="FE498" i="1"/>
  <c r="FF498" i="1"/>
  <c r="FG498" i="1"/>
  <c r="FH498" i="1"/>
  <c r="FI498" i="1"/>
  <c r="FJ498" i="1"/>
  <c r="FK498" i="1"/>
  <c r="FL498" i="1"/>
  <c r="FM498" i="1"/>
  <c r="FN498" i="1"/>
  <c r="FO498" i="1"/>
  <c r="FP498" i="1"/>
  <c r="FQ498" i="1"/>
  <c r="FR498" i="1"/>
  <c r="FS498" i="1"/>
  <c r="FT498" i="1"/>
  <c r="FU498" i="1"/>
  <c r="FV498" i="1"/>
  <c r="FW498" i="1"/>
  <c r="FX498" i="1"/>
  <c r="FY498" i="1"/>
  <c r="FZ498" i="1"/>
  <c r="GA498" i="1"/>
  <c r="GB498" i="1"/>
  <c r="GC498" i="1"/>
  <c r="GD498" i="1"/>
  <c r="GE498" i="1"/>
  <c r="GF498" i="1"/>
  <c r="GG498" i="1"/>
  <c r="GH498" i="1"/>
  <c r="GI498" i="1"/>
  <c r="GJ498" i="1"/>
  <c r="GK498" i="1"/>
  <c r="GL498" i="1"/>
  <c r="GM498" i="1"/>
  <c r="GN498" i="1"/>
  <c r="GO498" i="1"/>
  <c r="GP498" i="1"/>
  <c r="GQ498" i="1"/>
  <c r="GR498" i="1"/>
  <c r="GS498" i="1"/>
  <c r="GT498" i="1"/>
  <c r="GU498" i="1"/>
  <c r="GV498" i="1"/>
  <c r="GW498" i="1"/>
  <c r="GX498" i="1"/>
  <c r="D500" i="1"/>
  <c r="E502" i="1"/>
  <c r="G502" i="1"/>
  <c r="Z502" i="1"/>
  <c r="AA502" i="1"/>
  <c r="AM502" i="1"/>
  <c r="AN502" i="1"/>
  <c r="BE502" i="1"/>
  <c r="BF502" i="1"/>
  <c r="BG502" i="1"/>
  <c r="BH502" i="1"/>
  <c r="BI502" i="1"/>
  <c r="BJ502" i="1"/>
  <c r="BK502" i="1"/>
  <c r="BL502" i="1"/>
  <c r="BM502" i="1"/>
  <c r="BN502" i="1"/>
  <c r="BO502" i="1"/>
  <c r="BP502" i="1"/>
  <c r="BQ502" i="1"/>
  <c r="BR502" i="1"/>
  <c r="BS502" i="1"/>
  <c r="BT502" i="1"/>
  <c r="BU502" i="1"/>
  <c r="BV502" i="1"/>
  <c r="BW502" i="1"/>
  <c r="CN502" i="1"/>
  <c r="CO502" i="1"/>
  <c r="CP502" i="1"/>
  <c r="CQ502" i="1"/>
  <c r="CR502" i="1"/>
  <c r="CS502" i="1"/>
  <c r="CT502" i="1"/>
  <c r="CU502" i="1"/>
  <c r="CV502" i="1"/>
  <c r="CW502" i="1"/>
  <c r="CX502" i="1"/>
  <c r="CY502" i="1"/>
  <c r="CZ502" i="1"/>
  <c r="DA502" i="1"/>
  <c r="DB502" i="1"/>
  <c r="DC502" i="1"/>
  <c r="DD502" i="1"/>
  <c r="DE502" i="1"/>
  <c r="DF502" i="1"/>
  <c r="DR502" i="1"/>
  <c r="DS502" i="1"/>
  <c r="EE502" i="1"/>
  <c r="EF502" i="1"/>
  <c r="EW502" i="1"/>
  <c r="EX502" i="1"/>
  <c r="EY502" i="1"/>
  <c r="EZ502" i="1"/>
  <c r="FA502" i="1"/>
  <c r="FB502" i="1"/>
  <c r="FC502" i="1"/>
  <c r="FD502" i="1"/>
  <c r="FE502" i="1"/>
  <c r="FF502" i="1"/>
  <c r="FG502" i="1"/>
  <c r="FH502" i="1"/>
  <c r="FI502" i="1"/>
  <c r="FJ502" i="1"/>
  <c r="FK502" i="1"/>
  <c r="FL502" i="1"/>
  <c r="FM502" i="1"/>
  <c r="FN502" i="1"/>
  <c r="FO502" i="1"/>
  <c r="GD502" i="1"/>
  <c r="GF502" i="1"/>
  <c r="GG502" i="1"/>
  <c r="GH502" i="1"/>
  <c r="GI502" i="1"/>
  <c r="GJ502" i="1"/>
  <c r="GK502" i="1"/>
  <c r="GL502" i="1"/>
  <c r="GM502" i="1"/>
  <c r="GN502" i="1"/>
  <c r="GO502" i="1"/>
  <c r="GP502" i="1"/>
  <c r="GQ502" i="1"/>
  <c r="GR502" i="1"/>
  <c r="GS502" i="1"/>
  <c r="GT502" i="1"/>
  <c r="GU502" i="1"/>
  <c r="GV502" i="1"/>
  <c r="GW502" i="1"/>
  <c r="GX502" i="1"/>
  <c r="C504" i="1"/>
  <c r="D504" i="1"/>
  <c r="N504" i="1"/>
  <c r="V504" i="1"/>
  <c r="W504" i="1"/>
  <c r="AC504" i="1"/>
  <c r="AE504" i="1"/>
  <c r="AD504" i="1" s="1"/>
  <c r="AF504" i="1"/>
  <c r="AG504" i="1"/>
  <c r="CU504" i="1" s="1"/>
  <c r="T504" i="1" s="1"/>
  <c r="AG509" i="1" s="1"/>
  <c r="AH504" i="1"/>
  <c r="AI504" i="1"/>
  <c r="AJ504" i="1"/>
  <c r="CQ504" i="1"/>
  <c r="CR504" i="1"/>
  <c r="CS504" i="1"/>
  <c r="CT504" i="1"/>
  <c r="CV504" i="1"/>
  <c r="CW504" i="1"/>
  <c r="CX504" i="1"/>
  <c r="GL504" i="1"/>
  <c r="GO504" i="1"/>
  <c r="GP504" i="1"/>
  <c r="GV504" i="1"/>
  <c r="HC504" i="1" s="1"/>
  <c r="GX504" i="1" s="1"/>
  <c r="C505" i="1"/>
  <c r="D505" i="1"/>
  <c r="N505" i="1"/>
  <c r="U505" i="1"/>
  <c r="V505" i="1"/>
  <c r="AC505" i="1"/>
  <c r="AE505" i="1"/>
  <c r="AD505" i="1" s="1"/>
  <c r="AF505" i="1"/>
  <c r="AG505" i="1"/>
  <c r="CU505" i="1" s="1"/>
  <c r="T505" i="1" s="1"/>
  <c r="AH505" i="1"/>
  <c r="AI505" i="1"/>
  <c r="AJ505" i="1"/>
  <c r="CX505" i="1" s="1"/>
  <c r="W505" i="1" s="1"/>
  <c r="CQ505" i="1"/>
  <c r="CR505" i="1"/>
  <c r="CS505" i="1"/>
  <c r="CT505" i="1"/>
  <c r="CV505" i="1"/>
  <c r="CW505" i="1"/>
  <c r="GL505" i="1"/>
  <c r="FR509" i="1" s="1"/>
  <c r="GO505" i="1"/>
  <c r="FU509" i="1" s="1"/>
  <c r="FU502" i="1" s="1"/>
  <c r="GP505" i="1"/>
  <c r="FV509" i="1" s="1"/>
  <c r="EM509" i="1" s="1"/>
  <c r="GV505" i="1"/>
  <c r="HC505" i="1"/>
  <c r="GX505" i="1" s="1"/>
  <c r="GB509" i="1" s="1"/>
  <c r="I506" i="1"/>
  <c r="N506" i="1"/>
  <c r="P506" i="1"/>
  <c r="Q506" i="1"/>
  <c r="AC506" i="1"/>
  <c r="AE506" i="1"/>
  <c r="AD506" i="1" s="1"/>
  <c r="AF506" i="1"/>
  <c r="AG506" i="1"/>
  <c r="AH506" i="1"/>
  <c r="AI506" i="1"/>
  <c r="CW506" i="1" s="1"/>
  <c r="V506" i="1" s="1"/>
  <c r="AJ506" i="1"/>
  <c r="CQ506" i="1"/>
  <c r="CR506" i="1"/>
  <c r="CS506" i="1"/>
  <c r="R506" i="1" s="1"/>
  <c r="CT506" i="1"/>
  <c r="S506" i="1" s="1"/>
  <c r="CZ506" i="1" s="1"/>
  <c r="Y506" i="1" s="1"/>
  <c r="CU506" i="1"/>
  <c r="T506" i="1" s="1"/>
  <c r="CV506" i="1"/>
  <c r="U506" i="1" s="1"/>
  <c r="CX506" i="1"/>
  <c r="W506" i="1" s="1"/>
  <c r="GL506" i="1"/>
  <c r="GO506" i="1"/>
  <c r="GP506" i="1"/>
  <c r="GV506" i="1"/>
  <c r="HC506" i="1"/>
  <c r="GX506" i="1" s="1"/>
  <c r="I507" i="1"/>
  <c r="N507" i="1"/>
  <c r="P507" i="1"/>
  <c r="AC507" i="1"/>
  <c r="AD507" i="1"/>
  <c r="AE507" i="1"/>
  <c r="AF507" i="1"/>
  <c r="AG507" i="1"/>
  <c r="AH507" i="1"/>
  <c r="CV507" i="1" s="1"/>
  <c r="U507" i="1" s="1"/>
  <c r="AI507" i="1"/>
  <c r="AJ507" i="1"/>
  <c r="CQ507" i="1"/>
  <c r="CR507" i="1"/>
  <c r="Q507" i="1" s="1"/>
  <c r="CS507" i="1"/>
  <c r="R507" i="1" s="1"/>
  <c r="CT507" i="1"/>
  <c r="S507" i="1" s="1"/>
  <c r="CU507" i="1"/>
  <c r="T507" i="1" s="1"/>
  <c r="CW507" i="1"/>
  <c r="V507" i="1" s="1"/>
  <c r="CX507" i="1"/>
  <c r="W507" i="1" s="1"/>
  <c r="GL507" i="1"/>
  <c r="GO507" i="1"/>
  <c r="GP507" i="1"/>
  <c r="GV507" i="1"/>
  <c r="HC507" i="1" s="1"/>
  <c r="GX507" i="1"/>
  <c r="B509" i="1"/>
  <c r="B502" i="1" s="1"/>
  <c r="C509" i="1"/>
  <c r="C502" i="1" s="1"/>
  <c r="D509" i="1"/>
  <c r="D502" i="1" s="1"/>
  <c r="F509" i="1"/>
  <c r="F502" i="1" s="1"/>
  <c r="G509" i="1"/>
  <c r="BC509" i="1"/>
  <c r="BX509" i="1"/>
  <c r="BX502" i="1" s="1"/>
  <c r="BY509" i="1"/>
  <c r="AP509" i="1" s="1"/>
  <c r="BZ509" i="1"/>
  <c r="CD509" i="1"/>
  <c r="CD502" i="1" s="1"/>
  <c r="CK509" i="1"/>
  <c r="CK502" i="1" s="1"/>
  <c r="CL509" i="1"/>
  <c r="CL502" i="1" s="1"/>
  <c r="CM509" i="1"/>
  <c r="FP509" i="1"/>
  <c r="FP502" i="1" s="1"/>
  <c r="FQ509" i="1"/>
  <c r="FY509" i="1"/>
  <c r="FY502" i="1" s="1"/>
  <c r="GC509" i="1"/>
  <c r="GC502" i="1" s="1"/>
  <c r="GD509" i="1"/>
  <c r="EU509" i="1" s="1"/>
  <c r="EU502" i="1" s="1"/>
  <c r="GE509" i="1"/>
  <c r="GE502" i="1" s="1"/>
  <c r="P525" i="1"/>
  <c r="D539" i="1"/>
  <c r="E541" i="1"/>
  <c r="S541" i="1"/>
  <c r="Z541" i="1"/>
  <c r="AA541" i="1"/>
  <c r="AM541" i="1"/>
  <c r="AN541" i="1"/>
  <c r="BE541" i="1"/>
  <c r="BF541" i="1"/>
  <c r="BG541" i="1"/>
  <c r="BH541" i="1"/>
  <c r="BI541" i="1"/>
  <c r="BJ541" i="1"/>
  <c r="BK541" i="1"/>
  <c r="BL541" i="1"/>
  <c r="BM541" i="1"/>
  <c r="BN541" i="1"/>
  <c r="BO541" i="1"/>
  <c r="BP541" i="1"/>
  <c r="BQ541" i="1"/>
  <c r="BR541" i="1"/>
  <c r="BS541" i="1"/>
  <c r="BT541" i="1"/>
  <c r="BU541" i="1"/>
  <c r="BV541" i="1"/>
  <c r="BW541" i="1"/>
  <c r="BZ541" i="1"/>
  <c r="CN541" i="1"/>
  <c r="CO541" i="1"/>
  <c r="CP541" i="1"/>
  <c r="CQ541" i="1"/>
  <c r="CR541" i="1"/>
  <c r="CS541" i="1"/>
  <c r="CT541" i="1"/>
  <c r="CU541" i="1"/>
  <c r="CV541" i="1"/>
  <c r="CW541" i="1"/>
  <c r="CX541" i="1"/>
  <c r="CY541" i="1"/>
  <c r="CZ541" i="1"/>
  <c r="DA541" i="1"/>
  <c r="DB541" i="1"/>
  <c r="DC541" i="1"/>
  <c r="DD541" i="1"/>
  <c r="DE541" i="1"/>
  <c r="DF541" i="1"/>
  <c r="DR541" i="1"/>
  <c r="DS541" i="1"/>
  <c r="EE541" i="1"/>
  <c r="EF541" i="1"/>
  <c r="EW541" i="1"/>
  <c r="EX541" i="1"/>
  <c r="EY541" i="1"/>
  <c r="EZ541" i="1"/>
  <c r="FA541" i="1"/>
  <c r="FB541" i="1"/>
  <c r="FC541" i="1"/>
  <c r="FD541" i="1"/>
  <c r="FE541" i="1"/>
  <c r="FF541" i="1"/>
  <c r="FG541" i="1"/>
  <c r="FH541" i="1"/>
  <c r="FI541" i="1"/>
  <c r="FJ541" i="1"/>
  <c r="FK541" i="1"/>
  <c r="FL541" i="1"/>
  <c r="FM541" i="1"/>
  <c r="FN541" i="1"/>
  <c r="FO541" i="1"/>
  <c r="FR541" i="1"/>
  <c r="GD541" i="1"/>
  <c r="GF541" i="1"/>
  <c r="GG541" i="1"/>
  <c r="GH541" i="1"/>
  <c r="GI541" i="1"/>
  <c r="GJ541" i="1"/>
  <c r="GK541" i="1"/>
  <c r="GL541" i="1"/>
  <c r="GM541" i="1"/>
  <c r="GN541" i="1"/>
  <c r="GO541" i="1"/>
  <c r="GP541" i="1"/>
  <c r="GQ541" i="1"/>
  <c r="GR541" i="1"/>
  <c r="GS541" i="1"/>
  <c r="GT541" i="1"/>
  <c r="GU541" i="1"/>
  <c r="GV541" i="1"/>
  <c r="GW541" i="1"/>
  <c r="GX541" i="1"/>
  <c r="N543" i="1"/>
  <c r="Q543" i="1"/>
  <c r="AD546" i="1" s="1"/>
  <c r="AD541" i="1" s="1"/>
  <c r="S543" i="1"/>
  <c r="T543" i="1"/>
  <c r="AG546" i="1" s="1"/>
  <c r="U543" i="1"/>
  <c r="AH546" i="1" s="1"/>
  <c r="AH541" i="1" s="1"/>
  <c r="Y543" i="1"/>
  <c r="AL546" i="1" s="1"/>
  <c r="AL541" i="1" s="1"/>
  <c r="AC543" i="1"/>
  <c r="AB543" i="1" s="1"/>
  <c r="AD543" i="1"/>
  <c r="AE543" i="1"/>
  <c r="AF543" i="1"/>
  <c r="AG543" i="1"/>
  <c r="AH543" i="1"/>
  <c r="AI543" i="1"/>
  <c r="CW543" i="1" s="1"/>
  <c r="V543" i="1" s="1"/>
  <c r="AJ543" i="1"/>
  <c r="CQ543" i="1"/>
  <c r="P543" i="1" s="1"/>
  <c r="CR543" i="1"/>
  <c r="CS543" i="1"/>
  <c r="R543" i="1" s="1"/>
  <c r="AE546" i="1" s="1"/>
  <c r="CT543" i="1"/>
  <c r="CU543" i="1"/>
  <c r="CV543" i="1"/>
  <c r="CX543" i="1"/>
  <c r="W543" i="1" s="1"/>
  <c r="AJ546" i="1" s="1"/>
  <c r="CY543" i="1"/>
  <c r="X543" i="1" s="1"/>
  <c r="AK546" i="1" s="1"/>
  <c r="CZ543" i="1"/>
  <c r="GL543" i="1"/>
  <c r="GN543" i="1"/>
  <c r="GO543" i="1"/>
  <c r="GP543" i="1"/>
  <c r="GV543" i="1"/>
  <c r="HC543" i="1" s="1"/>
  <c r="GX543" i="1"/>
  <c r="HH543" i="1"/>
  <c r="N544" i="1"/>
  <c r="Q544" i="1"/>
  <c r="R544" i="1"/>
  <c r="DW546" i="1" s="1"/>
  <c r="Y544" i="1"/>
  <c r="AC544" i="1"/>
  <c r="AB544" i="1" s="1"/>
  <c r="AD544" i="1"/>
  <c r="AE544" i="1"/>
  <c r="AF544" i="1"/>
  <c r="AG544" i="1"/>
  <c r="CU544" i="1" s="1"/>
  <c r="T544" i="1" s="1"/>
  <c r="DY546" i="1" s="1"/>
  <c r="AH544" i="1"/>
  <c r="AI544" i="1"/>
  <c r="AJ544" i="1"/>
  <c r="CQ544" i="1"/>
  <c r="P544" i="1" s="1"/>
  <c r="FR544" i="1" s="1"/>
  <c r="CR544" i="1"/>
  <c r="CS544" i="1"/>
  <c r="CT544" i="1"/>
  <c r="S544" i="1" s="1"/>
  <c r="CV544" i="1"/>
  <c r="U544" i="1" s="1"/>
  <c r="DZ546" i="1" s="1"/>
  <c r="CW544" i="1"/>
  <c r="V544" i="1" s="1"/>
  <c r="EA546" i="1" s="1"/>
  <c r="EA541" i="1" s="1"/>
  <c r="CX544" i="1"/>
  <c r="W544" i="1" s="1"/>
  <c r="EB546" i="1" s="1"/>
  <c r="CY544" i="1"/>
  <c r="X544" i="1" s="1"/>
  <c r="EC546" i="1" s="1"/>
  <c r="CZ544" i="1"/>
  <c r="GL544" i="1"/>
  <c r="GN544" i="1"/>
  <c r="GO544" i="1"/>
  <c r="GP544" i="1"/>
  <c r="GV544" i="1"/>
  <c r="HC544" i="1"/>
  <c r="GX544" i="1" s="1"/>
  <c r="GB546" i="1" s="1"/>
  <c r="HH544" i="1"/>
  <c r="B546" i="1"/>
  <c r="B541" i="1" s="1"/>
  <c r="C546" i="1"/>
  <c r="C541" i="1" s="1"/>
  <c r="D546" i="1"/>
  <c r="D541" i="1" s="1"/>
  <c r="F546" i="1"/>
  <c r="F541" i="1" s="1"/>
  <c r="G546" i="1"/>
  <c r="G541" i="1" s="1"/>
  <c r="S546" i="1"/>
  <c r="U546" i="1"/>
  <c r="AF546" i="1"/>
  <c r="AF541" i="1" s="1"/>
  <c r="AI546" i="1"/>
  <c r="V546" i="1" s="1"/>
  <c r="V541" i="1" s="1"/>
  <c r="BX546" i="1"/>
  <c r="BZ546" i="1"/>
  <c r="AQ546" i="1" s="1"/>
  <c r="CB546" i="1"/>
  <c r="CB541" i="1" s="1"/>
  <c r="CC546" i="1"/>
  <c r="CC541" i="1" s="1"/>
  <c r="CD546" i="1"/>
  <c r="AU546" i="1" s="1"/>
  <c r="AU541" i="1" s="1"/>
  <c r="CJ546" i="1"/>
  <c r="CJ541" i="1" s="1"/>
  <c r="CK546" i="1"/>
  <c r="CK541" i="1" s="1"/>
  <c r="CL546" i="1"/>
  <c r="BC546" i="1" s="1"/>
  <c r="CM546" i="1"/>
  <c r="DN546" i="1"/>
  <c r="DU546" i="1"/>
  <c r="DV546" i="1"/>
  <c r="DI546" i="1" s="1"/>
  <c r="DI541" i="1" s="1"/>
  <c r="ED546" i="1"/>
  <c r="ED541" i="1" s="1"/>
  <c r="EM546" i="1"/>
  <c r="EP546" i="1"/>
  <c r="P553" i="1" s="1"/>
  <c r="EU546" i="1"/>
  <c r="EU541" i="1" s="1"/>
  <c r="FP546" i="1"/>
  <c r="FP541" i="1" s="1"/>
  <c r="FQ546" i="1"/>
  <c r="FR546" i="1"/>
  <c r="EI546" i="1" s="1"/>
  <c r="FT546" i="1"/>
  <c r="FT541" i="1" s="1"/>
  <c r="FU546" i="1"/>
  <c r="FV546" i="1"/>
  <c r="FV541" i="1" s="1"/>
  <c r="FY546" i="1"/>
  <c r="FY541" i="1" s="1"/>
  <c r="GC546" i="1"/>
  <c r="GC541" i="1" s="1"/>
  <c r="GD546" i="1"/>
  <c r="GE546" i="1"/>
  <c r="GE541" i="1" s="1"/>
  <c r="F561" i="1"/>
  <c r="F565" i="1"/>
  <c r="F569" i="1"/>
  <c r="B576" i="1"/>
  <c r="B498" i="1" s="1"/>
  <c r="C576" i="1"/>
  <c r="C498" i="1" s="1"/>
  <c r="D576" i="1"/>
  <c r="D498" i="1" s="1"/>
  <c r="F576" i="1"/>
  <c r="F498" i="1" s="1"/>
  <c r="G576" i="1"/>
  <c r="G498" i="1" s="1"/>
  <c r="D606" i="1"/>
  <c r="C608" i="1"/>
  <c r="D608" i="1"/>
  <c r="E608" i="1"/>
  <c r="Z608" i="1"/>
  <c r="AA608" i="1"/>
  <c r="AB608" i="1"/>
  <c r="AC608" i="1"/>
  <c r="AD608" i="1"/>
  <c r="AE608" i="1"/>
  <c r="AF608" i="1"/>
  <c r="AG608" i="1"/>
  <c r="AH608" i="1"/>
  <c r="AI608" i="1"/>
  <c r="AJ608" i="1"/>
  <c r="AK608" i="1"/>
  <c r="AL608" i="1"/>
  <c r="AM608" i="1"/>
  <c r="AN608" i="1"/>
  <c r="AQ608" i="1"/>
  <c r="AU608" i="1"/>
  <c r="AY608" i="1"/>
  <c r="BC608" i="1"/>
  <c r="BE608" i="1"/>
  <c r="BF608" i="1"/>
  <c r="BG608" i="1"/>
  <c r="BH608" i="1"/>
  <c r="BI608" i="1"/>
  <c r="BJ608" i="1"/>
  <c r="BK608" i="1"/>
  <c r="BL608" i="1"/>
  <c r="BM608" i="1"/>
  <c r="BN608" i="1"/>
  <c r="BO608" i="1"/>
  <c r="BP608" i="1"/>
  <c r="BQ608" i="1"/>
  <c r="BR608" i="1"/>
  <c r="BS608" i="1"/>
  <c r="BT608" i="1"/>
  <c r="BU608" i="1"/>
  <c r="BV608" i="1"/>
  <c r="BW608" i="1"/>
  <c r="BX608" i="1"/>
  <c r="BY608" i="1"/>
  <c r="BZ608" i="1"/>
  <c r="CA608" i="1"/>
  <c r="CB608" i="1"/>
  <c r="CC608" i="1"/>
  <c r="CD608" i="1"/>
  <c r="CE608" i="1"/>
  <c r="CF608" i="1"/>
  <c r="CG608" i="1"/>
  <c r="CH608" i="1"/>
  <c r="CI608" i="1"/>
  <c r="CJ608" i="1"/>
  <c r="CK608" i="1"/>
  <c r="CL608" i="1"/>
  <c r="CM608" i="1"/>
  <c r="CN608" i="1"/>
  <c r="CO608" i="1"/>
  <c r="CP608" i="1"/>
  <c r="CQ608" i="1"/>
  <c r="CR608" i="1"/>
  <c r="CS608" i="1"/>
  <c r="CT608" i="1"/>
  <c r="CU608" i="1"/>
  <c r="CV608" i="1"/>
  <c r="CW608" i="1"/>
  <c r="CX608" i="1"/>
  <c r="CY608" i="1"/>
  <c r="CZ608" i="1"/>
  <c r="DA608" i="1"/>
  <c r="DB608" i="1"/>
  <c r="DC608" i="1"/>
  <c r="DD608" i="1"/>
  <c r="DE608" i="1"/>
  <c r="DF608" i="1"/>
  <c r="DR608" i="1"/>
  <c r="DS608" i="1"/>
  <c r="DT608" i="1"/>
  <c r="DU608" i="1"/>
  <c r="DV608" i="1"/>
  <c r="DW608" i="1"/>
  <c r="DX608" i="1"/>
  <c r="DY608" i="1"/>
  <c r="DZ608" i="1"/>
  <c r="EA608" i="1"/>
  <c r="EB608" i="1"/>
  <c r="EC608" i="1"/>
  <c r="ED608" i="1"/>
  <c r="EE608" i="1"/>
  <c r="EF608" i="1"/>
  <c r="EW608" i="1"/>
  <c r="EX608" i="1"/>
  <c r="EY608" i="1"/>
  <c r="EZ608" i="1"/>
  <c r="FA608" i="1"/>
  <c r="FB608" i="1"/>
  <c r="FC608" i="1"/>
  <c r="FD608" i="1"/>
  <c r="FE608" i="1"/>
  <c r="FF608" i="1"/>
  <c r="FG608" i="1"/>
  <c r="FH608" i="1"/>
  <c r="FI608" i="1"/>
  <c r="FJ608" i="1"/>
  <c r="FK608" i="1"/>
  <c r="FL608" i="1"/>
  <c r="FM608" i="1"/>
  <c r="FN608" i="1"/>
  <c r="FO608" i="1"/>
  <c r="FP608" i="1"/>
  <c r="FQ608" i="1"/>
  <c r="FR608" i="1"/>
  <c r="FS608" i="1"/>
  <c r="FT608" i="1"/>
  <c r="FU608" i="1"/>
  <c r="FV608" i="1"/>
  <c r="FW608" i="1"/>
  <c r="FX608" i="1"/>
  <c r="FY608" i="1"/>
  <c r="FZ608" i="1"/>
  <c r="GA608" i="1"/>
  <c r="GB608" i="1"/>
  <c r="GC608" i="1"/>
  <c r="GD608" i="1"/>
  <c r="GE608" i="1"/>
  <c r="GF608" i="1"/>
  <c r="GG608" i="1"/>
  <c r="GH608" i="1"/>
  <c r="GI608" i="1"/>
  <c r="GJ608" i="1"/>
  <c r="GK608" i="1"/>
  <c r="GL608" i="1"/>
  <c r="GM608" i="1"/>
  <c r="GN608" i="1"/>
  <c r="GO608" i="1"/>
  <c r="GP608" i="1"/>
  <c r="GQ608" i="1"/>
  <c r="GR608" i="1"/>
  <c r="GS608" i="1"/>
  <c r="GT608" i="1"/>
  <c r="GU608" i="1"/>
  <c r="GV608" i="1"/>
  <c r="GW608" i="1"/>
  <c r="GX608" i="1"/>
  <c r="D610" i="1"/>
  <c r="D612" i="1"/>
  <c r="E612" i="1"/>
  <c r="P612" i="1"/>
  <c r="T612" i="1"/>
  <c r="X612" i="1"/>
  <c r="Z612" i="1"/>
  <c r="AA612" i="1"/>
  <c r="AB612" i="1"/>
  <c r="AC612" i="1"/>
  <c r="AD612" i="1"/>
  <c r="AE612" i="1"/>
  <c r="AF612" i="1"/>
  <c r="AG612" i="1"/>
  <c r="AH612" i="1"/>
  <c r="AI612" i="1"/>
  <c r="AJ612" i="1"/>
  <c r="AK612" i="1"/>
  <c r="AL612" i="1"/>
  <c r="AM612" i="1"/>
  <c r="AN612" i="1"/>
  <c r="AQ612" i="1"/>
  <c r="AR612" i="1"/>
  <c r="AU612" i="1"/>
  <c r="AV612" i="1"/>
  <c r="AY612" i="1"/>
  <c r="AZ612" i="1"/>
  <c r="BC612" i="1"/>
  <c r="BD612" i="1"/>
  <c r="BE612" i="1"/>
  <c r="BF612" i="1"/>
  <c r="BG612" i="1"/>
  <c r="BH612" i="1"/>
  <c r="BI612" i="1"/>
  <c r="BJ612" i="1"/>
  <c r="BK612" i="1"/>
  <c r="BL612" i="1"/>
  <c r="BM612" i="1"/>
  <c r="BN612" i="1"/>
  <c r="BO612" i="1"/>
  <c r="BP612" i="1"/>
  <c r="BQ612" i="1"/>
  <c r="BR612" i="1"/>
  <c r="BS612" i="1"/>
  <c r="BT612" i="1"/>
  <c r="BU612" i="1"/>
  <c r="BV612" i="1"/>
  <c r="BW612" i="1"/>
  <c r="BX612" i="1"/>
  <c r="BY612" i="1"/>
  <c r="BZ612" i="1"/>
  <c r="CA612" i="1"/>
  <c r="CB612" i="1"/>
  <c r="CC612" i="1"/>
  <c r="CD612" i="1"/>
  <c r="CE612" i="1"/>
  <c r="CF612" i="1"/>
  <c r="CG612" i="1"/>
  <c r="CH612" i="1"/>
  <c r="CI612" i="1"/>
  <c r="CJ612" i="1"/>
  <c r="CK612" i="1"/>
  <c r="CL612" i="1"/>
  <c r="CM612" i="1"/>
  <c r="CN612" i="1"/>
  <c r="CO612" i="1"/>
  <c r="CP612" i="1"/>
  <c r="CQ612" i="1"/>
  <c r="CR612" i="1"/>
  <c r="CS612" i="1"/>
  <c r="CT612" i="1"/>
  <c r="CU612" i="1"/>
  <c r="CV612" i="1"/>
  <c r="CW612" i="1"/>
  <c r="CX612" i="1"/>
  <c r="CY612" i="1"/>
  <c r="CZ612" i="1"/>
  <c r="DA612" i="1"/>
  <c r="DB612" i="1"/>
  <c r="DC612" i="1"/>
  <c r="DD612" i="1"/>
  <c r="DE612" i="1"/>
  <c r="DF612" i="1"/>
  <c r="DR612" i="1"/>
  <c r="DS612" i="1"/>
  <c r="DT612" i="1"/>
  <c r="DU612" i="1"/>
  <c r="DV612" i="1"/>
  <c r="DW612" i="1"/>
  <c r="DX612" i="1"/>
  <c r="DY612" i="1"/>
  <c r="DZ612" i="1"/>
  <c r="EA612" i="1"/>
  <c r="EB612" i="1"/>
  <c r="EC612" i="1"/>
  <c r="ED612" i="1"/>
  <c r="EE612" i="1"/>
  <c r="EF612" i="1"/>
  <c r="EJ612" i="1"/>
  <c r="EN612" i="1"/>
  <c r="ER612" i="1"/>
  <c r="EV612" i="1"/>
  <c r="EW612" i="1"/>
  <c r="EX612" i="1"/>
  <c r="EY612" i="1"/>
  <c r="EZ612" i="1"/>
  <c r="FA612" i="1"/>
  <c r="FB612" i="1"/>
  <c r="FC612" i="1"/>
  <c r="FD612" i="1"/>
  <c r="FE612" i="1"/>
  <c r="FF612" i="1"/>
  <c r="FG612" i="1"/>
  <c r="FH612" i="1"/>
  <c r="FI612" i="1"/>
  <c r="FJ612" i="1"/>
  <c r="FK612" i="1"/>
  <c r="FL612" i="1"/>
  <c r="FM612" i="1"/>
  <c r="FN612" i="1"/>
  <c r="FO612" i="1"/>
  <c r="FP612" i="1"/>
  <c r="FQ612" i="1"/>
  <c r="FR612" i="1"/>
  <c r="FS612" i="1"/>
  <c r="FT612" i="1"/>
  <c r="FU612" i="1"/>
  <c r="FV612" i="1"/>
  <c r="FW612" i="1"/>
  <c r="FX612" i="1"/>
  <c r="FY612" i="1"/>
  <c r="FZ612" i="1"/>
  <c r="GA612" i="1"/>
  <c r="GB612" i="1"/>
  <c r="GC612" i="1"/>
  <c r="GD612" i="1"/>
  <c r="GE612" i="1"/>
  <c r="GF612" i="1"/>
  <c r="GG612" i="1"/>
  <c r="GH612" i="1"/>
  <c r="GI612" i="1"/>
  <c r="GJ612" i="1"/>
  <c r="GK612" i="1"/>
  <c r="GL612" i="1"/>
  <c r="GM612" i="1"/>
  <c r="GN612" i="1"/>
  <c r="GO612" i="1"/>
  <c r="GP612" i="1"/>
  <c r="GQ612" i="1"/>
  <c r="GR612" i="1"/>
  <c r="GS612" i="1"/>
  <c r="GT612" i="1"/>
  <c r="GU612" i="1"/>
  <c r="GV612" i="1"/>
  <c r="GW612" i="1"/>
  <c r="GX612" i="1"/>
  <c r="B614" i="1"/>
  <c r="B612" i="1" s="1"/>
  <c r="C614" i="1"/>
  <c r="C612" i="1" s="1"/>
  <c r="D614" i="1"/>
  <c r="F614" i="1"/>
  <c r="F612" i="1" s="1"/>
  <c r="G614" i="1"/>
  <c r="G612" i="1" s="1"/>
  <c r="O614" i="1"/>
  <c r="O612" i="1" s="1"/>
  <c r="P614" i="1"/>
  <c r="Q614" i="1"/>
  <c r="Q612" i="1" s="1"/>
  <c r="R614" i="1"/>
  <c r="R644" i="1" s="1"/>
  <c r="S614" i="1"/>
  <c r="S644" i="1" s="1"/>
  <c r="F659" i="1" s="1"/>
  <c r="T614" i="1"/>
  <c r="U614" i="1"/>
  <c r="U612" i="1" s="1"/>
  <c r="V614" i="1"/>
  <c r="V612" i="1" s="1"/>
  <c r="W614" i="1"/>
  <c r="W612" i="1" s="1"/>
  <c r="X614" i="1"/>
  <c r="Y614" i="1"/>
  <c r="Y612" i="1" s="1"/>
  <c r="AO614" i="1"/>
  <c r="AP614" i="1"/>
  <c r="AQ614" i="1"/>
  <c r="AR614" i="1"/>
  <c r="AS614" i="1"/>
  <c r="AS612" i="1" s="1"/>
  <c r="AT614" i="1"/>
  <c r="AU614" i="1"/>
  <c r="AV614" i="1"/>
  <c r="AW614" i="1"/>
  <c r="AX614" i="1"/>
  <c r="AY614" i="1"/>
  <c r="AZ614" i="1"/>
  <c r="BA614" i="1"/>
  <c r="BB614" i="1"/>
  <c r="BC614" i="1"/>
  <c r="BD614" i="1"/>
  <c r="DG614" i="1"/>
  <c r="P616" i="1" s="1"/>
  <c r="DH614" i="1"/>
  <c r="DI614" i="1"/>
  <c r="DI612" i="1" s="1"/>
  <c r="DJ614" i="1"/>
  <c r="DJ612" i="1" s="1"/>
  <c r="DK614" i="1"/>
  <c r="P629" i="1" s="1"/>
  <c r="DL614" i="1"/>
  <c r="DL612" i="1" s="1"/>
  <c r="DM614" i="1"/>
  <c r="DM612" i="1" s="1"/>
  <c r="DN614" i="1"/>
  <c r="DN612" i="1" s="1"/>
  <c r="DO614" i="1"/>
  <c r="DO612" i="1" s="1"/>
  <c r="DP614" i="1"/>
  <c r="DP644" i="1" s="1"/>
  <c r="DP608" i="1" s="1"/>
  <c r="DQ614" i="1"/>
  <c r="DQ612" i="1" s="1"/>
  <c r="EG614" i="1"/>
  <c r="EG612" i="1" s="1"/>
  <c r="EH614" i="1"/>
  <c r="EI614" i="1"/>
  <c r="EI644" i="1" s="1"/>
  <c r="P654" i="1" s="1"/>
  <c r="EJ614" i="1"/>
  <c r="EK614" i="1"/>
  <c r="EK612" i="1" s="1"/>
  <c r="EL614" i="1"/>
  <c r="EL612" i="1" s="1"/>
  <c r="EM614" i="1"/>
  <c r="EN614" i="1"/>
  <c r="EO614" i="1"/>
  <c r="EO612" i="1" s="1"/>
  <c r="EP614" i="1"/>
  <c r="EQ614" i="1"/>
  <c r="EQ644" i="1" s="1"/>
  <c r="EQ608" i="1" s="1"/>
  <c r="ER614" i="1"/>
  <c r="ES614" i="1"/>
  <c r="ES612" i="1" s="1"/>
  <c r="ET614" i="1"/>
  <c r="EU614" i="1"/>
  <c r="EU644" i="1" s="1"/>
  <c r="EU608" i="1" s="1"/>
  <c r="EV614" i="1"/>
  <c r="F617" i="1"/>
  <c r="P618" i="1"/>
  <c r="F619" i="1"/>
  <c r="P619" i="1"/>
  <c r="P620" i="1"/>
  <c r="F621" i="1"/>
  <c r="F622" i="1"/>
  <c r="F623" i="1"/>
  <c r="F624" i="1"/>
  <c r="F625" i="1"/>
  <c r="P625" i="1"/>
  <c r="F626" i="1"/>
  <c r="P626" i="1"/>
  <c r="P628" i="1"/>
  <c r="F629" i="1"/>
  <c r="F630" i="1"/>
  <c r="F631" i="1"/>
  <c r="P631" i="1"/>
  <c r="F633" i="1"/>
  <c r="P634" i="1"/>
  <c r="F635" i="1"/>
  <c r="F636" i="1"/>
  <c r="P636" i="1"/>
  <c r="F637" i="1"/>
  <c r="P637" i="1"/>
  <c r="F639" i="1"/>
  <c r="P639" i="1"/>
  <c r="F640" i="1"/>
  <c r="F641" i="1"/>
  <c r="P641" i="1"/>
  <c r="F642" i="1"/>
  <c r="P642" i="1"/>
  <c r="B644" i="1"/>
  <c r="B608" i="1" s="1"/>
  <c r="C644" i="1"/>
  <c r="D644" i="1"/>
  <c r="F644" i="1"/>
  <c r="F608" i="1" s="1"/>
  <c r="G644" i="1"/>
  <c r="G608" i="1" s="1"/>
  <c r="P644" i="1"/>
  <c r="P608" i="1" s="1"/>
  <c r="Q644" i="1"/>
  <c r="Q608" i="1" s="1"/>
  <c r="T644" i="1"/>
  <c r="T608" i="1" s="1"/>
  <c r="U644" i="1"/>
  <c r="U608" i="1" s="1"/>
  <c r="V644" i="1"/>
  <c r="F667" i="1" s="1"/>
  <c r="X644" i="1"/>
  <c r="X608" i="1" s="1"/>
  <c r="Y644" i="1"/>
  <c r="AO644" i="1"/>
  <c r="AO608" i="1" s="1"/>
  <c r="AQ644" i="1"/>
  <c r="AR644" i="1"/>
  <c r="AR608" i="1" s="1"/>
  <c r="AU644" i="1"/>
  <c r="AV644" i="1"/>
  <c r="AY644" i="1"/>
  <c r="AZ644" i="1"/>
  <c r="BA644" i="1"/>
  <c r="BA608" i="1" s="1"/>
  <c r="BC644" i="1"/>
  <c r="BD644" i="1"/>
  <c r="DG644" i="1"/>
  <c r="DG608" i="1" s="1"/>
  <c r="DI644" i="1"/>
  <c r="DI608" i="1" s="1"/>
  <c r="DJ644" i="1"/>
  <c r="DJ608" i="1" s="1"/>
  <c r="DM644" i="1"/>
  <c r="DM608" i="1" s="1"/>
  <c r="DN644" i="1"/>
  <c r="P667" i="1" s="1"/>
  <c r="DQ644" i="1"/>
  <c r="DQ608" i="1" s="1"/>
  <c r="EG644" i="1"/>
  <c r="EG608" i="1" s="1"/>
  <c r="EH644" i="1"/>
  <c r="P653" i="1" s="1"/>
  <c r="EJ644" i="1"/>
  <c r="EJ608" i="1" s="1"/>
  <c r="EK644" i="1"/>
  <c r="EL644" i="1"/>
  <c r="EL608" i="1" s="1"/>
  <c r="EN644" i="1"/>
  <c r="EN608" i="1" s="1"/>
  <c r="EO644" i="1"/>
  <c r="EO608" i="1" s="1"/>
  <c r="ER644" i="1"/>
  <c r="ER608" i="1" s="1"/>
  <c r="ES644" i="1"/>
  <c r="ES608" i="1" s="1"/>
  <c r="EV644" i="1"/>
  <c r="EV608" i="1" s="1"/>
  <c r="F647" i="1"/>
  <c r="P648" i="1"/>
  <c r="P649" i="1"/>
  <c r="F652" i="1"/>
  <c r="P652" i="1"/>
  <c r="F654" i="1"/>
  <c r="P655" i="1"/>
  <c r="F656" i="1"/>
  <c r="P656" i="1"/>
  <c r="P658" i="1"/>
  <c r="F660" i="1"/>
  <c r="P662" i="1"/>
  <c r="F663" i="1"/>
  <c r="P666" i="1"/>
  <c r="P669" i="1"/>
  <c r="F670" i="1"/>
  <c r="P672" i="1"/>
  <c r="D674" i="1"/>
  <c r="D676" i="1"/>
  <c r="E676" i="1"/>
  <c r="Z676" i="1"/>
  <c r="AA676" i="1"/>
  <c r="AB676" i="1"/>
  <c r="AC676" i="1"/>
  <c r="AD676" i="1"/>
  <c r="AE676" i="1"/>
  <c r="AF676" i="1"/>
  <c r="AG676" i="1"/>
  <c r="AH676" i="1"/>
  <c r="AI676" i="1"/>
  <c r="AJ676" i="1"/>
  <c r="AK676" i="1"/>
  <c r="AL676" i="1"/>
  <c r="AM676" i="1"/>
  <c r="AN676" i="1"/>
  <c r="AU676" i="1"/>
  <c r="AY676" i="1"/>
  <c r="BE676" i="1"/>
  <c r="BF676" i="1"/>
  <c r="BG676" i="1"/>
  <c r="BH676" i="1"/>
  <c r="BI676" i="1"/>
  <c r="BJ676" i="1"/>
  <c r="BK676" i="1"/>
  <c r="BL676" i="1"/>
  <c r="BM676" i="1"/>
  <c r="BN676" i="1"/>
  <c r="BO676" i="1"/>
  <c r="BP676" i="1"/>
  <c r="BQ676" i="1"/>
  <c r="BR676" i="1"/>
  <c r="BS676" i="1"/>
  <c r="BT676" i="1"/>
  <c r="BU676" i="1"/>
  <c r="BV676" i="1"/>
  <c r="BW676" i="1"/>
  <c r="BX676" i="1"/>
  <c r="BY676" i="1"/>
  <c r="BZ676" i="1"/>
  <c r="CA676" i="1"/>
  <c r="CB676" i="1"/>
  <c r="CC676" i="1"/>
  <c r="CD676" i="1"/>
  <c r="CE676" i="1"/>
  <c r="CF676" i="1"/>
  <c r="CG676" i="1"/>
  <c r="CH676" i="1"/>
  <c r="CI676" i="1"/>
  <c r="CJ676" i="1"/>
  <c r="CK676" i="1"/>
  <c r="CL676" i="1"/>
  <c r="CM676" i="1"/>
  <c r="CN676" i="1"/>
  <c r="CO676" i="1"/>
  <c r="CP676" i="1"/>
  <c r="CQ676" i="1"/>
  <c r="CR676" i="1"/>
  <c r="CS676" i="1"/>
  <c r="CT676" i="1"/>
  <c r="CU676" i="1"/>
  <c r="CV676" i="1"/>
  <c r="CW676" i="1"/>
  <c r="CX676" i="1"/>
  <c r="CY676" i="1"/>
  <c r="CZ676" i="1"/>
  <c r="DA676" i="1"/>
  <c r="DB676" i="1"/>
  <c r="DC676" i="1"/>
  <c r="DD676" i="1"/>
  <c r="DE676" i="1"/>
  <c r="DF676" i="1"/>
  <c r="DR676" i="1"/>
  <c r="DS676" i="1"/>
  <c r="DT676" i="1"/>
  <c r="DU676" i="1"/>
  <c r="DV676" i="1"/>
  <c r="DW676" i="1"/>
  <c r="DX676" i="1"/>
  <c r="DY676" i="1"/>
  <c r="DZ676" i="1"/>
  <c r="EA676" i="1"/>
  <c r="EB676" i="1"/>
  <c r="EC676" i="1"/>
  <c r="ED676" i="1"/>
  <c r="EE676" i="1"/>
  <c r="EF676" i="1"/>
  <c r="EW676" i="1"/>
  <c r="EX676" i="1"/>
  <c r="EY676" i="1"/>
  <c r="EZ676" i="1"/>
  <c r="FA676" i="1"/>
  <c r="FB676" i="1"/>
  <c r="FC676" i="1"/>
  <c r="FD676" i="1"/>
  <c r="FE676" i="1"/>
  <c r="FF676" i="1"/>
  <c r="FG676" i="1"/>
  <c r="FH676" i="1"/>
  <c r="FI676" i="1"/>
  <c r="FJ676" i="1"/>
  <c r="FK676" i="1"/>
  <c r="FL676" i="1"/>
  <c r="FM676" i="1"/>
  <c r="FN676" i="1"/>
  <c r="FO676" i="1"/>
  <c r="FP676" i="1"/>
  <c r="FQ676" i="1"/>
  <c r="FR676" i="1"/>
  <c r="FS676" i="1"/>
  <c r="FT676" i="1"/>
  <c r="FU676" i="1"/>
  <c r="FV676" i="1"/>
  <c r="FW676" i="1"/>
  <c r="FX676" i="1"/>
  <c r="FY676" i="1"/>
  <c r="FZ676" i="1"/>
  <c r="GA676" i="1"/>
  <c r="GB676" i="1"/>
  <c r="GC676" i="1"/>
  <c r="GD676" i="1"/>
  <c r="GE676" i="1"/>
  <c r="GF676" i="1"/>
  <c r="GG676" i="1"/>
  <c r="GH676" i="1"/>
  <c r="GI676" i="1"/>
  <c r="GJ676" i="1"/>
  <c r="GK676" i="1"/>
  <c r="GL676" i="1"/>
  <c r="GM676" i="1"/>
  <c r="GN676" i="1"/>
  <c r="GO676" i="1"/>
  <c r="GP676" i="1"/>
  <c r="GQ676" i="1"/>
  <c r="GR676" i="1"/>
  <c r="GS676" i="1"/>
  <c r="GT676" i="1"/>
  <c r="GU676" i="1"/>
  <c r="GV676" i="1"/>
  <c r="GW676" i="1"/>
  <c r="GX676" i="1"/>
  <c r="D678" i="1"/>
  <c r="D680" i="1"/>
  <c r="E680" i="1"/>
  <c r="P680" i="1"/>
  <c r="T680" i="1"/>
  <c r="X680" i="1"/>
  <c r="Z680" i="1"/>
  <c r="AA680" i="1"/>
  <c r="AB680" i="1"/>
  <c r="AC680" i="1"/>
  <c r="AD680" i="1"/>
  <c r="AE680" i="1"/>
  <c r="AF680" i="1"/>
  <c r="AG680" i="1"/>
  <c r="AH680" i="1"/>
  <c r="AI680" i="1"/>
  <c r="AJ680" i="1"/>
  <c r="AK680" i="1"/>
  <c r="AL680" i="1"/>
  <c r="AM680" i="1"/>
  <c r="AN680" i="1"/>
  <c r="AQ680" i="1"/>
  <c r="AR680" i="1"/>
  <c r="AU680" i="1"/>
  <c r="AV680" i="1"/>
  <c r="AY680" i="1"/>
  <c r="AZ680" i="1"/>
  <c r="BC680" i="1"/>
  <c r="BD680" i="1"/>
  <c r="BE680" i="1"/>
  <c r="BF680" i="1"/>
  <c r="BG680" i="1"/>
  <c r="BH680" i="1"/>
  <c r="BI680" i="1"/>
  <c r="BJ680" i="1"/>
  <c r="BK680" i="1"/>
  <c r="BL680" i="1"/>
  <c r="BM680" i="1"/>
  <c r="BN680" i="1"/>
  <c r="BO680" i="1"/>
  <c r="BP680" i="1"/>
  <c r="BQ680" i="1"/>
  <c r="BR680" i="1"/>
  <c r="BS680" i="1"/>
  <c r="BT680" i="1"/>
  <c r="BU680" i="1"/>
  <c r="BV680" i="1"/>
  <c r="BW680" i="1"/>
  <c r="BX680" i="1"/>
  <c r="BY680" i="1"/>
  <c r="BZ680" i="1"/>
  <c r="CA680" i="1"/>
  <c r="CB680" i="1"/>
  <c r="CC680" i="1"/>
  <c r="CD680" i="1"/>
  <c r="CE680" i="1"/>
  <c r="CF680" i="1"/>
  <c r="CG680" i="1"/>
  <c r="CH680" i="1"/>
  <c r="CI680" i="1"/>
  <c r="CJ680" i="1"/>
  <c r="CK680" i="1"/>
  <c r="CL680" i="1"/>
  <c r="CM680" i="1"/>
  <c r="CN680" i="1"/>
  <c r="CO680" i="1"/>
  <c r="CP680" i="1"/>
  <c r="CQ680" i="1"/>
  <c r="CR680" i="1"/>
  <c r="CS680" i="1"/>
  <c r="CT680" i="1"/>
  <c r="CU680" i="1"/>
  <c r="CV680" i="1"/>
  <c r="CW680" i="1"/>
  <c r="CX680" i="1"/>
  <c r="CY680" i="1"/>
  <c r="CZ680" i="1"/>
  <c r="DA680" i="1"/>
  <c r="DB680" i="1"/>
  <c r="DC680" i="1"/>
  <c r="DD680" i="1"/>
  <c r="DE680" i="1"/>
  <c r="DF680" i="1"/>
  <c r="DR680" i="1"/>
  <c r="DS680" i="1"/>
  <c r="DT680" i="1"/>
  <c r="DU680" i="1"/>
  <c r="DV680" i="1"/>
  <c r="DW680" i="1"/>
  <c r="DX680" i="1"/>
  <c r="DY680" i="1"/>
  <c r="DZ680" i="1"/>
  <c r="EA680" i="1"/>
  <c r="EB680" i="1"/>
  <c r="EC680" i="1"/>
  <c r="ED680" i="1"/>
  <c r="EE680" i="1"/>
  <c r="EF680" i="1"/>
  <c r="EJ680" i="1"/>
  <c r="EN680" i="1"/>
  <c r="ER680" i="1"/>
  <c r="EV680" i="1"/>
  <c r="EW680" i="1"/>
  <c r="EX680" i="1"/>
  <c r="EY680" i="1"/>
  <c r="EZ680" i="1"/>
  <c r="FA680" i="1"/>
  <c r="FB680" i="1"/>
  <c r="FC680" i="1"/>
  <c r="FD680" i="1"/>
  <c r="FE680" i="1"/>
  <c r="FF680" i="1"/>
  <c r="FG680" i="1"/>
  <c r="FH680" i="1"/>
  <c r="FI680" i="1"/>
  <c r="FJ680" i="1"/>
  <c r="FK680" i="1"/>
  <c r="FL680" i="1"/>
  <c r="FM680" i="1"/>
  <c r="FN680" i="1"/>
  <c r="FO680" i="1"/>
  <c r="FP680" i="1"/>
  <c r="FQ680" i="1"/>
  <c r="FR680" i="1"/>
  <c r="FS680" i="1"/>
  <c r="FT680" i="1"/>
  <c r="FU680" i="1"/>
  <c r="FV680" i="1"/>
  <c r="FW680" i="1"/>
  <c r="FX680" i="1"/>
  <c r="FY680" i="1"/>
  <c r="FZ680" i="1"/>
  <c r="GA680" i="1"/>
  <c r="GB680" i="1"/>
  <c r="GC680" i="1"/>
  <c r="GD680" i="1"/>
  <c r="GE680" i="1"/>
  <c r="GF680" i="1"/>
  <c r="GG680" i="1"/>
  <c r="GH680" i="1"/>
  <c r="GI680" i="1"/>
  <c r="GJ680" i="1"/>
  <c r="GK680" i="1"/>
  <c r="GL680" i="1"/>
  <c r="GM680" i="1"/>
  <c r="GN680" i="1"/>
  <c r="GO680" i="1"/>
  <c r="GP680" i="1"/>
  <c r="GQ680" i="1"/>
  <c r="GR680" i="1"/>
  <c r="GS680" i="1"/>
  <c r="GT680" i="1"/>
  <c r="GU680" i="1"/>
  <c r="GV680" i="1"/>
  <c r="GW680" i="1"/>
  <c r="GX680" i="1"/>
  <c r="B682" i="1"/>
  <c r="B680" i="1" s="1"/>
  <c r="C682" i="1"/>
  <c r="C680" i="1" s="1"/>
  <c r="D682" i="1"/>
  <c r="F682" i="1"/>
  <c r="F680" i="1" s="1"/>
  <c r="G682" i="1"/>
  <c r="G680" i="1" s="1"/>
  <c r="O682" i="1"/>
  <c r="O680" i="1" s="1"/>
  <c r="P682" i="1"/>
  <c r="Q682" i="1"/>
  <c r="Q680" i="1" s="1"/>
  <c r="R682" i="1"/>
  <c r="R680" i="1" s="1"/>
  <c r="S682" i="1"/>
  <c r="S712" i="1" s="1"/>
  <c r="T682" i="1"/>
  <c r="U682" i="1"/>
  <c r="U680" i="1" s="1"/>
  <c r="V682" i="1"/>
  <c r="V680" i="1" s="1"/>
  <c r="W682" i="1"/>
  <c r="F706" i="1" s="1"/>
  <c r="X682" i="1"/>
  <c r="Y682" i="1"/>
  <c r="Y680" i="1" s="1"/>
  <c r="AO682" i="1"/>
  <c r="F686" i="1" s="1"/>
  <c r="AP682" i="1"/>
  <c r="AP712" i="1" s="1"/>
  <c r="AQ682" i="1"/>
  <c r="AR682" i="1"/>
  <c r="AS682" i="1"/>
  <c r="AS680" i="1" s="1"/>
  <c r="AT682" i="1"/>
  <c r="AT680" i="1" s="1"/>
  <c r="AU682" i="1"/>
  <c r="AV682" i="1"/>
  <c r="AW682" i="1"/>
  <c r="AW680" i="1" s="1"/>
  <c r="AX682" i="1"/>
  <c r="AX712" i="1" s="1"/>
  <c r="AY682" i="1"/>
  <c r="F690" i="1" s="1"/>
  <c r="AZ682" i="1"/>
  <c r="BA682" i="1"/>
  <c r="F702" i="1" s="1"/>
  <c r="BB682" i="1"/>
  <c r="BB680" i="1" s="1"/>
  <c r="BC682" i="1"/>
  <c r="F698" i="1" s="1"/>
  <c r="BD682" i="1"/>
  <c r="DG682" i="1"/>
  <c r="DG680" i="1" s="1"/>
  <c r="DH682" i="1"/>
  <c r="DH680" i="1" s="1"/>
  <c r="DI682" i="1"/>
  <c r="DI680" i="1" s="1"/>
  <c r="DJ682" i="1"/>
  <c r="DJ680" i="1" s="1"/>
  <c r="DK682" i="1"/>
  <c r="DK680" i="1" s="1"/>
  <c r="DL682" i="1"/>
  <c r="P703" i="1" s="1"/>
  <c r="DM682" i="1"/>
  <c r="DM680" i="1" s="1"/>
  <c r="DN682" i="1"/>
  <c r="DN680" i="1" s="1"/>
  <c r="DO682" i="1"/>
  <c r="DO680" i="1" s="1"/>
  <c r="DP682" i="1"/>
  <c r="DP680" i="1" s="1"/>
  <c r="DQ682" i="1"/>
  <c r="DQ680" i="1" s="1"/>
  <c r="EG682" i="1"/>
  <c r="EG680" i="1" s="1"/>
  <c r="EH682" i="1"/>
  <c r="P691" i="1" s="1"/>
  <c r="EI682" i="1"/>
  <c r="EI680" i="1" s="1"/>
  <c r="EJ682" i="1"/>
  <c r="EK682" i="1"/>
  <c r="EK680" i="1" s="1"/>
  <c r="EL682" i="1"/>
  <c r="EL680" i="1" s="1"/>
  <c r="EM682" i="1"/>
  <c r="EM680" i="1" s="1"/>
  <c r="EN682" i="1"/>
  <c r="EO682" i="1"/>
  <c r="EO680" i="1" s="1"/>
  <c r="EP682" i="1"/>
  <c r="EP680" i="1" s="1"/>
  <c r="EQ682" i="1"/>
  <c r="EQ680" i="1" s="1"/>
  <c r="ER682" i="1"/>
  <c r="ES682" i="1"/>
  <c r="ES680" i="1" s="1"/>
  <c r="ET682" i="1"/>
  <c r="ET680" i="1" s="1"/>
  <c r="EU682" i="1"/>
  <c r="EU680" i="1" s="1"/>
  <c r="EV682" i="1"/>
  <c r="F685" i="1"/>
  <c r="P686" i="1"/>
  <c r="F687" i="1"/>
  <c r="P687" i="1"/>
  <c r="P688" i="1"/>
  <c r="F689" i="1"/>
  <c r="P690" i="1"/>
  <c r="F691" i="1"/>
  <c r="F692" i="1"/>
  <c r="P692" i="1"/>
  <c r="F693" i="1"/>
  <c r="P693" i="1"/>
  <c r="F694" i="1"/>
  <c r="P694" i="1"/>
  <c r="F695" i="1"/>
  <c r="P696" i="1"/>
  <c r="F697" i="1"/>
  <c r="P698" i="1"/>
  <c r="F699" i="1"/>
  <c r="P699" i="1"/>
  <c r="F701" i="1"/>
  <c r="P702" i="1"/>
  <c r="F703" i="1"/>
  <c r="F704" i="1"/>
  <c r="P704" i="1"/>
  <c r="F705" i="1"/>
  <c r="P705" i="1"/>
  <c r="P706" i="1"/>
  <c r="F707" i="1"/>
  <c r="P707" i="1"/>
  <c r="F708" i="1"/>
  <c r="P708" i="1"/>
  <c r="F709" i="1"/>
  <c r="P709" i="1"/>
  <c r="F710" i="1"/>
  <c r="P710" i="1"/>
  <c r="B712" i="1"/>
  <c r="B676" i="1" s="1"/>
  <c r="C712" i="1"/>
  <c r="C676" i="1" s="1"/>
  <c r="D712" i="1"/>
  <c r="F712" i="1"/>
  <c r="F676" i="1" s="1"/>
  <c r="G712" i="1"/>
  <c r="G676" i="1" s="1"/>
  <c r="P712" i="1"/>
  <c r="P676" i="1" s="1"/>
  <c r="Q712" i="1"/>
  <c r="Q676" i="1" s="1"/>
  <c r="R712" i="1"/>
  <c r="R676" i="1" s="1"/>
  <c r="T712" i="1"/>
  <c r="T676" i="1" s="1"/>
  <c r="U712" i="1"/>
  <c r="U676" i="1" s="1"/>
  <c r="V712" i="1"/>
  <c r="V676" i="1" s="1"/>
  <c r="X712" i="1"/>
  <c r="X676" i="1" s="1"/>
  <c r="Y712" i="1"/>
  <c r="Y676" i="1" s="1"/>
  <c r="AO712" i="1"/>
  <c r="AO676" i="1" s="1"/>
  <c r="AQ712" i="1"/>
  <c r="AQ676" i="1" s="1"/>
  <c r="AR712" i="1"/>
  <c r="AR676" i="1" s="1"/>
  <c r="AS712" i="1"/>
  <c r="AS676" i="1" s="1"/>
  <c r="AU712" i="1"/>
  <c r="AV712" i="1"/>
  <c r="AV676" i="1" s="1"/>
  <c r="AW712" i="1"/>
  <c r="AW676" i="1" s="1"/>
  <c r="AY712" i="1"/>
  <c r="AZ712" i="1"/>
  <c r="AZ676" i="1" s="1"/>
  <c r="BA712" i="1"/>
  <c r="BA676" i="1" s="1"/>
  <c r="BC712" i="1"/>
  <c r="BC676" i="1" s="1"/>
  <c r="BD712" i="1"/>
  <c r="BD676" i="1" s="1"/>
  <c r="DG712" i="1"/>
  <c r="DG676" i="1" s="1"/>
  <c r="DI712" i="1"/>
  <c r="DI676" i="1" s="1"/>
  <c r="DJ712" i="1"/>
  <c r="DJ676" i="1" s="1"/>
  <c r="DK712" i="1"/>
  <c r="P727" i="1" s="1"/>
  <c r="DM712" i="1"/>
  <c r="DM676" i="1" s="1"/>
  <c r="DN712" i="1"/>
  <c r="P735" i="1" s="1"/>
  <c r="DO712" i="1"/>
  <c r="DO676" i="1" s="1"/>
  <c r="DQ712" i="1"/>
  <c r="DQ676" i="1" s="1"/>
  <c r="EG712" i="1"/>
  <c r="EG676" i="1" s="1"/>
  <c r="EH712" i="1"/>
  <c r="EH676" i="1" s="1"/>
  <c r="EJ712" i="1"/>
  <c r="EJ676" i="1" s="1"/>
  <c r="EK712" i="1"/>
  <c r="EK676" i="1" s="1"/>
  <c r="EL712" i="1"/>
  <c r="EL676" i="1" s="1"/>
  <c r="EN712" i="1"/>
  <c r="EN676" i="1" s="1"/>
  <c r="EO712" i="1"/>
  <c r="EO676" i="1" s="1"/>
  <c r="EP712" i="1"/>
  <c r="P719" i="1" s="1"/>
  <c r="ER712" i="1"/>
  <c r="ER676" i="1" s="1"/>
  <c r="ES712" i="1"/>
  <c r="ES676" i="1" s="1"/>
  <c r="ET712" i="1"/>
  <c r="ET676" i="1" s="1"/>
  <c r="EV712" i="1"/>
  <c r="EV676" i="1" s="1"/>
  <c r="P714" i="1"/>
  <c r="F715" i="1"/>
  <c r="F716" i="1"/>
  <c r="P717" i="1"/>
  <c r="F718" i="1"/>
  <c r="P718" i="1"/>
  <c r="F720" i="1"/>
  <c r="F722" i="1"/>
  <c r="P723" i="1"/>
  <c r="F724" i="1"/>
  <c r="P724" i="1"/>
  <c r="F726" i="1"/>
  <c r="P726" i="1"/>
  <c r="F728" i="1"/>
  <c r="P730" i="1"/>
  <c r="F731" i="1"/>
  <c r="F732" i="1"/>
  <c r="F733" i="1"/>
  <c r="F734" i="1"/>
  <c r="P734" i="1"/>
  <c r="P736" i="1"/>
  <c r="P737" i="1"/>
  <c r="F738" i="1"/>
  <c r="P739" i="1"/>
  <c r="F740" i="1"/>
  <c r="P740" i="1"/>
  <c r="D742" i="1"/>
  <c r="E744" i="1"/>
  <c r="Z744" i="1"/>
  <c r="AA744" i="1"/>
  <c r="AB744" i="1"/>
  <c r="AC744" i="1"/>
  <c r="AD744" i="1"/>
  <c r="AE744" i="1"/>
  <c r="AF744" i="1"/>
  <c r="AG744" i="1"/>
  <c r="AH744" i="1"/>
  <c r="AI744" i="1"/>
  <c r="AJ744" i="1"/>
  <c r="AK744" i="1"/>
  <c r="AL744" i="1"/>
  <c r="AM744" i="1"/>
  <c r="AN744" i="1"/>
  <c r="BE744" i="1"/>
  <c r="BF744" i="1"/>
  <c r="BG744" i="1"/>
  <c r="BH744" i="1"/>
  <c r="BI744" i="1"/>
  <c r="BJ744" i="1"/>
  <c r="BK744" i="1"/>
  <c r="BL744" i="1"/>
  <c r="BM744" i="1"/>
  <c r="BN744" i="1"/>
  <c r="BO744" i="1"/>
  <c r="BP744" i="1"/>
  <c r="BQ744" i="1"/>
  <c r="BR744" i="1"/>
  <c r="BS744" i="1"/>
  <c r="BT744" i="1"/>
  <c r="BU744" i="1"/>
  <c r="BV744" i="1"/>
  <c r="BW744" i="1"/>
  <c r="BX744" i="1"/>
  <c r="BY744" i="1"/>
  <c r="BZ744" i="1"/>
  <c r="CA744" i="1"/>
  <c r="CB744" i="1"/>
  <c r="CC744" i="1"/>
  <c r="CD744" i="1"/>
  <c r="CE744" i="1"/>
  <c r="CF744" i="1"/>
  <c r="CG744" i="1"/>
  <c r="CH744" i="1"/>
  <c r="CI744" i="1"/>
  <c r="CJ744" i="1"/>
  <c r="CK744" i="1"/>
  <c r="CL744" i="1"/>
  <c r="CM744" i="1"/>
  <c r="CN744" i="1"/>
  <c r="CO744" i="1"/>
  <c r="CP744" i="1"/>
  <c r="CQ744" i="1"/>
  <c r="CR744" i="1"/>
  <c r="CS744" i="1"/>
  <c r="CT744" i="1"/>
  <c r="CU744" i="1"/>
  <c r="CV744" i="1"/>
  <c r="CW744" i="1"/>
  <c r="CX744" i="1"/>
  <c r="CY744" i="1"/>
  <c r="CZ744" i="1"/>
  <c r="DA744" i="1"/>
  <c r="DB744" i="1"/>
  <c r="DC744" i="1"/>
  <c r="DD744" i="1"/>
  <c r="DE744" i="1"/>
  <c r="DF744" i="1"/>
  <c r="DR744" i="1"/>
  <c r="DS744" i="1"/>
  <c r="DT744" i="1"/>
  <c r="DU744" i="1"/>
  <c r="DV744" i="1"/>
  <c r="DW744" i="1"/>
  <c r="DX744" i="1"/>
  <c r="DY744" i="1"/>
  <c r="DZ744" i="1"/>
  <c r="EA744" i="1"/>
  <c r="EB744" i="1"/>
  <c r="EC744" i="1"/>
  <c r="ED744" i="1"/>
  <c r="EE744" i="1"/>
  <c r="EF744" i="1"/>
  <c r="EW744" i="1"/>
  <c r="EX744" i="1"/>
  <c r="EY744" i="1"/>
  <c r="EZ744" i="1"/>
  <c r="FA744" i="1"/>
  <c r="FB744" i="1"/>
  <c r="FC744" i="1"/>
  <c r="FD744" i="1"/>
  <c r="FE744" i="1"/>
  <c r="FF744" i="1"/>
  <c r="FG744" i="1"/>
  <c r="FH744" i="1"/>
  <c r="FI744" i="1"/>
  <c r="FJ744" i="1"/>
  <c r="FK744" i="1"/>
  <c r="FL744" i="1"/>
  <c r="FM744" i="1"/>
  <c r="FN744" i="1"/>
  <c r="FO744" i="1"/>
  <c r="FP744" i="1"/>
  <c r="FQ744" i="1"/>
  <c r="FR744" i="1"/>
  <c r="FS744" i="1"/>
  <c r="FT744" i="1"/>
  <c r="FU744" i="1"/>
  <c r="FV744" i="1"/>
  <c r="FW744" i="1"/>
  <c r="FX744" i="1"/>
  <c r="FY744" i="1"/>
  <c r="FZ744" i="1"/>
  <c r="GA744" i="1"/>
  <c r="GB744" i="1"/>
  <c r="GC744" i="1"/>
  <c r="GD744" i="1"/>
  <c r="GE744" i="1"/>
  <c r="GF744" i="1"/>
  <c r="GG744" i="1"/>
  <c r="GH744" i="1"/>
  <c r="GI744" i="1"/>
  <c r="GJ744" i="1"/>
  <c r="GK744" i="1"/>
  <c r="GL744" i="1"/>
  <c r="GM744" i="1"/>
  <c r="GN744" i="1"/>
  <c r="GO744" i="1"/>
  <c r="GP744" i="1"/>
  <c r="GQ744" i="1"/>
  <c r="GR744" i="1"/>
  <c r="GS744" i="1"/>
  <c r="GT744" i="1"/>
  <c r="GU744" i="1"/>
  <c r="GV744" i="1"/>
  <c r="GW744" i="1"/>
  <c r="GX744" i="1"/>
  <c r="D746" i="1"/>
  <c r="E748" i="1"/>
  <c r="Z748" i="1"/>
  <c r="AA748" i="1"/>
  <c r="AM748" i="1"/>
  <c r="AN748" i="1"/>
  <c r="BE748" i="1"/>
  <c r="BF748" i="1"/>
  <c r="BG748" i="1"/>
  <c r="BH748" i="1"/>
  <c r="BI748" i="1"/>
  <c r="BJ748" i="1"/>
  <c r="BK748" i="1"/>
  <c r="BL748" i="1"/>
  <c r="BM748" i="1"/>
  <c r="BN748" i="1"/>
  <c r="BO748" i="1"/>
  <c r="BP748" i="1"/>
  <c r="BQ748" i="1"/>
  <c r="BR748" i="1"/>
  <c r="BS748" i="1"/>
  <c r="BT748" i="1"/>
  <c r="BU748" i="1"/>
  <c r="BV748" i="1"/>
  <c r="BW748" i="1"/>
  <c r="CN748" i="1"/>
  <c r="CO748" i="1"/>
  <c r="CP748" i="1"/>
  <c r="CQ748" i="1"/>
  <c r="CR748" i="1"/>
  <c r="CS748" i="1"/>
  <c r="CT748" i="1"/>
  <c r="CU748" i="1"/>
  <c r="CV748" i="1"/>
  <c r="CW748" i="1"/>
  <c r="CX748" i="1"/>
  <c r="CY748" i="1"/>
  <c r="CZ748" i="1"/>
  <c r="DA748" i="1"/>
  <c r="DB748" i="1"/>
  <c r="DC748" i="1"/>
  <c r="DD748" i="1"/>
  <c r="DE748" i="1"/>
  <c r="DF748" i="1"/>
  <c r="DR748" i="1"/>
  <c r="DS748" i="1"/>
  <c r="EE748" i="1"/>
  <c r="EF748" i="1"/>
  <c r="EW748" i="1"/>
  <c r="EX748" i="1"/>
  <c r="EY748" i="1"/>
  <c r="EZ748" i="1"/>
  <c r="FA748" i="1"/>
  <c r="FB748" i="1"/>
  <c r="FC748" i="1"/>
  <c r="FD748" i="1"/>
  <c r="FE748" i="1"/>
  <c r="FF748" i="1"/>
  <c r="FG748" i="1"/>
  <c r="FH748" i="1"/>
  <c r="FI748" i="1"/>
  <c r="FJ748" i="1"/>
  <c r="FK748" i="1"/>
  <c r="FL748" i="1"/>
  <c r="FM748" i="1"/>
  <c r="FN748" i="1"/>
  <c r="FO748" i="1"/>
  <c r="GF748" i="1"/>
  <c r="GG748" i="1"/>
  <c r="GH748" i="1"/>
  <c r="GI748" i="1"/>
  <c r="GJ748" i="1"/>
  <c r="GK748" i="1"/>
  <c r="GL748" i="1"/>
  <c r="GM748" i="1"/>
  <c r="GN748" i="1"/>
  <c r="GO748" i="1"/>
  <c r="GP748" i="1"/>
  <c r="GQ748" i="1"/>
  <c r="GR748" i="1"/>
  <c r="GS748" i="1"/>
  <c r="GT748" i="1"/>
  <c r="GU748" i="1"/>
  <c r="GV748" i="1"/>
  <c r="GW748" i="1"/>
  <c r="GX748" i="1"/>
  <c r="C750" i="1"/>
  <c r="D750" i="1"/>
  <c r="N750" i="1"/>
  <c r="U750" i="1"/>
  <c r="V750" i="1"/>
  <c r="AC750" i="1"/>
  <c r="AD750" i="1"/>
  <c r="AE750" i="1"/>
  <c r="AF750" i="1"/>
  <c r="AG750" i="1"/>
  <c r="AH750" i="1"/>
  <c r="AI750" i="1"/>
  <c r="AJ750" i="1"/>
  <c r="CQ750" i="1"/>
  <c r="CR750" i="1"/>
  <c r="CS750" i="1"/>
  <c r="CT750" i="1"/>
  <c r="CU750" i="1"/>
  <c r="T750" i="1" s="1"/>
  <c r="CV750" i="1"/>
  <c r="CW750" i="1"/>
  <c r="CX750" i="1"/>
  <c r="W750" i="1" s="1"/>
  <c r="GL750" i="1"/>
  <c r="GN750" i="1"/>
  <c r="GO750" i="1"/>
  <c r="GV750" i="1"/>
  <c r="GX750" i="1"/>
  <c r="HC750" i="1"/>
  <c r="C751" i="1"/>
  <c r="D751" i="1"/>
  <c r="N751" i="1"/>
  <c r="V751" i="1"/>
  <c r="AC751" i="1"/>
  <c r="AD751" i="1"/>
  <c r="AE751" i="1"/>
  <c r="AF751" i="1"/>
  <c r="AB751" i="1" s="1"/>
  <c r="AG751" i="1"/>
  <c r="CU751" i="1" s="1"/>
  <c r="T751" i="1" s="1"/>
  <c r="AH751" i="1"/>
  <c r="AI751" i="1"/>
  <c r="AJ751" i="1"/>
  <c r="CX751" i="1" s="1"/>
  <c r="W751" i="1" s="1"/>
  <c r="CQ751" i="1"/>
  <c r="CR751" i="1"/>
  <c r="CS751" i="1"/>
  <c r="CT751" i="1"/>
  <c r="CV751" i="1"/>
  <c r="CW751" i="1"/>
  <c r="GL751" i="1"/>
  <c r="GN751" i="1"/>
  <c r="GO751" i="1"/>
  <c r="GV751" i="1"/>
  <c r="HC751" i="1" s="1"/>
  <c r="GX751" i="1" s="1"/>
  <c r="C752" i="1"/>
  <c r="D752" i="1"/>
  <c r="N752" i="1"/>
  <c r="Q752" i="1"/>
  <c r="U752" i="1"/>
  <c r="V752" i="1"/>
  <c r="AC752" i="1"/>
  <c r="AD752" i="1"/>
  <c r="AE752" i="1"/>
  <c r="AF752" i="1"/>
  <c r="AG752" i="1"/>
  <c r="AH752" i="1"/>
  <c r="AI752" i="1"/>
  <c r="AJ752" i="1"/>
  <c r="CX752" i="1" s="1"/>
  <c r="W752" i="1" s="1"/>
  <c r="CQ752" i="1"/>
  <c r="CR752" i="1"/>
  <c r="CS752" i="1"/>
  <c r="CT752" i="1"/>
  <c r="CU752" i="1"/>
  <c r="T752" i="1" s="1"/>
  <c r="CV752" i="1"/>
  <c r="CW752" i="1"/>
  <c r="GL752" i="1"/>
  <c r="GN752" i="1"/>
  <c r="GO752" i="1"/>
  <c r="GV752" i="1"/>
  <c r="GX752" i="1"/>
  <c r="HC752" i="1"/>
  <c r="C753" i="1"/>
  <c r="D753" i="1"/>
  <c r="N753" i="1"/>
  <c r="V753" i="1"/>
  <c r="AC753" i="1"/>
  <c r="AD753" i="1"/>
  <c r="AE753" i="1"/>
  <c r="AF753" i="1"/>
  <c r="AB753" i="1" s="1"/>
  <c r="AG753" i="1"/>
  <c r="CU753" i="1" s="1"/>
  <c r="T753" i="1" s="1"/>
  <c r="AH753" i="1"/>
  <c r="AI753" i="1"/>
  <c r="AJ753" i="1"/>
  <c r="CX753" i="1" s="1"/>
  <c r="W753" i="1" s="1"/>
  <c r="CQ753" i="1"/>
  <c r="CR753" i="1"/>
  <c r="CS753" i="1"/>
  <c r="CT753" i="1"/>
  <c r="CV753" i="1"/>
  <c r="CW753" i="1"/>
  <c r="GL753" i="1"/>
  <c r="GN753" i="1"/>
  <c r="GO753" i="1"/>
  <c r="GV753" i="1"/>
  <c r="HC753" i="1" s="1"/>
  <c r="GX753" i="1" s="1"/>
  <c r="C754" i="1"/>
  <c r="D754" i="1"/>
  <c r="N754" i="1"/>
  <c r="T754" i="1"/>
  <c r="U754" i="1"/>
  <c r="V754" i="1"/>
  <c r="AC754" i="1"/>
  <c r="AD754" i="1"/>
  <c r="AE754" i="1"/>
  <c r="AF754" i="1"/>
  <c r="AG754" i="1"/>
  <c r="AH754" i="1"/>
  <c r="AI754" i="1"/>
  <c r="AJ754" i="1"/>
  <c r="CX754" i="1" s="1"/>
  <c r="W754" i="1" s="1"/>
  <c r="CQ754" i="1"/>
  <c r="CR754" i="1"/>
  <c r="CS754" i="1"/>
  <c r="CT754" i="1"/>
  <c r="CU754" i="1"/>
  <c r="CV754" i="1"/>
  <c r="CW754" i="1"/>
  <c r="GL754" i="1"/>
  <c r="GN754" i="1"/>
  <c r="GO754" i="1"/>
  <c r="GV754" i="1"/>
  <c r="GX754" i="1"/>
  <c r="HC754" i="1"/>
  <c r="C755" i="1"/>
  <c r="D755" i="1"/>
  <c r="N755" i="1"/>
  <c r="V755" i="1"/>
  <c r="AC755" i="1"/>
  <c r="AD755" i="1"/>
  <c r="AE755" i="1"/>
  <c r="AF755" i="1"/>
  <c r="AB755" i="1" s="1"/>
  <c r="AG755" i="1"/>
  <c r="CU755" i="1" s="1"/>
  <c r="T755" i="1" s="1"/>
  <c r="AH755" i="1"/>
  <c r="AI755" i="1"/>
  <c r="AJ755" i="1"/>
  <c r="CX755" i="1" s="1"/>
  <c r="W755" i="1" s="1"/>
  <c r="CQ755" i="1"/>
  <c r="CR755" i="1"/>
  <c r="CS755" i="1"/>
  <c r="CT755" i="1"/>
  <c r="CV755" i="1"/>
  <c r="CW755" i="1"/>
  <c r="GL755" i="1"/>
  <c r="GN755" i="1"/>
  <c r="GO755" i="1"/>
  <c r="GV755" i="1"/>
  <c r="HC755" i="1" s="1"/>
  <c r="GX755" i="1" s="1"/>
  <c r="C756" i="1"/>
  <c r="D756" i="1"/>
  <c r="N756" i="1"/>
  <c r="P756" i="1"/>
  <c r="Q756" i="1"/>
  <c r="U756" i="1"/>
  <c r="V756" i="1"/>
  <c r="AC756" i="1"/>
  <c r="AD756" i="1"/>
  <c r="AE756" i="1"/>
  <c r="AF756" i="1"/>
  <c r="AG756" i="1"/>
  <c r="AH756" i="1"/>
  <c r="AI756" i="1"/>
  <c r="AJ756" i="1"/>
  <c r="CX756" i="1" s="1"/>
  <c r="W756" i="1" s="1"/>
  <c r="CQ756" i="1"/>
  <c r="CR756" i="1"/>
  <c r="CS756" i="1"/>
  <c r="CT756" i="1"/>
  <c r="CU756" i="1"/>
  <c r="T756" i="1" s="1"/>
  <c r="CV756" i="1"/>
  <c r="CW756" i="1"/>
  <c r="GL756" i="1"/>
  <c r="GN756" i="1"/>
  <c r="GO756" i="1"/>
  <c r="GV756" i="1"/>
  <c r="GX756" i="1"/>
  <c r="HC756" i="1"/>
  <c r="C757" i="1"/>
  <c r="D757" i="1"/>
  <c r="N757" i="1"/>
  <c r="P757" i="1"/>
  <c r="S757" i="1"/>
  <c r="U757" i="1"/>
  <c r="V757" i="1"/>
  <c r="AC757" i="1"/>
  <c r="AD757" i="1"/>
  <c r="AE757" i="1"/>
  <c r="AF757" i="1"/>
  <c r="AB757" i="1" s="1"/>
  <c r="AG757" i="1"/>
  <c r="CU757" i="1" s="1"/>
  <c r="T757" i="1" s="1"/>
  <c r="AH757" i="1"/>
  <c r="AI757" i="1"/>
  <c r="AJ757" i="1"/>
  <c r="CX757" i="1" s="1"/>
  <c r="W757" i="1" s="1"/>
  <c r="CQ757" i="1"/>
  <c r="CR757" i="1"/>
  <c r="CS757" i="1"/>
  <c r="CT757" i="1"/>
  <c r="CV757" i="1"/>
  <c r="CW757" i="1"/>
  <c r="GL757" i="1"/>
  <c r="GN757" i="1"/>
  <c r="GO757" i="1"/>
  <c r="GV757" i="1"/>
  <c r="HC757" i="1" s="1"/>
  <c r="GX757" i="1" s="1"/>
  <c r="C758" i="1"/>
  <c r="D758" i="1"/>
  <c r="N758" i="1"/>
  <c r="T758" i="1"/>
  <c r="U758" i="1"/>
  <c r="V758" i="1"/>
  <c r="AC758" i="1"/>
  <c r="AD758" i="1"/>
  <c r="AE758" i="1"/>
  <c r="AF758" i="1"/>
  <c r="AG758" i="1"/>
  <c r="AH758" i="1"/>
  <c r="AI758" i="1"/>
  <c r="AJ758" i="1"/>
  <c r="CX758" i="1" s="1"/>
  <c r="W758" i="1" s="1"/>
  <c r="CQ758" i="1"/>
  <c r="CR758" i="1"/>
  <c r="CS758" i="1"/>
  <c r="CT758" i="1"/>
  <c r="CU758" i="1"/>
  <c r="CV758" i="1"/>
  <c r="CW758" i="1"/>
  <c r="GL758" i="1"/>
  <c r="GN758" i="1"/>
  <c r="GO758" i="1"/>
  <c r="GV758" i="1"/>
  <c r="GX758" i="1"/>
  <c r="HC758" i="1"/>
  <c r="C759" i="1"/>
  <c r="D759" i="1"/>
  <c r="N759" i="1"/>
  <c r="V759" i="1"/>
  <c r="AC759" i="1"/>
  <c r="AD759" i="1"/>
  <c r="AE759" i="1"/>
  <c r="AF759" i="1"/>
  <c r="AB759" i="1" s="1"/>
  <c r="AG759" i="1"/>
  <c r="CU759" i="1" s="1"/>
  <c r="T759" i="1" s="1"/>
  <c r="AH759" i="1"/>
  <c r="AI759" i="1"/>
  <c r="AJ759" i="1"/>
  <c r="CX759" i="1" s="1"/>
  <c r="W759" i="1" s="1"/>
  <c r="CQ759" i="1"/>
  <c r="CR759" i="1"/>
  <c r="CS759" i="1"/>
  <c r="CT759" i="1"/>
  <c r="CV759" i="1"/>
  <c r="CW759" i="1"/>
  <c r="GL759" i="1"/>
  <c r="GN759" i="1"/>
  <c r="GO759" i="1"/>
  <c r="GV759" i="1"/>
  <c r="HC759" i="1" s="1"/>
  <c r="GX759" i="1" s="1"/>
  <c r="C760" i="1"/>
  <c r="D760" i="1"/>
  <c r="N760" i="1"/>
  <c r="Q760" i="1"/>
  <c r="V760" i="1"/>
  <c r="AC760" i="1"/>
  <c r="AD760" i="1"/>
  <c r="AE760" i="1"/>
  <c r="AF760" i="1"/>
  <c r="AG760" i="1"/>
  <c r="AH760" i="1"/>
  <c r="AI760" i="1"/>
  <c r="AJ760" i="1"/>
  <c r="CX760" i="1" s="1"/>
  <c r="W760" i="1" s="1"/>
  <c r="CQ760" i="1"/>
  <c r="CR760" i="1"/>
  <c r="CS760" i="1"/>
  <c r="CT760" i="1"/>
  <c r="CU760" i="1"/>
  <c r="T760" i="1" s="1"/>
  <c r="CV760" i="1"/>
  <c r="CW760" i="1"/>
  <c r="GL760" i="1"/>
  <c r="GN760" i="1"/>
  <c r="GO760" i="1"/>
  <c r="GV760" i="1"/>
  <c r="GX760" i="1"/>
  <c r="HC760" i="1"/>
  <c r="C761" i="1"/>
  <c r="D761" i="1"/>
  <c r="N761" i="1"/>
  <c r="U761" i="1"/>
  <c r="V761" i="1"/>
  <c r="AC761" i="1"/>
  <c r="AD761" i="1"/>
  <c r="AE761" i="1"/>
  <c r="AF761" i="1"/>
  <c r="AB761" i="1" s="1"/>
  <c r="AG761" i="1"/>
  <c r="CU761" i="1" s="1"/>
  <c r="T761" i="1" s="1"/>
  <c r="AH761" i="1"/>
  <c r="AI761" i="1"/>
  <c r="AJ761" i="1"/>
  <c r="CX761" i="1" s="1"/>
  <c r="W761" i="1" s="1"/>
  <c r="CQ761" i="1"/>
  <c r="CR761" i="1"/>
  <c r="CS761" i="1"/>
  <c r="CT761" i="1"/>
  <c r="CV761" i="1"/>
  <c r="CW761" i="1"/>
  <c r="GL761" i="1"/>
  <c r="GN761" i="1"/>
  <c r="GO761" i="1"/>
  <c r="GV761" i="1"/>
  <c r="HC761" i="1" s="1"/>
  <c r="GX761" i="1" s="1"/>
  <c r="C762" i="1"/>
  <c r="D762" i="1"/>
  <c r="N762" i="1"/>
  <c r="R762" i="1"/>
  <c r="U762" i="1"/>
  <c r="V762" i="1"/>
  <c r="AC762" i="1"/>
  <c r="AD762" i="1"/>
  <c r="AB762" i="1" s="1"/>
  <c r="AE762" i="1"/>
  <c r="AF762" i="1"/>
  <c r="AG762" i="1"/>
  <c r="AH762" i="1"/>
  <c r="AI762" i="1"/>
  <c r="AJ762" i="1"/>
  <c r="CX762" i="1" s="1"/>
  <c r="W762" i="1" s="1"/>
  <c r="CQ762" i="1"/>
  <c r="CR762" i="1"/>
  <c r="CS762" i="1"/>
  <c r="CT762" i="1"/>
  <c r="CU762" i="1"/>
  <c r="T762" i="1" s="1"/>
  <c r="CV762" i="1"/>
  <c r="CW762" i="1"/>
  <c r="GL762" i="1"/>
  <c r="GN762" i="1"/>
  <c r="GO762" i="1"/>
  <c r="GV762" i="1"/>
  <c r="GX762" i="1"/>
  <c r="HC762" i="1"/>
  <c r="C763" i="1"/>
  <c r="D763" i="1"/>
  <c r="N763" i="1"/>
  <c r="V763" i="1"/>
  <c r="AC763" i="1"/>
  <c r="AD763" i="1"/>
  <c r="AE763" i="1"/>
  <c r="AF763" i="1"/>
  <c r="AB763" i="1" s="1"/>
  <c r="AG763" i="1"/>
  <c r="CU763" i="1" s="1"/>
  <c r="T763" i="1" s="1"/>
  <c r="AH763" i="1"/>
  <c r="AI763" i="1"/>
  <c r="AJ763" i="1"/>
  <c r="CX763" i="1" s="1"/>
  <c r="W763" i="1" s="1"/>
  <c r="CQ763" i="1"/>
  <c r="CR763" i="1"/>
  <c r="CS763" i="1"/>
  <c r="CT763" i="1"/>
  <c r="CV763" i="1"/>
  <c r="CW763" i="1"/>
  <c r="GL763" i="1"/>
  <c r="GN763" i="1"/>
  <c r="GO763" i="1"/>
  <c r="GV763" i="1"/>
  <c r="HC763" i="1" s="1"/>
  <c r="GX763" i="1" s="1"/>
  <c r="C764" i="1"/>
  <c r="D764" i="1"/>
  <c r="N764" i="1"/>
  <c r="P764" i="1"/>
  <c r="Q764" i="1"/>
  <c r="U764" i="1"/>
  <c r="V764" i="1"/>
  <c r="AC764" i="1"/>
  <c r="AD764" i="1"/>
  <c r="AE764" i="1"/>
  <c r="AF764" i="1"/>
  <c r="AG764" i="1"/>
  <c r="AH764" i="1"/>
  <c r="AI764" i="1"/>
  <c r="AJ764" i="1"/>
  <c r="CX764" i="1" s="1"/>
  <c r="W764" i="1" s="1"/>
  <c r="CQ764" i="1"/>
  <c r="CR764" i="1"/>
  <c r="CS764" i="1"/>
  <c r="CT764" i="1"/>
  <c r="CU764" i="1"/>
  <c r="T764" i="1" s="1"/>
  <c r="CV764" i="1"/>
  <c r="CW764" i="1"/>
  <c r="GL764" i="1"/>
  <c r="BZ773" i="1" s="1"/>
  <c r="GN764" i="1"/>
  <c r="GO764" i="1"/>
  <c r="GV764" i="1"/>
  <c r="HC764" i="1"/>
  <c r="GX764" i="1" s="1"/>
  <c r="C765" i="1"/>
  <c r="D765" i="1"/>
  <c r="N765" i="1"/>
  <c r="P765" i="1"/>
  <c r="U765" i="1"/>
  <c r="V765" i="1"/>
  <c r="AC765" i="1"/>
  <c r="AD765" i="1"/>
  <c r="AE765" i="1"/>
  <c r="AF765" i="1"/>
  <c r="AG765" i="1"/>
  <c r="CU765" i="1" s="1"/>
  <c r="T765" i="1" s="1"/>
  <c r="AH765" i="1"/>
  <c r="AI765" i="1"/>
  <c r="AJ765" i="1"/>
  <c r="CQ765" i="1"/>
  <c r="CR765" i="1"/>
  <c r="CS765" i="1"/>
  <c r="CT765" i="1"/>
  <c r="CV765" i="1"/>
  <c r="CW765" i="1"/>
  <c r="CX765" i="1"/>
  <c r="W765" i="1" s="1"/>
  <c r="GL765" i="1"/>
  <c r="GN765" i="1"/>
  <c r="GO765" i="1"/>
  <c r="GV765" i="1"/>
  <c r="HC765" i="1" s="1"/>
  <c r="GX765" i="1" s="1"/>
  <c r="C766" i="1"/>
  <c r="D766" i="1"/>
  <c r="N766" i="1"/>
  <c r="R766" i="1"/>
  <c r="U766" i="1"/>
  <c r="V766" i="1"/>
  <c r="AC766" i="1"/>
  <c r="AD766" i="1"/>
  <c r="AE766" i="1"/>
  <c r="AF766" i="1"/>
  <c r="AG766" i="1"/>
  <c r="AH766" i="1"/>
  <c r="AI766" i="1"/>
  <c r="AJ766" i="1"/>
  <c r="CX766" i="1" s="1"/>
  <c r="W766" i="1" s="1"/>
  <c r="CQ766" i="1"/>
  <c r="CR766" i="1"/>
  <c r="CS766" i="1"/>
  <c r="CT766" i="1"/>
  <c r="CU766" i="1"/>
  <c r="T766" i="1" s="1"/>
  <c r="CV766" i="1"/>
  <c r="CW766" i="1"/>
  <c r="GL766" i="1"/>
  <c r="GN766" i="1"/>
  <c r="GO766" i="1"/>
  <c r="GV766" i="1"/>
  <c r="GX766" i="1"/>
  <c r="HC766" i="1"/>
  <c r="C767" i="1"/>
  <c r="D767" i="1"/>
  <c r="N767" i="1"/>
  <c r="V767" i="1"/>
  <c r="AC767" i="1"/>
  <c r="AD767" i="1"/>
  <c r="AE767" i="1"/>
  <c r="AF767" i="1"/>
  <c r="AG767" i="1"/>
  <c r="CU767" i="1" s="1"/>
  <c r="T767" i="1" s="1"/>
  <c r="AH767" i="1"/>
  <c r="AI767" i="1"/>
  <c r="AJ767" i="1"/>
  <c r="CQ767" i="1"/>
  <c r="CR767" i="1"/>
  <c r="CS767" i="1"/>
  <c r="CT767" i="1"/>
  <c r="CV767" i="1"/>
  <c r="CW767" i="1"/>
  <c r="CX767" i="1"/>
  <c r="W767" i="1" s="1"/>
  <c r="GL767" i="1"/>
  <c r="GN767" i="1"/>
  <c r="GO767" i="1"/>
  <c r="GV767" i="1"/>
  <c r="HC767" i="1" s="1"/>
  <c r="GX767" i="1" s="1"/>
  <c r="C768" i="1"/>
  <c r="D768" i="1"/>
  <c r="N768" i="1"/>
  <c r="V768" i="1"/>
  <c r="AC768" i="1"/>
  <c r="AD768" i="1"/>
  <c r="AE768" i="1"/>
  <c r="AF768" i="1"/>
  <c r="AG768" i="1"/>
  <c r="AH768" i="1"/>
  <c r="AI768" i="1"/>
  <c r="AJ768" i="1"/>
  <c r="CX768" i="1" s="1"/>
  <c r="W768" i="1" s="1"/>
  <c r="CQ768" i="1"/>
  <c r="CR768" i="1"/>
  <c r="CS768" i="1"/>
  <c r="CT768" i="1"/>
  <c r="CU768" i="1"/>
  <c r="T768" i="1" s="1"/>
  <c r="CV768" i="1"/>
  <c r="CW768" i="1"/>
  <c r="GL768" i="1"/>
  <c r="GN768" i="1"/>
  <c r="GO768" i="1"/>
  <c r="GV768" i="1"/>
  <c r="GX768" i="1"/>
  <c r="HC768" i="1"/>
  <c r="C769" i="1"/>
  <c r="D769" i="1"/>
  <c r="N769" i="1"/>
  <c r="R769" i="1"/>
  <c r="U769" i="1"/>
  <c r="V769" i="1"/>
  <c r="AC769" i="1"/>
  <c r="AD769" i="1"/>
  <c r="AE769" i="1"/>
  <c r="AF769" i="1"/>
  <c r="AB769" i="1" s="1"/>
  <c r="AG769" i="1"/>
  <c r="CU769" i="1" s="1"/>
  <c r="T769" i="1" s="1"/>
  <c r="AH769" i="1"/>
  <c r="AI769" i="1"/>
  <c r="AJ769" i="1"/>
  <c r="CQ769" i="1"/>
  <c r="CR769" i="1"/>
  <c r="CS769" i="1"/>
  <c r="CT769" i="1"/>
  <c r="CV769" i="1"/>
  <c r="CW769" i="1"/>
  <c r="CX769" i="1"/>
  <c r="W769" i="1" s="1"/>
  <c r="GL769" i="1"/>
  <c r="GN769" i="1"/>
  <c r="GO769" i="1"/>
  <c r="GV769" i="1"/>
  <c r="HC769" i="1" s="1"/>
  <c r="GX769" i="1" s="1"/>
  <c r="C770" i="1"/>
  <c r="D770" i="1"/>
  <c r="N770" i="1"/>
  <c r="T770" i="1"/>
  <c r="V770" i="1"/>
  <c r="AC770" i="1"/>
  <c r="AE770" i="1"/>
  <c r="AD770" i="1" s="1"/>
  <c r="AF770" i="1"/>
  <c r="AG770" i="1"/>
  <c r="AH770" i="1"/>
  <c r="AI770" i="1"/>
  <c r="AJ770" i="1"/>
  <c r="CX770" i="1" s="1"/>
  <c r="W770" i="1" s="1"/>
  <c r="AJ773" i="1" s="1"/>
  <c r="CQ770" i="1"/>
  <c r="CR770" i="1"/>
  <c r="CS770" i="1"/>
  <c r="CT770" i="1"/>
  <c r="CU770" i="1"/>
  <c r="CV770" i="1"/>
  <c r="CW770" i="1"/>
  <c r="GL770" i="1"/>
  <c r="GN770" i="1"/>
  <c r="GO770" i="1"/>
  <c r="GV770" i="1"/>
  <c r="GX770" i="1"/>
  <c r="HC770" i="1"/>
  <c r="C771" i="1"/>
  <c r="D771" i="1"/>
  <c r="N771" i="1"/>
  <c r="T771" i="1"/>
  <c r="V771" i="1"/>
  <c r="EA773" i="1" s="1"/>
  <c r="EA748" i="1" s="1"/>
  <c r="AC771" i="1"/>
  <c r="AD771" i="1"/>
  <c r="AE771" i="1"/>
  <c r="AF771" i="1"/>
  <c r="AB771" i="1" s="1"/>
  <c r="AG771" i="1"/>
  <c r="AH771" i="1"/>
  <c r="AI771" i="1"/>
  <c r="AJ771" i="1"/>
  <c r="CX771" i="1" s="1"/>
  <c r="W771" i="1" s="1"/>
  <c r="CQ771" i="1"/>
  <c r="CR771" i="1"/>
  <c r="CS771" i="1"/>
  <c r="CT771" i="1"/>
  <c r="CU771" i="1"/>
  <c r="CV771" i="1"/>
  <c r="CW771" i="1"/>
  <c r="GL771" i="1"/>
  <c r="GN771" i="1"/>
  <c r="GO771" i="1"/>
  <c r="GV771" i="1"/>
  <c r="HC771" i="1" s="1"/>
  <c r="GX771" i="1" s="1"/>
  <c r="GB773" i="1" s="1"/>
  <c r="B773" i="1"/>
  <c r="B748" i="1" s="1"/>
  <c r="C773" i="1"/>
  <c r="C748" i="1" s="1"/>
  <c r="D773" i="1"/>
  <c r="D748" i="1" s="1"/>
  <c r="F773" i="1"/>
  <c r="F748" i="1" s="1"/>
  <c r="G773" i="1"/>
  <c r="G748" i="1" s="1"/>
  <c r="AP773" i="1"/>
  <c r="AP748" i="1" s="1"/>
  <c r="BD773" i="1"/>
  <c r="BD748" i="1" s="1"/>
  <c r="BX773" i="1"/>
  <c r="AO773" i="1" s="1"/>
  <c r="AO748" i="1" s="1"/>
  <c r="BY773" i="1"/>
  <c r="BY748" i="1" s="1"/>
  <c r="CK773" i="1"/>
  <c r="CK748" i="1" s="1"/>
  <c r="CL773" i="1"/>
  <c r="CL748" i="1" s="1"/>
  <c r="CM773" i="1"/>
  <c r="CM748" i="1" s="1"/>
  <c r="EV773" i="1"/>
  <c r="EV748" i="1" s="1"/>
  <c r="FP773" i="1"/>
  <c r="FP748" i="1" s="1"/>
  <c r="FQ773" i="1"/>
  <c r="FQ748" i="1" s="1"/>
  <c r="GC773" i="1"/>
  <c r="GC748" i="1" s="1"/>
  <c r="GD773" i="1"/>
  <c r="GD748" i="1" s="1"/>
  <c r="GE773" i="1"/>
  <c r="GE748" i="1" s="1"/>
  <c r="F782" i="1"/>
  <c r="F798" i="1"/>
  <c r="B803" i="1"/>
  <c r="B744" i="1" s="1"/>
  <c r="C803" i="1"/>
  <c r="C744" i="1" s="1"/>
  <c r="D803" i="1"/>
  <c r="D744" i="1" s="1"/>
  <c r="F803" i="1"/>
  <c r="F744" i="1" s="1"/>
  <c r="G803" i="1"/>
  <c r="G744" i="1" s="1"/>
  <c r="AO803" i="1"/>
  <c r="AO744" i="1" s="1"/>
  <c r="AP803" i="1"/>
  <c r="AP744" i="1" s="1"/>
  <c r="BD803" i="1"/>
  <c r="BD744" i="1" s="1"/>
  <c r="EV803" i="1"/>
  <c r="EV744" i="1" s="1"/>
  <c r="F807" i="1"/>
  <c r="F812" i="1"/>
  <c r="P828" i="1"/>
  <c r="D833" i="1"/>
  <c r="E835" i="1"/>
  <c r="Z835" i="1"/>
  <c r="AA835" i="1"/>
  <c r="AB835" i="1"/>
  <c r="AC835" i="1"/>
  <c r="AD835" i="1"/>
  <c r="AE835" i="1"/>
  <c r="AF835" i="1"/>
  <c r="AG835" i="1"/>
  <c r="AH835" i="1"/>
  <c r="AI835" i="1"/>
  <c r="AJ835" i="1"/>
  <c r="AK835" i="1"/>
  <c r="AL835" i="1"/>
  <c r="AM835" i="1"/>
  <c r="AN835" i="1"/>
  <c r="BE835" i="1"/>
  <c r="BF835" i="1"/>
  <c r="BG835" i="1"/>
  <c r="BH835" i="1"/>
  <c r="BI835" i="1"/>
  <c r="BJ835" i="1"/>
  <c r="BK835" i="1"/>
  <c r="BL835" i="1"/>
  <c r="BM835" i="1"/>
  <c r="BN835" i="1"/>
  <c r="BO835" i="1"/>
  <c r="BP835" i="1"/>
  <c r="BQ835" i="1"/>
  <c r="BR835" i="1"/>
  <c r="BS835" i="1"/>
  <c r="BT835" i="1"/>
  <c r="BU835" i="1"/>
  <c r="BV835" i="1"/>
  <c r="BW835" i="1"/>
  <c r="BX835" i="1"/>
  <c r="BY835" i="1"/>
  <c r="BZ835" i="1"/>
  <c r="CA835" i="1"/>
  <c r="CB835" i="1"/>
  <c r="CC835" i="1"/>
  <c r="CD835" i="1"/>
  <c r="CE835" i="1"/>
  <c r="CF835" i="1"/>
  <c r="CG835" i="1"/>
  <c r="CH835" i="1"/>
  <c r="CI835" i="1"/>
  <c r="CJ835" i="1"/>
  <c r="CK835" i="1"/>
  <c r="CL835" i="1"/>
  <c r="CM835" i="1"/>
  <c r="CN835" i="1"/>
  <c r="CO835" i="1"/>
  <c r="CP835" i="1"/>
  <c r="CQ835" i="1"/>
  <c r="CR835" i="1"/>
  <c r="CS835" i="1"/>
  <c r="CT835" i="1"/>
  <c r="CU835" i="1"/>
  <c r="CV835" i="1"/>
  <c r="CW835" i="1"/>
  <c r="CX835" i="1"/>
  <c r="CY835" i="1"/>
  <c r="CZ835" i="1"/>
  <c r="DA835" i="1"/>
  <c r="DB835" i="1"/>
  <c r="DC835" i="1"/>
  <c r="DD835" i="1"/>
  <c r="DE835" i="1"/>
  <c r="DF835" i="1"/>
  <c r="DR835" i="1"/>
  <c r="DS835" i="1"/>
  <c r="DT835" i="1"/>
  <c r="DU835" i="1"/>
  <c r="DV835" i="1"/>
  <c r="DW835" i="1"/>
  <c r="DX835" i="1"/>
  <c r="DY835" i="1"/>
  <c r="DZ835" i="1"/>
  <c r="EA835" i="1"/>
  <c r="EB835" i="1"/>
  <c r="EC835" i="1"/>
  <c r="ED835" i="1"/>
  <c r="EE835" i="1"/>
  <c r="EF835" i="1"/>
  <c r="EW835" i="1"/>
  <c r="EX835" i="1"/>
  <c r="EY835" i="1"/>
  <c r="EZ835" i="1"/>
  <c r="FA835" i="1"/>
  <c r="FB835" i="1"/>
  <c r="FC835" i="1"/>
  <c r="FD835" i="1"/>
  <c r="FE835" i="1"/>
  <c r="FF835" i="1"/>
  <c r="FG835" i="1"/>
  <c r="FH835" i="1"/>
  <c r="FI835" i="1"/>
  <c r="FJ835" i="1"/>
  <c r="FK835" i="1"/>
  <c r="FL835" i="1"/>
  <c r="FM835" i="1"/>
  <c r="FN835" i="1"/>
  <c r="FO835" i="1"/>
  <c r="FP835" i="1"/>
  <c r="FQ835" i="1"/>
  <c r="FR835" i="1"/>
  <c r="FS835" i="1"/>
  <c r="FT835" i="1"/>
  <c r="FU835" i="1"/>
  <c r="FV835" i="1"/>
  <c r="FW835" i="1"/>
  <c r="FX835" i="1"/>
  <c r="FY835" i="1"/>
  <c r="FZ835" i="1"/>
  <c r="GA835" i="1"/>
  <c r="GB835" i="1"/>
  <c r="GC835" i="1"/>
  <c r="GD835" i="1"/>
  <c r="GE835" i="1"/>
  <c r="GF835" i="1"/>
  <c r="GG835" i="1"/>
  <c r="GH835" i="1"/>
  <c r="GI835" i="1"/>
  <c r="GJ835" i="1"/>
  <c r="GK835" i="1"/>
  <c r="GL835" i="1"/>
  <c r="GM835" i="1"/>
  <c r="GN835" i="1"/>
  <c r="GO835" i="1"/>
  <c r="GP835" i="1"/>
  <c r="GQ835" i="1"/>
  <c r="GR835" i="1"/>
  <c r="GS835" i="1"/>
  <c r="GT835" i="1"/>
  <c r="GU835" i="1"/>
  <c r="GV835" i="1"/>
  <c r="GW835" i="1"/>
  <c r="GX835" i="1"/>
  <c r="D837" i="1"/>
  <c r="E839" i="1"/>
  <c r="Z839" i="1"/>
  <c r="AA839" i="1"/>
  <c r="AM839" i="1"/>
  <c r="AN839" i="1"/>
  <c r="BE839" i="1"/>
  <c r="BF839" i="1"/>
  <c r="BG839" i="1"/>
  <c r="BH839" i="1"/>
  <c r="BI839" i="1"/>
  <c r="BJ839" i="1"/>
  <c r="BK839" i="1"/>
  <c r="BL839" i="1"/>
  <c r="BM839" i="1"/>
  <c r="BN839" i="1"/>
  <c r="BO839" i="1"/>
  <c r="BP839" i="1"/>
  <c r="BQ839" i="1"/>
  <c r="BR839" i="1"/>
  <c r="BS839" i="1"/>
  <c r="BT839" i="1"/>
  <c r="BU839" i="1"/>
  <c r="BV839" i="1"/>
  <c r="BW839" i="1"/>
  <c r="CN839" i="1"/>
  <c r="CO839" i="1"/>
  <c r="CP839" i="1"/>
  <c r="CQ839" i="1"/>
  <c r="CR839" i="1"/>
  <c r="CS839" i="1"/>
  <c r="CT839" i="1"/>
  <c r="CU839" i="1"/>
  <c r="CV839" i="1"/>
  <c r="CW839" i="1"/>
  <c r="CX839" i="1"/>
  <c r="CY839" i="1"/>
  <c r="CZ839" i="1"/>
  <c r="DA839" i="1"/>
  <c r="DB839" i="1"/>
  <c r="DC839" i="1"/>
  <c r="DD839" i="1"/>
  <c r="DE839" i="1"/>
  <c r="DF839" i="1"/>
  <c r="DR839" i="1"/>
  <c r="DS839" i="1"/>
  <c r="EE839" i="1"/>
  <c r="EF839" i="1"/>
  <c r="EW839" i="1"/>
  <c r="EX839" i="1"/>
  <c r="EY839" i="1"/>
  <c r="EZ839" i="1"/>
  <c r="FA839" i="1"/>
  <c r="FB839" i="1"/>
  <c r="FC839" i="1"/>
  <c r="FD839" i="1"/>
  <c r="FE839" i="1"/>
  <c r="FF839" i="1"/>
  <c r="FG839" i="1"/>
  <c r="FH839" i="1"/>
  <c r="FI839" i="1"/>
  <c r="FJ839" i="1"/>
  <c r="FK839" i="1"/>
  <c r="FL839" i="1"/>
  <c r="FM839" i="1"/>
  <c r="FN839" i="1"/>
  <c r="FO839" i="1"/>
  <c r="GF839" i="1"/>
  <c r="GG839" i="1"/>
  <c r="GH839" i="1"/>
  <c r="GI839" i="1"/>
  <c r="GJ839" i="1"/>
  <c r="GK839" i="1"/>
  <c r="GL839" i="1"/>
  <c r="GM839" i="1"/>
  <c r="GN839" i="1"/>
  <c r="GO839" i="1"/>
  <c r="GP839" i="1"/>
  <c r="GQ839" i="1"/>
  <c r="GR839" i="1"/>
  <c r="GS839" i="1"/>
  <c r="GT839" i="1"/>
  <c r="GU839" i="1"/>
  <c r="GV839" i="1"/>
  <c r="GW839" i="1"/>
  <c r="GX839" i="1"/>
  <c r="C841" i="1"/>
  <c r="D841" i="1"/>
  <c r="N841" i="1"/>
  <c r="P841" i="1"/>
  <c r="Q841" i="1"/>
  <c r="S841" i="1"/>
  <c r="U841" i="1"/>
  <c r="V841" i="1"/>
  <c r="W841" i="1"/>
  <c r="AC841" i="1"/>
  <c r="AE841" i="1"/>
  <c r="AD841" i="1" s="1"/>
  <c r="AF841" i="1"/>
  <c r="AG841" i="1"/>
  <c r="AH841" i="1"/>
  <c r="AI841" i="1"/>
  <c r="AJ841" i="1"/>
  <c r="CQ841" i="1"/>
  <c r="CR841" i="1"/>
  <c r="CS841" i="1"/>
  <c r="CT841" i="1"/>
  <c r="CU841" i="1"/>
  <c r="T841" i="1" s="1"/>
  <c r="CV841" i="1"/>
  <c r="CW841" i="1"/>
  <c r="CX841" i="1"/>
  <c r="GL841" i="1"/>
  <c r="GN841" i="1"/>
  <c r="GO841" i="1"/>
  <c r="GV841" i="1"/>
  <c r="HC841" i="1"/>
  <c r="GX841" i="1" s="1"/>
  <c r="CJ846" i="1" s="1"/>
  <c r="C842" i="1"/>
  <c r="D842" i="1"/>
  <c r="N842" i="1"/>
  <c r="U842" i="1"/>
  <c r="V842" i="1"/>
  <c r="AC842" i="1"/>
  <c r="AB842" i="1" s="1"/>
  <c r="AE842" i="1"/>
  <c r="AD842" i="1" s="1"/>
  <c r="AF842" i="1"/>
  <c r="AG842" i="1"/>
  <c r="CU842" i="1" s="1"/>
  <c r="T842" i="1" s="1"/>
  <c r="AH842" i="1"/>
  <c r="AI842" i="1"/>
  <c r="AJ842" i="1"/>
  <c r="CQ842" i="1"/>
  <c r="CR842" i="1"/>
  <c r="CS842" i="1"/>
  <c r="CT842" i="1"/>
  <c r="CV842" i="1"/>
  <c r="CW842" i="1"/>
  <c r="CX842" i="1"/>
  <c r="W842" i="1" s="1"/>
  <c r="GL842" i="1"/>
  <c r="GN842" i="1"/>
  <c r="GO842" i="1"/>
  <c r="FU846" i="1" s="1"/>
  <c r="FU839" i="1" s="1"/>
  <c r="GV842" i="1"/>
  <c r="HC842" i="1" s="1"/>
  <c r="GX842" i="1" s="1"/>
  <c r="C843" i="1"/>
  <c r="D843" i="1"/>
  <c r="N843" i="1"/>
  <c r="V843" i="1"/>
  <c r="AC843" i="1"/>
  <c r="AD843" i="1"/>
  <c r="AE843" i="1"/>
  <c r="AF843" i="1"/>
  <c r="AG843" i="1"/>
  <c r="AH843" i="1"/>
  <c r="AI843" i="1"/>
  <c r="AJ843" i="1"/>
  <c r="CQ843" i="1"/>
  <c r="CR843" i="1"/>
  <c r="CS843" i="1"/>
  <c r="CT843" i="1"/>
  <c r="CU843" i="1"/>
  <c r="T843" i="1" s="1"/>
  <c r="CV843" i="1"/>
  <c r="CW843" i="1"/>
  <c r="CX843" i="1"/>
  <c r="W843" i="1" s="1"/>
  <c r="AJ846" i="1" s="1"/>
  <c r="GL843" i="1"/>
  <c r="GN843" i="1"/>
  <c r="CB846" i="1" s="1"/>
  <c r="GO843" i="1"/>
  <c r="GV843" i="1"/>
  <c r="GX843" i="1"/>
  <c r="HC843" i="1"/>
  <c r="C844" i="1"/>
  <c r="D844" i="1"/>
  <c r="N844" i="1"/>
  <c r="V844" i="1"/>
  <c r="EA846" i="1" s="1"/>
  <c r="DN846" i="1" s="1"/>
  <c r="AC844" i="1"/>
  <c r="AD844" i="1"/>
  <c r="AE844" i="1"/>
  <c r="AF844" i="1"/>
  <c r="AB844" i="1" s="1"/>
  <c r="AG844" i="1"/>
  <c r="CU844" i="1" s="1"/>
  <c r="T844" i="1" s="1"/>
  <c r="AH844" i="1"/>
  <c r="AI844" i="1"/>
  <c r="AJ844" i="1"/>
  <c r="CX844" i="1" s="1"/>
  <c r="W844" i="1" s="1"/>
  <c r="CQ844" i="1"/>
  <c r="CR844" i="1"/>
  <c r="CS844" i="1"/>
  <c r="CT844" i="1"/>
  <c r="CV844" i="1"/>
  <c r="CW844" i="1"/>
  <c r="GL844" i="1"/>
  <c r="GN844" i="1"/>
  <c r="GO844" i="1"/>
  <c r="GV844" i="1"/>
  <c r="HC844" i="1" s="1"/>
  <c r="GX844" i="1" s="1"/>
  <c r="B846" i="1"/>
  <c r="B839" i="1" s="1"/>
  <c r="C846" i="1"/>
  <c r="C839" i="1" s="1"/>
  <c r="D846" i="1"/>
  <c r="D839" i="1" s="1"/>
  <c r="F846" i="1"/>
  <c r="F839" i="1" s="1"/>
  <c r="G846" i="1"/>
  <c r="G839" i="1" s="1"/>
  <c r="AI846" i="1"/>
  <c r="AI839" i="1" s="1"/>
  <c r="BX846" i="1"/>
  <c r="AO846" i="1" s="1"/>
  <c r="BY846" i="1"/>
  <c r="AP846" i="1" s="1"/>
  <c r="BZ846" i="1"/>
  <c r="AQ846" i="1" s="1"/>
  <c r="CK846" i="1"/>
  <c r="CK839" i="1" s="1"/>
  <c r="CL846" i="1"/>
  <c r="CL839" i="1" s="1"/>
  <c r="CM846" i="1"/>
  <c r="BD846" i="1" s="1"/>
  <c r="FP846" i="1"/>
  <c r="FQ846" i="1"/>
  <c r="EH846" i="1" s="1"/>
  <c r="FR846" i="1"/>
  <c r="EI846" i="1" s="1"/>
  <c r="GC846" i="1"/>
  <c r="GC839" i="1" s="1"/>
  <c r="GD846" i="1"/>
  <c r="GD839" i="1" s="1"/>
  <c r="GE846" i="1"/>
  <c r="GE839" i="1" s="1"/>
  <c r="B876" i="1"/>
  <c r="B835" i="1" s="1"/>
  <c r="C876" i="1"/>
  <c r="C835" i="1" s="1"/>
  <c r="D876" i="1"/>
  <c r="D835" i="1" s="1"/>
  <c r="F876" i="1"/>
  <c r="F835" i="1" s="1"/>
  <c r="G876" i="1"/>
  <c r="G835" i="1" s="1"/>
  <c r="B906" i="1"/>
  <c r="B18" i="1" s="1"/>
  <c r="C906" i="1"/>
  <c r="C18" i="1" s="1"/>
  <c r="D906" i="1"/>
  <c r="D18" i="1" s="1"/>
  <c r="F906" i="1"/>
  <c r="F18" i="1" s="1"/>
  <c r="G906" i="1"/>
  <c r="G18" i="1" s="1"/>
  <c r="G17" i="2"/>
  <c r="F12" i="6"/>
  <c r="G12" i="6"/>
  <c r="CC773" i="1" l="1"/>
  <c r="CC748" i="1" s="1"/>
  <c r="G118" i="8"/>
  <c r="H106" i="12"/>
  <c r="EA509" i="1"/>
  <c r="EA502" i="1" s="1"/>
  <c r="DZ509" i="1"/>
  <c r="H43" i="11"/>
  <c r="G55" i="7"/>
  <c r="CC846" i="1"/>
  <c r="CC839" i="1" s="1"/>
  <c r="G55" i="9"/>
  <c r="H43" i="13"/>
  <c r="G136" i="8"/>
  <c r="H124" i="12"/>
  <c r="H88" i="12"/>
  <c r="G100" i="8"/>
  <c r="G58" i="7"/>
  <c r="H46" i="11"/>
  <c r="AB765" i="1"/>
  <c r="G82" i="8"/>
  <c r="H70" i="12"/>
  <c r="AI509" i="1"/>
  <c r="F103" i="14"/>
  <c r="F100" i="14"/>
  <c r="F102" i="14" s="1"/>
  <c r="E98" i="14"/>
  <c r="E96" i="14"/>
  <c r="E97" i="14" s="1"/>
  <c r="D100" i="14"/>
  <c r="D102" i="14" s="1"/>
  <c r="D103" i="14"/>
  <c r="H78" i="14"/>
  <c r="M252" i="12"/>
  <c r="M173" i="11"/>
  <c r="M222" i="11" s="1"/>
  <c r="M179" i="11"/>
  <c r="M253" i="12"/>
  <c r="M157" i="12"/>
  <c r="M146" i="12"/>
  <c r="M143" i="12" s="1"/>
  <c r="M232" i="12"/>
  <c r="M230" i="12" s="1"/>
  <c r="M53" i="11"/>
  <c r="M208" i="11"/>
  <c r="M137" i="11"/>
  <c r="M65" i="11"/>
  <c r="M144" i="11"/>
  <c r="M72" i="11"/>
  <c r="M264" i="12"/>
  <c r="M52" i="11"/>
  <c r="AO56" i="11"/>
  <c r="M182" i="13"/>
  <c r="M150" i="13"/>
  <c r="M148" i="13" s="1"/>
  <c r="M75" i="13"/>
  <c r="M162" i="13"/>
  <c r="M170" i="13"/>
  <c r="M168" i="13" s="1"/>
  <c r="M63" i="13"/>
  <c r="M61" i="13" s="1"/>
  <c r="M47" i="13"/>
  <c r="M244" i="12"/>
  <c r="L174" i="9"/>
  <c r="L194" i="9"/>
  <c r="L162" i="9"/>
  <c r="L160" i="9" s="1"/>
  <c r="L87" i="9"/>
  <c r="L59" i="9"/>
  <c r="L182" i="9"/>
  <c r="L180" i="9" s="1"/>
  <c r="L75" i="9"/>
  <c r="K39" i="9"/>
  <c r="K39" i="7"/>
  <c r="L65" i="7"/>
  <c r="L227" i="7"/>
  <c r="L144" i="7"/>
  <c r="L215" i="7"/>
  <c r="L156" i="7"/>
  <c r="L84" i="7"/>
  <c r="L72" i="7"/>
  <c r="L232" i="7"/>
  <c r="L230" i="7" s="1"/>
  <c r="L125" i="7"/>
  <c r="L123" i="7" s="1"/>
  <c r="L182" i="7"/>
  <c r="L180" i="7" s="1"/>
  <c r="L242" i="8"/>
  <c r="L264" i="8"/>
  <c r="L262" i="8" s="1"/>
  <c r="L76" i="9"/>
  <c r="L218" i="7"/>
  <c r="L75" i="7"/>
  <c r="L147" i="7"/>
  <c r="L145" i="7" s="1"/>
  <c r="L191" i="7"/>
  <c r="L185" i="7"/>
  <c r="L234" i="7" s="1"/>
  <c r="L158" i="8"/>
  <c r="L155" i="8" s="1"/>
  <c r="K40" i="7"/>
  <c r="L149" i="7"/>
  <c r="L77" i="7"/>
  <c r="L220" i="7"/>
  <c r="L117" i="7"/>
  <c r="L115" i="7" s="1"/>
  <c r="L106" i="7" s="1"/>
  <c r="L130" i="7" s="1"/>
  <c r="L224" i="7"/>
  <c r="L222" i="7" s="1"/>
  <c r="FT773" i="1"/>
  <c r="EK773" i="1" s="1"/>
  <c r="P790" i="1" s="1"/>
  <c r="FT846" i="1"/>
  <c r="EK846" i="1" s="1"/>
  <c r="AB843" i="1"/>
  <c r="V846" i="1"/>
  <c r="V839" i="1" s="1"/>
  <c r="FU773" i="1"/>
  <c r="FU748" i="1" s="1"/>
  <c r="AB750" i="1"/>
  <c r="BZ748" i="1"/>
  <c r="CG773" i="1"/>
  <c r="CG748" i="1" s="1"/>
  <c r="FT748" i="1"/>
  <c r="GA846" i="1"/>
  <c r="ER846" i="1" s="1"/>
  <c r="CG846" i="1"/>
  <c r="AX846" i="1" s="1"/>
  <c r="AX839" i="1" s="1"/>
  <c r="AB770" i="1"/>
  <c r="AB756" i="1"/>
  <c r="FV502" i="1"/>
  <c r="AU509" i="1"/>
  <c r="F528" i="1" s="1"/>
  <c r="CC509" i="1"/>
  <c r="AI773" i="1"/>
  <c r="FY846" i="1"/>
  <c r="EP846" i="1" s="1"/>
  <c r="AB760" i="1"/>
  <c r="AB754" i="1"/>
  <c r="AB768" i="1"/>
  <c r="AB767" i="1"/>
  <c r="AB766" i="1"/>
  <c r="AB758" i="1"/>
  <c r="AB752" i="1"/>
  <c r="AT773" i="1"/>
  <c r="AT748" i="1" s="1"/>
  <c r="AB504" i="1"/>
  <c r="AB764" i="1"/>
  <c r="EK839" i="1"/>
  <c r="EK876" i="1"/>
  <c r="P863" i="1"/>
  <c r="F853" i="1"/>
  <c r="AJ839" i="1"/>
  <c r="W846" i="1"/>
  <c r="EB846" i="1"/>
  <c r="EH839" i="1"/>
  <c r="EH876" i="1"/>
  <c r="P855" i="1"/>
  <c r="AQ839" i="1"/>
  <c r="F856" i="1"/>
  <c r="AQ876" i="1"/>
  <c r="DY846" i="1"/>
  <c r="P856" i="1"/>
  <c r="EI839" i="1"/>
  <c r="EI876" i="1"/>
  <c r="FY839" i="1"/>
  <c r="AP839" i="1"/>
  <c r="F855" i="1"/>
  <c r="AP876" i="1"/>
  <c r="BA846" i="1"/>
  <c r="CJ839" i="1"/>
  <c r="AG846" i="1"/>
  <c r="AJ748" i="1"/>
  <c r="W773" i="1"/>
  <c r="P869" i="1"/>
  <c r="DN876" i="1"/>
  <c r="DN839" i="1"/>
  <c r="AO839" i="1"/>
  <c r="F850" i="1"/>
  <c r="AO876" i="1"/>
  <c r="GB846" i="1"/>
  <c r="BD876" i="1"/>
  <c r="F871" i="1"/>
  <c r="BD839" i="1"/>
  <c r="GB748" i="1"/>
  <c r="ES773" i="1"/>
  <c r="EB773" i="1"/>
  <c r="AG773" i="1"/>
  <c r="P857" i="1"/>
  <c r="ER839" i="1"/>
  <c r="ER876" i="1"/>
  <c r="AS846" i="1"/>
  <c r="CB839" i="1"/>
  <c r="AB841" i="1"/>
  <c r="EG846" i="1"/>
  <c r="BC846" i="1"/>
  <c r="FT839" i="1"/>
  <c r="ET773" i="1"/>
  <c r="FR773" i="1"/>
  <c r="EI541" i="1"/>
  <c r="P556" i="1"/>
  <c r="CP544" i="1"/>
  <c r="O544" i="1" s="1"/>
  <c r="DX546" i="1"/>
  <c r="EV846" i="1"/>
  <c r="BB846" i="1"/>
  <c r="GA839" i="1"/>
  <c r="CB773" i="1"/>
  <c r="DY773" i="1"/>
  <c r="EU846" i="1"/>
  <c r="FR839" i="1"/>
  <c r="BZ839" i="1"/>
  <c r="F777" i="1"/>
  <c r="EH773" i="1"/>
  <c r="BC773" i="1"/>
  <c r="R608" i="1"/>
  <c r="F658" i="1"/>
  <c r="ET846" i="1"/>
  <c r="EL846" i="1"/>
  <c r="CI846" i="1"/>
  <c r="FQ839" i="1"/>
  <c r="CG839" i="1"/>
  <c r="BY839" i="1"/>
  <c r="EG773" i="1"/>
  <c r="BB773" i="1"/>
  <c r="AQ773" i="1"/>
  <c r="FP839" i="1"/>
  <c r="BX839" i="1"/>
  <c r="AX676" i="1"/>
  <c r="F719" i="1"/>
  <c r="AP676" i="1"/>
  <c r="F721" i="1"/>
  <c r="S676" i="1"/>
  <c r="F727" i="1"/>
  <c r="EC541" i="1"/>
  <c r="DP546" i="1"/>
  <c r="EA839" i="1"/>
  <c r="CM839" i="1"/>
  <c r="EB541" i="1"/>
  <c r="DO546" i="1"/>
  <c r="AE541" i="1"/>
  <c r="R546" i="1"/>
  <c r="DN773" i="1"/>
  <c r="CJ773" i="1"/>
  <c r="F828" i="1"/>
  <c r="P798" i="1"/>
  <c r="EU773" i="1"/>
  <c r="CI773" i="1"/>
  <c r="DY541" i="1"/>
  <c r="DL546" i="1"/>
  <c r="F739" i="1"/>
  <c r="F735" i="1"/>
  <c r="F723" i="1"/>
  <c r="EQ712" i="1"/>
  <c r="EI712" i="1"/>
  <c r="DL712" i="1"/>
  <c r="BB712" i="1"/>
  <c r="AT712" i="1"/>
  <c r="W712" i="1"/>
  <c r="O712" i="1"/>
  <c r="P701" i="1"/>
  <c r="P697" i="1"/>
  <c r="P689" i="1"/>
  <c r="P685" i="1"/>
  <c r="BA680" i="1"/>
  <c r="EP676" i="1"/>
  <c r="P660" i="1"/>
  <c r="DO644" i="1"/>
  <c r="P638" i="1"/>
  <c r="P632" i="1"/>
  <c r="EI612" i="1"/>
  <c r="DP612" i="1"/>
  <c r="EI608" i="1"/>
  <c r="P558" i="1"/>
  <c r="BC541" i="1"/>
  <c r="F562" i="1"/>
  <c r="BX541" i="1"/>
  <c r="CG546" i="1"/>
  <c r="Y546" i="1"/>
  <c r="CP543" i="1"/>
  <c r="O543" i="1" s="1"/>
  <c r="AC546" i="1"/>
  <c r="FR543" i="1"/>
  <c r="BY546" i="1" s="1"/>
  <c r="AI541" i="1"/>
  <c r="EB509" i="1"/>
  <c r="BX748" i="1"/>
  <c r="DL680" i="1"/>
  <c r="DN676" i="1"/>
  <c r="P646" i="1"/>
  <c r="P633" i="1"/>
  <c r="EM644" i="1"/>
  <c r="P617" i="1"/>
  <c r="DH644" i="1"/>
  <c r="AX612" i="1"/>
  <c r="AX644" i="1"/>
  <c r="AP612" i="1"/>
  <c r="AP644" i="1"/>
  <c r="EH608" i="1"/>
  <c r="FU541" i="1"/>
  <c r="EL546" i="1"/>
  <c r="BA546" i="1"/>
  <c r="U541" i="1"/>
  <c r="F568" i="1"/>
  <c r="AK541" i="1"/>
  <c r="X546" i="1"/>
  <c r="CM502" i="1"/>
  <c r="BD509" i="1"/>
  <c r="BC502" i="1"/>
  <c r="F525" i="1"/>
  <c r="BC576" i="1"/>
  <c r="CP507" i="1"/>
  <c r="O507" i="1" s="1"/>
  <c r="CY506" i="1"/>
  <c r="X506" i="1" s="1"/>
  <c r="P700" i="1"/>
  <c r="P684" i="1"/>
  <c r="S680" i="1"/>
  <c r="DK676" i="1"/>
  <c r="F666" i="1"/>
  <c r="AZ608" i="1"/>
  <c r="F655" i="1"/>
  <c r="ET612" i="1"/>
  <c r="P627" i="1"/>
  <c r="F620" i="1"/>
  <c r="AW612" i="1"/>
  <c r="F618" i="1"/>
  <c r="AO612" i="1"/>
  <c r="R612" i="1"/>
  <c r="F628" i="1"/>
  <c r="EU612" i="1"/>
  <c r="DN608" i="1"/>
  <c r="P565" i="1"/>
  <c r="EM541" i="1"/>
  <c r="EM576" i="1"/>
  <c r="DU541" i="1"/>
  <c r="FX546" i="1"/>
  <c r="DH546" i="1"/>
  <c r="FW546" i="1"/>
  <c r="GB541" i="1"/>
  <c r="ES546" i="1"/>
  <c r="AJ541" i="1"/>
  <c r="W546" i="1"/>
  <c r="EP541" i="1"/>
  <c r="GA509" i="1"/>
  <c r="FQ502" i="1"/>
  <c r="AG502" i="1"/>
  <c r="T509" i="1"/>
  <c r="P729" i="1"/>
  <c r="P725" i="1"/>
  <c r="P721" i="1"/>
  <c r="F700" i="1"/>
  <c r="F696" i="1"/>
  <c r="F688" i="1"/>
  <c r="F684" i="1"/>
  <c r="EH680" i="1"/>
  <c r="AX680" i="1"/>
  <c r="AP680" i="1"/>
  <c r="F672" i="1"/>
  <c r="P664" i="1"/>
  <c r="P650" i="1"/>
  <c r="P661" i="1"/>
  <c r="EK608" i="1"/>
  <c r="DK644" i="1"/>
  <c r="Y608" i="1"/>
  <c r="F671" i="1"/>
  <c r="P630" i="1"/>
  <c r="DK612" i="1"/>
  <c r="AS546" i="1"/>
  <c r="Q546" i="1"/>
  <c r="AG541" i="1"/>
  <c r="T546" i="1"/>
  <c r="F737" i="1"/>
  <c r="F729" i="1"/>
  <c r="F717" i="1"/>
  <c r="EU712" i="1"/>
  <c r="EM712" i="1"/>
  <c r="DP712" i="1"/>
  <c r="DH712" i="1"/>
  <c r="P695" i="1"/>
  <c r="AO680" i="1"/>
  <c r="P670" i="1"/>
  <c r="F664" i="1"/>
  <c r="ET644" i="1"/>
  <c r="AW644" i="1"/>
  <c r="P640" i="1"/>
  <c r="P624" i="1"/>
  <c r="EQ612" i="1"/>
  <c r="DH612" i="1"/>
  <c r="V608" i="1"/>
  <c r="P562" i="1"/>
  <c r="FQ541" i="1"/>
  <c r="GA546" i="1"/>
  <c r="EH546" i="1"/>
  <c r="DN541" i="1"/>
  <c r="P569" i="1"/>
  <c r="AO546" i="1"/>
  <c r="DM546" i="1"/>
  <c r="DZ541" i="1"/>
  <c r="EP509" i="1"/>
  <c r="CZ507" i="1"/>
  <c r="Y507" i="1" s="1"/>
  <c r="CY507" i="1"/>
  <c r="X507" i="1" s="1"/>
  <c r="P732" i="1"/>
  <c r="P716" i="1"/>
  <c r="AV608" i="1"/>
  <c r="F649" i="1"/>
  <c r="DL644" i="1"/>
  <c r="P635" i="1"/>
  <c r="BB644" i="1"/>
  <c r="BB612" i="1"/>
  <c r="F632" i="1"/>
  <c r="AT644" i="1"/>
  <c r="AT612" i="1"/>
  <c r="W644" i="1"/>
  <c r="F638" i="1"/>
  <c r="F616" i="1"/>
  <c r="O644" i="1"/>
  <c r="DG612" i="1"/>
  <c r="S608" i="1"/>
  <c r="DW541" i="1"/>
  <c r="DJ546" i="1"/>
  <c r="EH509" i="1"/>
  <c r="GB502" i="1"/>
  <c r="ES509" i="1"/>
  <c r="W680" i="1"/>
  <c r="EP612" i="1"/>
  <c r="P621" i="1"/>
  <c r="EH612" i="1"/>
  <c r="P623" i="1"/>
  <c r="BA612" i="1"/>
  <c r="F634" i="1"/>
  <c r="EM612" i="1"/>
  <c r="S612" i="1"/>
  <c r="FZ546" i="1"/>
  <c r="CG509" i="1"/>
  <c r="BZ502" i="1"/>
  <c r="CI509" i="1"/>
  <c r="AQ509" i="1"/>
  <c r="F648" i="1"/>
  <c r="EP644" i="1"/>
  <c r="BD608" i="1"/>
  <c r="F669" i="1"/>
  <c r="AS644" i="1"/>
  <c r="F627" i="1"/>
  <c r="P622" i="1"/>
  <c r="ET546" i="1"/>
  <c r="BD546" i="1"/>
  <c r="CM541" i="1"/>
  <c r="F556" i="1"/>
  <c r="AQ541" i="1"/>
  <c r="DN509" i="1"/>
  <c r="CC502" i="1"/>
  <c r="AT509" i="1"/>
  <c r="F665" i="1"/>
  <c r="EU576" i="1"/>
  <c r="EV546" i="1"/>
  <c r="BB546" i="1"/>
  <c r="AT546" i="1"/>
  <c r="DV541" i="1"/>
  <c r="CD541" i="1"/>
  <c r="FR502" i="1"/>
  <c r="EI509" i="1"/>
  <c r="AP502" i="1"/>
  <c r="F518" i="1"/>
  <c r="CP506" i="1"/>
  <c r="O506" i="1" s="1"/>
  <c r="GM506" i="1" s="1"/>
  <c r="GN506" i="1" s="1"/>
  <c r="P671" i="1"/>
  <c r="EK546" i="1"/>
  <c r="DQ546" i="1"/>
  <c r="EL509" i="1"/>
  <c r="AJ509" i="1"/>
  <c r="DO362" i="1"/>
  <c r="P490" i="1"/>
  <c r="CL541" i="1"/>
  <c r="AB507" i="1"/>
  <c r="AB506" i="1"/>
  <c r="DY509" i="1"/>
  <c r="EG509" i="1"/>
  <c r="V509" i="1"/>
  <c r="AI502" i="1"/>
  <c r="AB505" i="1"/>
  <c r="EG546" i="1"/>
  <c r="ET509" i="1"/>
  <c r="P528" i="1"/>
  <c r="EM502" i="1"/>
  <c r="CJ509" i="1"/>
  <c r="P475" i="1"/>
  <c r="EH362" i="1"/>
  <c r="BA362" i="1"/>
  <c r="F486" i="1"/>
  <c r="AO509" i="1"/>
  <c r="P484" i="1"/>
  <c r="P468" i="1"/>
  <c r="EM466" i="1"/>
  <c r="P489" i="1"/>
  <c r="DN362" i="1"/>
  <c r="AP466" i="1"/>
  <c r="R434" i="1"/>
  <c r="F450" i="1"/>
  <c r="DH434" i="1"/>
  <c r="AQ434" i="1"/>
  <c r="P423" i="1"/>
  <c r="F411" i="1"/>
  <c r="O400" i="1"/>
  <c r="P394" i="1"/>
  <c r="EM366" i="1"/>
  <c r="DH366" i="1"/>
  <c r="P441" i="1"/>
  <c r="P410" i="1"/>
  <c r="EV466" i="1"/>
  <c r="EN466" i="1"/>
  <c r="DQ466" i="1"/>
  <c r="DI466" i="1"/>
  <c r="AY466" i="1"/>
  <c r="T466" i="1"/>
  <c r="EP362" i="1"/>
  <c r="AX362" i="1"/>
  <c r="DM226" i="1"/>
  <c r="P352" i="1"/>
  <c r="F483" i="1"/>
  <c r="P483" i="1"/>
  <c r="EK362" i="1"/>
  <c r="DK362" i="1"/>
  <c r="P481" i="1"/>
  <c r="DQ434" i="1"/>
  <c r="F415" i="1"/>
  <c r="W400" i="1"/>
  <c r="ET366" i="1"/>
  <c r="P381" i="1"/>
  <c r="F374" i="1"/>
  <c r="AW366" i="1"/>
  <c r="F372" i="1"/>
  <c r="AO366" i="1"/>
  <c r="R366" i="1"/>
  <c r="F382" i="1"/>
  <c r="EV509" i="1"/>
  <c r="BB509" i="1"/>
  <c r="BY502" i="1"/>
  <c r="F493" i="1"/>
  <c r="F488" i="1"/>
  <c r="P482" i="1"/>
  <c r="ET466" i="1"/>
  <c r="AW466" i="1"/>
  <c r="F454" i="1"/>
  <c r="AT434" i="1"/>
  <c r="AY434" i="1"/>
  <c r="W434" i="1"/>
  <c r="ET400" i="1"/>
  <c r="P415" i="1"/>
  <c r="F408" i="1"/>
  <c r="AW400" i="1"/>
  <c r="F406" i="1"/>
  <c r="AO400" i="1"/>
  <c r="R400" i="1"/>
  <c r="F416" i="1"/>
  <c r="EU400" i="1"/>
  <c r="P392" i="1"/>
  <c r="P386" i="1"/>
  <c r="P492" i="1"/>
  <c r="F477" i="1"/>
  <c r="DH466" i="1"/>
  <c r="V466" i="1"/>
  <c r="P461" i="1"/>
  <c r="F457" i="1"/>
  <c r="EP434" i="1"/>
  <c r="P443" i="1"/>
  <c r="BA434" i="1"/>
  <c r="F456" i="1"/>
  <c r="AW434" i="1"/>
  <c r="EI400" i="1"/>
  <c r="S366" i="1"/>
  <c r="AZ226" i="1"/>
  <c r="F341" i="1"/>
  <c r="F481" i="1"/>
  <c r="F391" i="1"/>
  <c r="F385" i="1"/>
  <c r="EQ466" i="1"/>
  <c r="EI466" i="1"/>
  <c r="DL466" i="1"/>
  <c r="P389" i="1"/>
  <c r="BB466" i="1"/>
  <c r="BB366" i="1"/>
  <c r="F386" i="1"/>
  <c r="AT466" i="1"/>
  <c r="AT366" i="1"/>
  <c r="W466" i="1"/>
  <c r="F392" i="1"/>
  <c r="F370" i="1"/>
  <c r="O466" i="1"/>
  <c r="O366" i="1"/>
  <c r="EQ366" i="1"/>
  <c r="DJ226" i="1"/>
  <c r="P344" i="1"/>
  <c r="F420" i="1"/>
  <c r="AT400" i="1"/>
  <c r="EP366" i="1"/>
  <c r="P375" i="1"/>
  <c r="EH366" i="1"/>
  <c r="P377" i="1"/>
  <c r="BA366" i="1"/>
  <c r="F388" i="1"/>
  <c r="DL366" i="1"/>
  <c r="EG226" i="1"/>
  <c r="P334" i="1"/>
  <c r="R466" i="1"/>
  <c r="P454" i="1"/>
  <c r="P448" i="1"/>
  <c r="EP400" i="1"/>
  <c r="P409" i="1"/>
  <c r="EH400" i="1"/>
  <c r="P411" i="1"/>
  <c r="BA400" i="1"/>
  <c r="F422" i="1"/>
  <c r="F377" i="1"/>
  <c r="DK366" i="1"/>
  <c r="EO226" i="1"/>
  <c r="P336" i="1"/>
  <c r="DQ400" i="1"/>
  <c r="DI400" i="1"/>
  <c r="DQ366" i="1"/>
  <c r="F355" i="1"/>
  <c r="F347" i="1"/>
  <c r="F335" i="1"/>
  <c r="P317" i="1"/>
  <c r="P313" i="1"/>
  <c r="F305" i="1"/>
  <c r="EM298" i="1"/>
  <c r="AZ298" i="1"/>
  <c r="P294" i="1"/>
  <c r="P275" i="1"/>
  <c r="EH264" i="1"/>
  <c r="P264" i="1"/>
  <c r="P254" i="1"/>
  <c r="P243" i="1"/>
  <c r="DG230" i="1"/>
  <c r="P234" i="1"/>
  <c r="AW230" i="1"/>
  <c r="F238" i="1"/>
  <c r="R230" i="1"/>
  <c r="F246" i="1"/>
  <c r="EJ22" i="1"/>
  <c r="P222" i="1"/>
  <c r="DM22" i="1"/>
  <c r="P216" i="1"/>
  <c r="P304" i="1"/>
  <c r="AV230" i="1"/>
  <c r="F237" i="1"/>
  <c r="F259" i="1"/>
  <c r="Y230" i="1"/>
  <c r="DN230" i="1"/>
  <c r="BB22" i="1"/>
  <c r="F207" i="1"/>
  <c r="F358" i="1"/>
  <c r="DK298" i="1"/>
  <c r="P277" i="1"/>
  <c r="BC264" i="1"/>
  <c r="X264" i="1"/>
  <c r="F251" i="1"/>
  <c r="AU230" i="1"/>
  <c r="X230" i="1"/>
  <c r="F258" i="1"/>
  <c r="F235" i="1"/>
  <c r="P230" i="1"/>
  <c r="ES230" i="1"/>
  <c r="DM230" i="1"/>
  <c r="EQ22" i="1"/>
  <c r="P202" i="1"/>
  <c r="F410" i="1"/>
  <c r="P353" i="1"/>
  <c r="P349" i="1"/>
  <c r="P345" i="1"/>
  <c r="P337" i="1"/>
  <c r="P333" i="1"/>
  <c r="ER330" i="1"/>
  <c r="EJ330" i="1"/>
  <c r="BC330" i="1"/>
  <c r="AU330" i="1"/>
  <c r="X330" i="1"/>
  <c r="P330" i="1"/>
  <c r="F328" i="1"/>
  <c r="F320" i="1"/>
  <c r="F312" i="1"/>
  <c r="P303" i="1"/>
  <c r="F273" i="1"/>
  <c r="AX264" i="1"/>
  <c r="EK264" i="1"/>
  <c r="F236" i="1"/>
  <c r="P429" i="1"/>
  <c r="F357" i="1"/>
  <c r="F353" i="1"/>
  <c r="F345" i="1"/>
  <c r="F337" i="1"/>
  <c r="P323" i="1"/>
  <c r="U298" i="1"/>
  <c r="AW264" i="1"/>
  <c r="F272" i="1"/>
  <c r="R264" i="1"/>
  <c r="F280" i="1"/>
  <c r="V264" i="1"/>
  <c r="F257" i="1"/>
  <c r="DL22" i="1"/>
  <c r="P215" i="1"/>
  <c r="P306" i="1"/>
  <c r="EH298" i="1"/>
  <c r="F293" i="1"/>
  <c r="Y264" i="1"/>
  <c r="P212" i="1"/>
  <c r="EL22" i="1"/>
  <c r="DO22" i="1"/>
  <c r="P218" i="1"/>
  <c r="DG22" i="1"/>
  <c r="P196" i="1"/>
  <c r="AQ466" i="1"/>
  <c r="P351" i="1"/>
  <c r="P347" i="1"/>
  <c r="P343" i="1"/>
  <c r="P339" i="1"/>
  <c r="F314" i="1"/>
  <c r="AU264" i="1"/>
  <c r="S264" i="1"/>
  <c r="P260" i="1"/>
  <c r="F244" i="1"/>
  <c r="EK230" i="1"/>
  <c r="EI22" i="1"/>
  <c r="P204" i="1"/>
  <c r="S230" i="1"/>
  <c r="F212" i="1"/>
  <c r="F196" i="1"/>
  <c r="P190" i="1"/>
  <c r="P186" i="1"/>
  <c r="P182" i="1"/>
  <c r="P166" i="1"/>
  <c r="EL162" i="1"/>
  <c r="O162" i="1"/>
  <c r="F157" i="1"/>
  <c r="EL128" i="1"/>
  <c r="O128" i="1"/>
  <c r="F123" i="1"/>
  <c r="EL94" i="1"/>
  <c r="F86" i="1"/>
  <c r="AW60" i="1"/>
  <c r="F68" i="1"/>
  <c r="R60" i="1"/>
  <c r="F76" i="1"/>
  <c r="ET60" i="1"/>
  <c r="AT60" i="1"/>
  <c r="O60" i="1"/>
  <c r="F32" i="1"/>
  <c r="EI26" i="1"/>
  <c r="P38" i="1"/>
  <c r="O26" i="1"/>
  <c r="DG34" i="3"/>
  <c r="DF34" i="3"/>
  <c r="DH34" i="3"/>
  <c r="DI34" i="3"/>
  <c r="EH230" i="1"/>
  <c r="AX230" i="1"/>
  <c r="P211" i="1"/>
  <c r="P207" i="1"/>
  <c r="P203" i="1"/>
  <c r="F190" i="1"/>
  <c r="F182" i="1"/>
  <c r="F178" i="1"/>
  <c r="F170" i="1"/>
  <c r="EK162" i="1"/>
  <c r="AU162" i="1"/>
  <c r="P150" i="1"/>
  <c r="F133" i="1"/>
  <c r="EK128" i="1"/>
  <c r="AU128" i="1"/>
  <c r="P116" i="1"/>
  <c r="F99" i="1"/>
  <c r="EK94" i="1"/>
  <c r="BD60" i="1"/>
  <c r="F87" i="1"/>
  <c r="AV60" i="1"/>
  <c r="F67" i="1"/>
  <c r="DL60" i="1"/>
  <c r="F55" i="1"/>
  <c r="EL26" i="1"/>
  <c r="ES22" i="1"/>
  <c r="CV62" i="3"/>
  <c r="CX62" i="3"/>
  <c r="CV37" i="3"/>
  <c r="CX37" i="3"/>
  <c r="CV30" i="3"/>
  <c r="CX30" i="3"/>
  <c r="DF20" i="3"/>
  <c r="P754" i="1" s="1"/>
  <c r="DG20" i="3"/>
  <c r="Q754" i="1" s="1"/>
  <c r="DI20" i="3"/>
  <c r="DH20" i="3"/>
  <c r="R754" i="1" s="1"/>
  <c r="CV17" i="3"/>
  <c r="U753" i="1" s="1"/>
  <c r="CX17" i="3"/>
  <c r="P287" i="1"/>
  <c r="P253" i="1"/>
  <c r="F219" i="1"/>
  <c r="F215" i="1"/>
  <c r="F211" i="1"/>
  <c r="F199" i="1"/>
  <c r="EU194" i="1"/>
  <c r="EM194" i="1"/>
  <c r="DP194" i="1"/>
  <c r="DH194" i="1"/>
  <c r="AX194" i="1"/>
  <c r="AP194" i="1"/>
  <c r="S194" i="1"/>
  <c r="P177" i="1"/>
  <c r="P173" i="1"/>
  <c r="EJ162" i="1"/>
  <c r="DO162" i="1"/>
  <c r="EJ128" i="1"/>
  <c r="DO128" i="1"/>
  <c r="AT128" i="1"/>
  <c r="DO94" i="1"/>
  <c r="AU94" i="1"/>
  <c r="X60" i="1"/>
  <c r="F88" i="1"/>
  <c r="DG60" i="1"/>
  <c r="BB60" i="1"/>
  <c r="P48" i="1"/>
  <c r="F31" i="1"/>
  <c r="EK26" i="1"/>
  <c r="AW194" i="1"/>
  <c r="AO194" i="1"/>
  <c r="R194" i="1"/>
  <c r="F189" i="1"/>
  <c r="F169" i="1"/>
  <c r="F142" i="1"/>
  <c r="F108" i="1"/>
  <c r="EI60" i="1"/>
  <c r="P72" i="1"/>
  <c r="DO26" i="1"/>
  <c r="CX47" i="3"/>
  <c r="CV47" i="3"/>
  <c r="DF7" i="3"/>
  <c r="DH7" i="3"/>
  <c r="DG7" i="3"/>
  <c r="DI7" i="3"/>
  <c r="F218" i="1"/>
  <c r="P192" i="1"/>
  <c r="P184" i="1"/>
  <c r="DM162" i="1"/>
  <c r="P141" i="1"/>
  <c r="AW128" i="1"/>
  <c r="F136" i="1"/>
  <c r="R128" i="1"/>
  <c r="F144" i="1"/>
  <c r="ET128" i="1"/>
  <c r="DM128" i="1"/>
  <c r="P107" i="1"/>
  <c r="AW94" i="1"/>
  <c r="F102" i="1"/>
  <c r="R94" i="1"/>
  <c r="F110" i="1"/>
  <c r="ET94" i="1"/>
  <c r="DM94" i="1"/>
  <c r="P70" i="1"/>
  <c r="F40" i="1"/>
  <c r="CX55" i="3"/>
  <c r="CV55" i="3"/>
  <c r="U771" i="1" s="1"/>
  <c r="CV45" i="3"/>
  <c r="CX45" i="3"/>
  <c r="DF33" i="3"/>
  <c r="DG33" i="3"/>
  <c r="Q761" i="1" s="1"/>
  <c r="DH33" i="3"/>
  <c r="R761" i="1" s="1"/>
  <c r="ER194" i="1"/>
  <c r="BC194" i="1"/>
  <c r="AU194" i="1"/>
  <c r="X194" i="1"/>
  <c r="P194" i="1"/>
  <c r="F180" i="1"/>
  <c r="BD128" i="1"/>
  <c r="F155" i="1"/>
  <c r="AV128" i="1"/>
  <c r="F135" i="1"/>
  <c r="BD94" i="1"/>
  <c r="F121" i="1"/>
  <c r="AV94" i="1"/>
  <c r="F101" i="1"/>
  <c r="AW26" i="1"/>
  <c r="F34" i="1"/>
  <c r="R26" i="1"/>
  <c r="F42" i="1"/>
  <c r="ET26" i="1"/>
  <c r="DJ22" i="1"/>
  <c r="DI2" i="3"/>
  <c r="DJ2" i="3" s="1"/>
  <c r="DF2" i="3"/>
  <c r="DG2" i="3"/>
  <c r="DH2" i="3"/>
  <c r="X128" i="1"/>
  <c r="F156" i="1"/>
  <c r="X94" i="1"/>
  <c r="F122" i="1"/>
  <c r="BD26" i="1"/>
  <c r="F53" i="1"/>
  <c r="AV26" i="1"/>
  <c r="F33" i="1"/>
  <c r="CV49" i="3"/>
  <c r="CX49" i="3"/>
  <c r="P200" i="1"/>
  <c r="F191" i="1"/>
  <c r="F179" i="1"/>
  <c r="F171" i="1"/>
  <c r="F167" i="1"/>
  <c r="F134" i="1"/>
  <c r="EI128" i="1"/>
  <c r="P140" i="1"/>
  <c r="F100" i="1"/>
  <c r="EI94" i="1"/>
  <c r="P106" i="1"/>
  <c r="X26" i="1"/>
  <c r="F54" i="1"/>
  <c r="DG26" i="1"/>
  <c r="BB26" i="1"/>
  <c r="CV61" i="3"/>
  <c r="U843" i="1" s="1"/>
  <c r="AH846" i="1" s="1"/>
  <c r="CX61" i="3"/>
  <c r="DF36" i="3"/>
  <c r="P762" i="1" s="1"/>
  <c r="DG36" i="3"/>
  <c r="Q762" i="1" s="1"/>
  <c r="DI36" i="3"/>
  <c r="DH31" i="3"/>
  <c r="R760" i="1" s="1"/>
  <c r="DI31" i="3"/>
  <c r="CV14" i="3"/>
  <c r="CX14" i="3"/>
  <c r="DG64" i="3"/>
  <c r="Q844" i="1" s="1"/>
  <c r="DF60" i="3"/>
  <c r="P842" i="1" s="1"/>
  <c r="DG60" i="3"/>
  <c r="Q842" i="1" s="1"/>
  <c r="DI60" i="3"/>
  <c r="DH57" i="3"/>
  <c r="R841" i="1" s="1"/>
  <c r="CP841" i="1" s="1"/>
  <c r="O841" i="1" s="1"/>
  <c r="DI50" i="3"/>
  <c r="CV46" i="3"/>
  <c r="CX46" i="3"/>
  <c r="DF31" i="3"/>
  <c r="P760" i="1" s="1"/>
  <c r="CV13" i="3"/>
  <c r="U751" i="1" s="1"/>
  <c r="CX13" i="3"/>
  <c r="CX3" i="3"/>
  <c r="DF12" i="3"/>
  <c r="P750" i="1" s="1"/>
  <c r="DG12" i="3"/>
  <c r="Q750" i="1" s="1"/>
  <c r="DI12" i="3"/>
  <c r="CV63" i="3"/>
  <c r="U844" i="1" s="1"/>
  <c r="DH60" i="3"/>
  <c r="R842" i="1" s="1"/>
  <c r="DF50" i="3"/>
  <c r="DF48" i="3"/>
  <c r="DF44" i="3"/>
  <c r="P766" i="1" s="1"/>
  <c r="DG44" i="3"/>
  <c r="Q766" i="1" s="1"/>
  <c r="DI44" i="3"/>
  <c r="DH41" i="3"/>
  <c r="R765" i="1" s="1"/>
  <c r="CV29" i="3"/>
  <c r="U759" i="1" s="1"/>
  <c r="CX29" i="3"/>
  <c r="DH25" i="3"/>
  <c r="R757" i="1" s="1"/>
  <c r="CZ757" i="1" s="1"/>
  <c r="Y757" i="1" s="1"/>
  <c r="DH23" i="3"/>
  <c r="R756" i="1" s="1"/>
  <c r="DI23" i="3"/>
  <c r="DH18" i="3"/>
  <c r="DF16" i="3"/>
  <c r="P752" i="1" s="1"/>
  <c r="DF6" i="3"/>
  <c r="EH128" i="1"/>
  <c r="EH94" i="1"/>
  <c r="EH60" i="1"/>
  <c r="EH26" i="1"/>
  <c r="CV54" i="3"/>
  <c r="CX54" i="3"/>
  <c r="DG41" i="3"/>
  <c r="Q765" i="1" s="1"/>
  <c r="DH39" i="3"/>
  <c r="R764" i="1" s="1"/>
  <c r="DI39" i="3"/>
  <c r="DF28" i="3"/>
  <c r="P758" i="1" s="1"/>
  <c r="DG28" i="3"/>
  <c r="Q758" i="1" s="1"/>
  <c r="DI28" i="3"/>
  <c r="DG25" i="3"/>
  <c r="Q757" i="1" s="1"/>
  <c r="DF18" i="3"/>
  <c r="DH12" i="3"/>
  <c r="R750" i="1" s="1"/>
  <c r="DH5" i="3"/>
  <c r="DI5" i="3"/>
  <c r="DH63" i="3"/>
  <c r="R844" i="1" s="1"/>
  <c r="DI63" i="3"/>
  <c r="CV53" i="3"/>
  <c r="CX53" i="3"/>
  <c r="CV22" i="3"/>
  <c r="CX22" i="3"/>
  <c r="DF4" i="3"/>
  <c r="DG4" i="3"/>
  <c r="DJ4" i="3" s="1"/>
  <c r="DI4" i="3"/>
  <c r="DF63" i="3"/>
  <c r="P844" i="1" s="1"/>
  <c r="DF52" i="3"/>
  <c r="DG52" i="3"/>
  <c r="Q769" i="1" s="1"/>
  <c r="DI52" i="3"/>
  <c r="DJ52" i="3" s="1"/>
  <c r="DI42" i="3"/>
  <c r="CV38" i="3"/>
  <c r="CX38" i="3"/>
  <c r="CV31" i="3"/>
  <c r="U760" i="1" s="1"/>
  <c r="DH28" i="3"/>
  <c r="R758" i="1" s="1"/>
  <c r="CV21" i="3"/>
  <c r="CX21" i="3"/>
  <c r="DH15" i="3"/>
  <c r="R752" i="1" s="1"/>
  <c r="DI15" i="3"/>
  <c r="DH9" i="3"/>
  <c r="DJ9" i="3" s="1"/>
  <c r="DI9" i="3"/>
  <c r="DG5" i="3"/>
  <c r="CV1" i="3"/>
  <c r="U504" i="1" s="1"/>
  <c r="AH509" i="1" s="1"/>
  <c r="CX1" i="3"/>
  <c r="CX8" i="3"/>
  <c r="BA89" i="8" l="1"/>
  <c r="L88" i="8" s="1"/>
  <c r="BA77" i="12"/>
  <c r="M76" i="12" s="1"/>
  <c r="G146" i="8"/>
  <c r="H134" i="12"/>
  <c r="G91" i="8"/>
  <c r="H79" i="12"/>
  <c r="DZ846" i="1"/>
  <c r="G64" i="9"/>
  <c r="H52" i="13"/>
  <c r="EL773" i="1"/>
  <c r="F869" i="1"/>
  <c r="DZ502" i="1"/>
  <c r="DM509" i="1"/>
  <c r="G102" i="9"/>
  <c r="H90" i="13"/>
  <c r="AT846" i="1"/>
  <c r="H52" i="12"/>
  <c r="G64" i="8"/>
  <c r="G55" i="8"/>
  <c r="H43" i="12"/>
  <c r="V876" i="1"/>
  <c r="V835" i="1" s="1"/>
  <c r="G80" i="14"/>
  <c r="G81" i="14"/>
  <c r="H81" i="14" s="1"/>
  <c r="E100" i="14"/>
  <c r="E102" i="14" s="1"/>
  <c r="E103" i="14" s="1"/>
  <c r="M206" i="11"/>
  <c r="M204" i="11" s="1"/>
  <c r="M201" i="11" s="1"/>
  <c r="M135" i="11"/>
  <c r="M133" i="11" s="1"/>
  <c r="M130" i="11" s="1"/>
  <c r="M63" i="11"/>
  <c r="M61" i="11" s="1"/>
  <c r="M58" i="11" s="1"/>
  <c r="M250" i="12"/>
  <c r="L142" i="7"/>
  <c r="L73" i="9"/>
  <c r="L73" i="7"/>
  <c r="L70" i="7"/>
  <c r="L216" i="7"/>
  <c r="L213" i="7" s="1"/>
  <c r="F791" i="1"/>
  <c r="AU502" i="1"/>
  <c r="AU576" i="1"/>
  <c r="AU498" i="1" s="1"/>
  <c r="AX773" i="1"/>
  <c r="AX748" i="1" s="1"/>
  <c r="AX876" i="1"/>
  <c r="F883" i="1" s="1"/>
  <c r="CP757" i="1"/>
  <c r="O757" i="1" s="1"/>
  <c r="DV846" i="1"/>
  <c r="AI748" i="1"/>
  <c r="V773" i="1"/>
  <c r="EK748" i="1"/>
  <c r="EK803" i="1"/>
  <c r="AT803" i="1"/>
  <c r="F821" i="1" s="1"/>
  <c r="F17" i="2" s="1"/>
  <c r="AX22" i="1"/>
  <c r="F201" i="1"/>
  <c r="BC226" i="1"/>
  <c r="F346" i="1"/>
  <c r="W608" i="1"/>
  <c r="F668" i="1"/>
  <c r="DJ12" i="3"/>
  <c r="S750" i="1"/>
  <c r="CP750" i="1" s="1"/>
  <c r="O750" i="1" s="1"/>
  <c r="DF49" i="3"/>
  <c r="DH49" i="3"/>
  <c r="DI49" i="3"/>
  <c r="DJ49" i="3" s="1"/>
  <c r="DG49" i="3"/>
  <c r="BC22" i="1"/>
  <c r="F210" i="1"/>
  <c r="DH55" i="3"/>
  <c r="R771" i="1" s="1"/>
  <c r="DI55" i="3"/>
  <c r="DF55" i="3"/>
  <c r="P771" i="1" s="1"/>
  <c r="DG55" i="3"/>
  <c r="Q771" i="1" s="1"/>
  <c r="DH22" i="1"/>
  <c r="P197" i="1"/>
  <c r="DG30" i="3"/>
  <c r="DH30" i="3"/>
  <c r="DI30" i="3"/>
  <c r="DJ30" i="3" s="1"/>
  <c r="DF30" i="3"/>
  <c r="DJ34" i="3"/>
  <c r="S761" i="1"/>
  <c r="EJ226" i="1"/>
  <c r="P358" i="1"/>
  <c r="P487" i="1"/>
  <c r="DL362" i="1"/>
  <c r="T362" i="1"/>
  <c r="F487" i="1"/>
  <c r="AO502" i="1"/>
  <c r="F513" i="1"/>
  <c r="AO576" i="1"/>
  <c r="P522" i="1"/>
  <c r="ET502" i="1"/>
  <c r="ET576" i="1"/>
  <c r="P563" i="1"/>
  <c r="EK541" i="1"/>
  <c r="CI502" i="1"/>
  <c r="AZ509" i="1"/>
  <c r="DJ541" i="1"/>
  <c r="P560" i="1"/>
  <c r="AO541" i="1"/>
  <c r="F550" i="1"/>
  <c r="BA541" i="1"/>
  <c r="F566" i="1"/>
  <c r="P647" i="1"/>
  <c r="DH608" i="1"/>
  <c r="EB502" i="1"/>
  <c r="DO509" i="1"/>
  <c r="P668" i="1"/>
  <c r="DO608" i="1"/>
  <c r="O676" i="1"/>
  <c r="F714" i="1"/>
  <c r="F560" i="1"/>
  <c r="R541" i="1"/>
  <c r="EH748" i="1"/>
  <c r="P782" i="1"/>
  <c r="EH803" i="1"/>
  <c r="AT876" i="1"/>
  <c r="AT839" i="1"/>
  <c r="F864" i="1"/>
  <c r="FR748" i="1"/>
  <c r="EI773" i="1"/>
  <c r="FY773" i="1"/>
  <c r="AS876" i="1"/>
  <c r="AS839" i="1"/>
  <c r="F863" i="1"/>
  <c r="AP835" i="1"/>
  <c r="F885" i="1"/>
  <c r="G18" i="2" s="1"/>
  <c r="DY839" i="1"/>
  <c r="DL846" i="1"/>
  <c r="W876" i="1"/>
  <c r="F870" i="1"/>
  <c r="W839" i="1"/>
  <c r="DZ839" i="1"/>
  <c r="DM846" i="1"/>
  <c r="AU22" i="1"/>
  <c r="F213" i="1"/>
  <c r="DJ15" i="3"/>
  <c r="S752" i="1"/>
  <c r="CP752" i="1" s="1"/>
  <c r="O752" i="1" s="1"/>
  <c r="DJ42" i="3"/>
  <c r="S765" i="1"/>
  <c r="DG22" i="3"/>
  <c r="DH22" i="3"/>
  <c r="DI22" i="3"/>
  <c r="DJ22" i="3" s="1"/>
  <c r="DF22" i="3"/>
  <c r="DJ44" i="3"/>
  <c r="S766" i="1"/>
  <c r="CP766" i="1" s="1"/>
  <c r="O766" i="1" s="1"/>
  <c r="DJ50" i="3"/>
  <c r="S769" i="1"/>
  <c r="DJ31" i="3"/>
  <c r="S760" i="1"/>
  <c r="CP760" i="1" s="1"/>
  <c r="O760" i="1" s="1"/>
  <c r="P205" i="1"/>
  <c r="ER22" i="1"/>
  <c r="U768" i="1"/>
  <c r="DP22" i="1"/>
  <c r="P220" i="1"/>
  <c r="ER226" i="1"/>
  <c r="P341" i="1"/>
  <c r="W362" i="1"/>
  <c r="F490" i="1"/>
  <c r="EI362" i="1"/>
  <c r="P476" i="1"/>
  <c r="V362" i="1"/>
  <c r="F489" i="1"/>
  <c r="AY362" i="1"/>
  <c r="F474" i="1"/>
  <c r="F662" i="1"/>
  <c r="AT608" i="1"/>
  <c r="T541" i="1"/>
  <c r="F567" i="1"/>
  <c r="P659" i="1"/>
  <c r="DK608" i="1"/>
  <c r="T502" i="1"/>
  <c r="F530" i="1"/>
  <c r="T576" i="1"/>
  <c r="W541" i="1"/>
  <c r="F570" i="1"/>
  <c r="EM498" i="1"/>
  <c r="P595" i="1"/>
  <c r="C44" i="7" s="1"/>
  <c r="EL541" i="1"/>
  <c r="P564" i="1"/>
  <c r="W676" i="1"/>
  <c r="F736" i="1"/>
  <c r="AQ748" i="1"/>
  <c r="F783" i="1"/>
  <c r="AQ803" i="1"/>
  <c r="BB876" i="1"/>
  <c r="BB839" i="1"/>
  <c r="F859" i="1"/>
  <c r="P887" i="1"/>
  <c r="ER835" i="1"/>
  <c r="P899" i="1"/>
  <c r="DN835" i="1"/>
  <c r="F886" i="1"/>
  <c r="AQ835" i="1"/>
  <c r="DG38" i="3"/>
  <c r="DH38" i="3"/>
  <c r="DI38" i="3"/>
  <c r="DJ38" i="3" s="1"/>
  <c r="DF38" i="3"/>
  <c r="F522" i="1"/>
  <c r="BB502" i="1"/>
  <c r="BB576" i="1"/>
  <c r="F475" i="1"/>
  <c r="AP362" i="1"/>
  <c r="EG541" i="1"/>
  <c r="P550" i="1"/>
  <c r="F564" i="1"/>
  <c r="AT541" i="1"/>
  <c r="AS608" i="1"/>
  <c r="F661" i="1"/>
  <c r="AX509" i="1"/>
  <c r="CG502" i="1"/>
  <c r="DH676" i="1"/>
  <c r="P715" i="1"/>
  <c r="F534" i="1"/>
  <c r="BD502" i="1"/>
  <c r="BD576" i="1"/>
  <c r="P663" i="1"/>
  <c r="EM608" i="1"/>
  <c r="BY541" i="1"/>
  <c r="AP546" i="1"/>
  <c r="CI546" i="1"/>
  <c r="AT676" i="1"/>
  <c r="F730" i="1"/>
  <c r="CY757" i="1"/>
  <c r="X757" i="1" s="1"/>
  <c r="DO541" i="1"/>
  <c r="P570" i="1"/>
  <c r="BB748" i="1"/>
  <c r="BB803" i="1"/>
  <c r="F786" i="1"/>
  <c r="AZ846" i="1"/>
  <c r="CI839" i="1"/>
  <c r="EV839" i="1"/>
  <c r="EV876" i="1"/>
  <c r="P871" i="1"/>
  <c r="ET748" i="1"/>
  <c r="P786" i="1"/>
  <c r="ET803" i="1"/>
  <c r="BD835" i="1"/>
  <c r="F901" i="1"/>
  <c r="DJ39" i="3"/>
  <c r="S764" i="1"/>
  <c r="DG46" i="3"/>
  <c r="DH46" i="3"/>
  <c r="DI46" i="3"/>
  <c r="DJ46" i="3" s="1"/>
  <c r="DF46" i="3"/>
  <c r="DH47" i="3"/>
  <c r="R768" i="1" s="1"/>
  <c r="DI47" i="3"/>
  <c r="DG47" i="3"/>
  <c r="Q768" i="1" s="1"/>
  <c r="DF47" i="3"/>
  <c r="P768" i="1" s="1"/>
  <c r="EM22" i="1"/>
  <c r="P213" i="1"/>
  <c r="EQ362" i="1"/>
  <c r="P474" i="1"/>
  <c r="P469" i="1"/>
  <c r="DH362" i="1"/>
  <c r="DI362" i="1"/>
  <c r="P478" i="1"/>
  <c r="DJ23" i="3"/>
  <c r="S756" i="1"/>
  <c r="DG3" i="3"/>
  <c r="DF3" i="3"/>
  <c r="DH3" i="3"/>
  <c r="DI3" i="3"/>
  <c r="DJ60" i="3"/>
  <c r="S842" i="1"/>
  <c r="CP842" i="1" s="1"/>
  <c r="O842" i="1" s="1"/>
  <c r="DJ36" i="3"/>
  <c r="S762" i="1"/>
  <c r="AO22" i="1"/>
  <c r="F198" i="1"/>
  <c r="AO906" i="1"/>
  <c r="EU22" i="1"/>
  <c r="P210" i="1"/>
  <c r="U763" i="1"/>
  <c r="AT362" i="1"/>
  <c r="F484" i="1"/>
  <c r="P534" i="1"/>
  <c r="EV502" i="1"/>
  <c r="EV576" i="1"/>
  <c r="DQ362" i="1"/>
  <c r="P493" i="1"/>
  <c r="BB541" i="1"/>
  <c r="F559" i="1"/>
  <c r="FZ541" i="1"/>
  <c r="EQ546" i="1"/>
  <c r="EH541" i="1"/>
  <c r="P555" i="1"/>
  <c r="DP676" i="1"/>
  <c r="P738" i="1"/>
  <c r="Q541" i="1"/>
  <c r="F558" i="1"/>
  <c r="ES541" i="1"/>
  <c r="P566" i="1"/>
  <c r="AC541" i="1"/>
  <c r="CE546" i="1"/>
  <c r="CH546" i="1"/>
  <c r="P546" i="1"/>
  <c r="CF546" i="1"/>
  <c r="BB676" i="1"/>
  <c r="F725" i="1"/>
  <c r="DL541" i="1"/>
  <c r="P567" i="1"/>
  <c r="CJ748" i="1"/>
  <c r="BA773" i="1"/>
  <c r="EG748" i="1"/>
  <c r="EG803" i="1"/>
  <c r="P777" i="1"/>
  <c r="P864" i="1"/>
  <c r="EL839" i="1"/>
  <c r="EL876" i="1"/>
  <c r="DX541" i="1"/>
  <c r="DK546" i="1"/>
  <c r="W748" i="1"/>
  <c r="W803" i="1"/>
  <c r="F797" i="1"/>
  <c r="AH839" i="1"/>
  <c r="U846" i="1"/>
  <c r="DG54" i="3"/>
  <c r="DH54" i="3"/>
  <c r="DI54" i="3"/>
  <c r="DJ54" i="3" s="1"/>
  <c r="DF54" i="3"/>
  <c r="CY841" i="1"/>
  <c r="X841" i="1" s="1"/>
  <c r="CZ841" i="1"/>
  <c r="Y841" i="1" s="1"/>
  <c r="DF37" i="3"/>
  <c r="P763" i="1" s="1"/>
  <c r="DG37" i="3"/>
  <c r="Q763" i="1" s="1"/>
  <c r="DH37" i="3"/>
  <c r="R763" i="1" s="1"/>
  <c r="DI37" i="3"/>
  <c r="P532" i="1"/>
  <c r="DN502" i="1"/>
  <c r="DN576" i="1"/>
  <c r="DF21" i="3"/>
  <c r="P755" i="1" s="1"/>
  <c r="DG21" i="3"/>
  <c r="Q755" i="1" s="1"/>
  <c r="DH21" i="3"/>
  <c r="R755" i="1" s="1"/>
  <c r="DI21" i="3"/>
  <c r="DF53" i="3"/>
  <c r="P770" i="1" s="1"/>
  <c r="DG53" i="3"/>
  <c r="DH53" i="3"/>
  <c r="R770" i="1" s="1"/>
  <c r="DI53" i="3"/>
  <c r="DF1" i="3"/>
  <c r="P504" i="1" s="1"/>
  <c r="DG1" i="3"/>
  <c r="Q504" i="1" s="1"/>
  <c r="AD509" i="1" s="1"/>
  <c r="DH1" i="3"/>
  <c r="R504" i="1" s="1"/>
  <c r="AE509" i="1" s="1"/>
  <c r="DI1" i="3"/>
  <c r="U755" i="1"/>
  <c r="U770" i="1"/>
  <c r="DJ28" i="3"/>
  <c r="S758" i="1"/>
  <c r="DF13" i="3"/>
  <c r="DG13" i="3"/>
  <c r="DH13" i="3"/>
  <c r="DI13" i="3"/>
  <c r="DI846" i="1"/>
  <c r="DV839" i="1"/>
  <c r="P761" i="1"/>
  <c r="AW22" i="1"/>
  <c r="F200" i="1"/>
  <c r="DG62" i="3"/>
  <c r="DH62" i="3"/>
  <c r="DI62" i="3"/>
  <c r="DJ62" i="3" s="1"/>
  <c r="DF62" i="3"/>
  <c r="P226" i="1"/>
  <c r="F333" i="1"/>
  <c r="AW362" i="1"/>
  <c r="F472" i="1"/>
  <c r="P471" i="1"/>
  <c r="EN362" i="1"/>
  <c r="EV541" i="1"/>
  <c r="P571" i="1"/>
  <c r="O608" i="1"/>
  <c r="F646" i="1"/>
  <c r="F657" i="1"/>
  <c r="BB608" i="1"/>
  <c r="GA541" i="1"/>
  <c r="ER546" i="1"/>
  <c r="AW608" i="1"/>
  <c r="F650" i="1"/>
  <c r="P731" i="1"/>
  <c r="EM676" i="1"/>
  <c r="AS541" i="1"/>
  <c r="F563" i="1"/>
  <c r="X541" i="1"/>
  <c r="F572" i="1"/>
  <c r="F653" i="1"/>
  <c r="AP608" i="1"/>
  <c r="GM543" i="1"/>
  <c r="CA546" i="1" s="1"/>
  <c r="AB546" i="1"/>
  <c r="DL676" i="1"/>
  <c r="P733" i="1"/>
  <c r="AX803" i="1"/>
  <c r="F780" i="1"/>
  <c r="GA773" i="1"/>
  <c r="ET839" i="1"/>
  <c r="ET876" i="1"/>
  <c r="P859" i="1"/>
  <c r="P862" i="1"/>
  <c r="EU839" i="1"/>
  <c r="EU876" i="1"/>
  <c r="DT546" i="1"/>
  <c r="GM544" i="1"/>
  <c r="FS546" i="1" s="1"/>
  <c r="F862" i="1"/>
  <c r="BC876" i="1"/>
  <c r="BC839" i="1"/>
  <c r="AG748" i="1"/>
  <c r="T773" i="1"/>
  <c r="ES846" i="1"/>
  <c r="GB839" i="1"/>
  <c r="EP839" i="1"/>
  <c r="EP876" i="1"/>
  <c r="P853" i="1"/>
  <c r="DF17" i="3"/>
  <c r="P753" i="1" s="1"/>
  <c r="DH17" i="3"/>
  <c r="R753" i="1" s="1"/>
  <c r="DI17" i="3"/>
  <c r="DG17" i="3"/>
  <c r="Q753" i="1" s="1"/>
  <c r="AQ362" i="1"/>
  <c r="F476" i="1"/>
  <c r="AH502" i="1"/>
  <c r="U509" i="1"/>
  <c r="DJ63" i="3"/>
  <c r="S844" i="1"/>
  <c r="P769" i="1"/>
  <c r="CP769" i="1" s="1"/>
  <c r="O769" i="1" s="1"/>
  <c r="DU846" i="1"/>
  <c r="CP762" i="1"/>
  <c r="O762" i="1" s="1"/>
  <c r="P22" i="1"/>
  <c r="F197" i="1"/>
  <c r="DF45" i="3"/>
  <c r="P767" i="1" s="1"/>
  <c r="DG45" i="3"/>
  <c r="Q767" i="1" s="1"/>
  <c r="DH45" i="3"/>
  <c r="R767" i="1" s="1"/>
  <c r="DI45" i="3"/>
  <c r="DJ7" i="3"/>
  <c r="S22" i="1"/>
  <c r="F209" i="1"/>
  <c r="DJ20" i="3"/>
  <c r="S754" i="1"/>
  <c r="X226" i="1"/>
  <c r="F356" i="1"/>
  <c r="P479" i="1"/>
  <c r="ET362" i="1"/>
  <c r="P491" i="1"/>
  <c r="EV362" i="1"/>
  <c r="EV906" i="1"/>
  <c r="P485" i="1"/>
  <c r="EM362" i="1"/>
  <c r="BA509" i="1"/>
  <c r="CJ502" i="1"/>
  <c r="V502" i="1"/>
  <c r="F532" i="1"/>
  <c r="V576" i="1"/>
  <c r="AJ502" i="1"/>
  <c r="W509" i="1"/>
  <c r="EU498" i="1"/>
  <c r="P592" i="1"/>
  <c r="P651" i="1"/>
  <c r="EP608" i="1"/>
  <c r="ES502" i="1"/>
  <c r="ES576" i="1"/>
  <c r="P529" i="1"/>
  <c r="P516" i="1"/>
  <c r="EP502" i="1"/>
  <c r="EP576" i="1"/>
  <c r="P657" i="1"/>
  <c r="ET608" i="1"/>
  <c r="P728" i="1"/>
  <c r="EU676" i="1"/>
  <c r="FW541" i="1"/>
  <c r="EN546" i="1"/>
  <c r="Y541" i="1"/>
  <c r="F573" i="1"/>
  <c r="EI676" i="1"/>
  <c r="P722" i="1"/>
  <c r="CI748" i="1"/>
  <c r="AZ773" i="1"/>
  <c r="DN748" i="1"/>
  <c r="P796" i="1"/>
  <c r="DN803" i="1"/>
  <c r="AT744" i="1"/>
  <c r="DY748" i="1"/>
  <c r="DL773" i="1"/>
  <c r="EG839" i="1"/>
  <c r="EG876" i="1"/>
  <c r="P850" i="1"/>
  <c r="DO773" i="1"/>
  <c r="EB748" i="1"/>
  <c r="AO835" i="1"/>
  <c r="F880" i="1"/>
  <c r="AG839" i="1"/>
  <c r="T846" i="1"/>
  <c r="P886" i="1"/>
  <c r="EI835" i="1"/>
  <c r="EH835" i="1"/>
  <c r="P885" i="1"/>
  <c r="V18" i="2" s="1"/>
  <c r="R22" i="1"/>
  <c r="F208" i="1"/>
  <c r="DF8" i="3"/>
  <c r="P505" i="1" s="1"/>
  <c r="DG8" i="3"/>
  <c r="DJ8" i="3" s="1"/>
  <c r="DH8" i="3"/>
  <c r="DI8" i="3"/>
  <c r="S505" i="1" s="1"/>
  <c r="CP844" i="1"/>
  <c r="O844" i="1" s="1"/>
  <c r="AH773" i="1"/>
  <c r="CP758" i="1"/>
  <c r="O758" i="1" s="1"/>
  <c r="DF29" i="3"/>
  <c r="P759" i="1" s="1"/>
  <c r="DG29" i="3"/>
  <c r="Q759" i="1" s="1"/>
  <c r="DH29" i="3"/>
  <c r="R759" i="1" s="1"/>
  <c r="DI29" i="3"/>
  <c r="DW846" i="1"/>
  <c r="DF61" i="3"/>
  <c r="P843" i="1" s="1"/>
  <c r="DG61" i="3"/>
  <c r="Q843" i="1" s="1"/>
  <c r="AD846" i="1" s="1"/>
  <c r="DH61" i="3"/>
  <c r="R843" i="1" s="1"/>
  <c r="AE846" i="1" s="1"/>
  <c r="DI61" i="3"/>
  <c r="X22" i="1"/>
  <c r="F220" i="1"/>
  <c r="U767" i="1"/>
  <c r="AP22" i="1"/>
  <c r="F203" i="1"/>
  <c r="AU226" i="1"/>
  <c r="F349" i="1"/>
  <c r="F480" i="1"/>
  <c r="R362" i="1"/>
  <c r="O362" i="1"/>
  <c r="F468" i="1"/>
  <c r="BB362" i="1"/>
  <c r="F479" i="1"/>
  <c r="BB906" i="1"/>
  <c r="EG502" i="1"/>
  <c r="P513" i="1"/>
  <c r="EG576" i="1"/>
  <c r="EL502" i="1"/>
  <c r="P527" i="1"/>
  <c r="EL576" i="1"/>
  <c r="EI502" i="1"/>
  <c r="EI576" i="1"/>
  <c r="P519" i="1"/>
  <c r="BD541" i="1"/>
  <c r="F571" i="1"/>
  <c r="P665" i="1"/>
  <c r="DL608" i="1"/>
  <c r="DH541" i="1"/>
  <c r="P549" i="1"/>
  <c r="GM507" i="1"/>
  <c r="GN507" i="1" s="1"/>
  <c r="F651" i="1"/>
  <c r="AX608" i="1"/>
  <c r="CG541" i="1"/>
  <c r="AX546" i="1"/>
  <c r="EQ676" i="1"/>
  <c r="P720" i="1"/>
  <c r="EL748" i="1"/>
  <c r="P791" i="1"/>
  <c r="EL803" i="1"/>
  <c r="CB748" i="1"/>
  <c r="AS773" i="1"/>
  <c r="ES748" i="1"/>
  <c r="P793" i="1"/>
  <c r="ES803" i="1"/>
  <c r="EK835" i="1"/>
  <c r="P893" i="1"/>
  <c r="DG14" i="3"/>
  <c r="DH14" i="3"/>
  <c r="DI14" i="3"/>
  <c r="DJ14" i="3" s="1"/>
  <c r="DF14" i="3"/>
  <c r="R505" i="1"/>
  <c r="DW509" i="1" s="1"/>
  <c r="DY502" i="1"/>
  <c r="DL509" i="1"/>
  <c r="DQ541" i="1"/>
  <c r="P573" i="1"/>
  <c r="AT502" i="1"/>
  <c r="F527" i="1"/>
  <c r="AT576" i="1"/>
  <c r="P559" i="1"/>
  <c r="ET541" i="1"/>
  <c r="AQ502" i="1"/>
  <c r="AQ576" i="1"/>
  <c r="F519" i="1"/>
  <c r="P518" i="1"/>
  <c r="EH502" i="1"/>
  <c r="EH576" i="1"/>
  <c r="DM541" i="1"/>
  <c r="P568" i="1"/>
  <c r="ER509" i="1"/>
  <c r="GA502" i="1"/>
  <c r="FX541" i="1"/>
  <c r="EO546" i="1"/>
  <c r="BC498" i="1"/>
  <c r="F592" i="1"/>
  <c r="EU748" i="1"/>
  <c r="EU803" i="1"/>
  <c r="P789" i="1"/>
  <c r="DP541" i="1"/>
  <c r="P572" i="1"/>
  <c r="BC748" i="1"/>
  <c r="F789" i="1"/>
  <c r="BC803" i="1"/>
  <c r="BC906" i="1" s="1"/>
  <c r="BA876" i="1"/>
  <c r="F866" i="1"/>
  <c r="BA839" i="1"/>
  <c r="DO846" i="1"/>
  <c r="EB839" i="1"/>
  <c r="G184" i="8" l="1"/>
  <c r="H172" i="12"/>
  <c r="H87" i="11"/>
  <c r="G99" i="7"/>
  <c r="H97" i="12"/>
  <c r="G109" i="8"/>
  <c r="AC773" i="1"/>
  <c r="AC748" i="1" s="1"/>
  <c r="DZ773" i="1"/>
  <c r="G127" i="8"/>
  <c r="H115" i="12"/>
  <c r="H194" i="13"/>
  <c r="K42" i="9"/>
  <c r="G206" i="9"/>
  <c r="T18" i="2"/>
  <c r="C41" i="9"/>
  <c r="F899" i="1"/>
  <c r="GM757" i="1"/>
  <c r="GP757" i="1" s="1"/>
  <c r="AZ89" i="8"/>
  <c r="L87" i="8" s="1"/>
  <c r="AZ77" i="12"/>
  <c r="M75" i="12" s="1"/>
  <c r="DM502" i="1"/>
  <c r="P531" i="1"/>
  <c r="F595" i="1"/>
  <c r="DM576" i="1"/>
  <c r="G73" i="8"/>
  <c r="H61" i="12"/>
  <c r="G82" i="14"/>
  <c r="H80" i="14"/>
  <c r="AX835" i="1"/>
  <c r="V748" i="1"/>
  <c r="F796" i="1"/>
  <c r="V803" i="1"/>
  <c r="CP761" i="1"/>
  <c r="O761" i="1" s="1"/>
  <c r="AE773" i="1"/>
  <c r="AE748" i="1" s="1"/>
  <c r="EK744" i="1"/>
  <c r="P820" i="1"/>
  <c r="DU509" i="1"/>
  <c r="CY505" i="1"/>
  <c r="X505" i="1" s="1"/>
  <c r="CZ505" i="1"/>
  <c r="Y505" i="1" s="1"/>
  <c r="DX509" i="1"/>
  <c r="BC18" i="1"/>
  <c r="F922" i="1"/>
  <c r="DZ748" i="1"/>
  <c r="DM773" i="1"/>
  <c r="AE839" i="1"/>
  <c r="R846" i="1"/>
  <c r="P520" i="1"/>
  <c r="ER502" i="1"/>
  <c r="ER576" i="1"/>
  <c r="DL502" i="1"/>
  <c r="P530" i="1"/>
  <c r="DL576" i="1"/>
  <c r="EG835" i="1"/>
  <c r="P880" i="1"/>
  <c r="EV18" i="1"/>
  <c r="P931" i="1"/>
  <c r="CY754" i="1"/>
  <c r="X754" i="1" s="1"/>
  <c r="CZ754" i="1"/>
  <c r="Y754" i="1" s="1"/>
  <c r="FZ846" i="1"/>
  <c r="DH846" i="1"/>
  <c r="DU839" i="1"/>
  <c r="FW846" i="1"/>
  <c r="FX846" i="1"/>
  <c r="F892" i="1"/>
  <c r="BC835" i="1"/>
  <c r="ET835" i="1"/>
  <c r="P889" i="1"/>
  <c r="AB541" i="1"/>
  <c r="O546" i="1"/>
  <c r="P751" i="1"/>
  <c r="AC509" i="1"/>
  <c r="EV498" i="1"/>
  <c r="P601" i="1"/>
  <c r="AS835" i="1"/>
  <c r="F893" i="1"/>
  <c r="E18" i="2" s="1"/>
  <c r="DO502" i="1"/>
  <c r="P533" i="1"/>
  <c r="DO576" i="1"/>
  <c r="DJ55" i="3"/>
  <c r="S771" i="1"/>
  <c r="P870" i="1"/>
  <c r="DO876" i="1"/>
  <c r="DO839" i="1"/>
  <c r="F896" i="1"/>
  <c r="BA835" i="1"/>
  <c r="EU744" i="1"/>
  <c r="P819" i="1"/>
  <c r="ES744" i="1"/>
  <c r="P823" i="1"/>
  <c r="EL498" i="1"/>
  <c r="P594" i="1"/>
  <c r="EL906" i="1"/>
  <c r="DJ61" i="3"/>
  <c r="S843" i="1"/>
  <c r="T839" i="1"/>
  <c r="F867" i="1"/>
  <c r="T876" i="1"/>
  <c r="AZ748" i="1"/>
  <c r="AZ803" i="1"/>
  <c r="F784" i="1"/>
  <c r="ES498" i="1"/>
  <c r="P596" i="1"/>
  <c r="V498" i="1"/>
  <c r="F599" i="1"/>
  <c r="EP835" i="1"/>
  <c r="P883" i="1"/>
  <c r="AR546" i="1"/>
  <c r="CA541" i="1"/>
  <c r="CY758" i="1"/>
  <c r="X758" i="1" s="1"/>
  <c r="GM758" i="1" s="1"/>
  <c r="GP758" i="1" s="1"/>
  <c r="CZ758" i="1"/>
  <c r="Y758" i="1" s="1"/>
  <c r="DJ53" i="3"/>
  <c r="S770" i="1"/>
  <c r="DN498" i="1"/>
  <c r="P599" i="1"/>
  <c r="DN906" i="1"/>
  <c r="EQ541" i="1"/>
  <c r="P554" i="1"/>
  <c r="AZ876" i="1"/>
  <c r="F857" i="1"/>
  <c r="AZ839" i="1"/>
  <c r="T498" i="1"/>
  <c r="F597" i="1"/>
  <c r="CZ769" i="1"/>
  <c r="Y769" i="1" s="1"/>
  <c r="CY769" i="1"/>
  <c r="X769" i="1" s="1"/>
  <c r="CP754" i="1"/>
  <c r="O754" i="1" s="1"/>
  <c r="F900" i="1"/>
  <c r="W835" i="1"/>
  <c r="FY748" i="1"/>
  <c r="EP773" i="1"/>
  <c r="AO498" i="1"/>
  <c r="F580" i="1"/>
  <c r="CY750" i="1"/>
  <c r="X750" i="1" s="1"/>
  <c r="CZ750" i="1"/>
  <c r="Y750" i="1" s="1"/>
  <c r="DL748" i="1"/>
  <c r="P794" i="1"/>
  <c r="DL803" i="1"/>
  <c r="FS541" i="1"/>
  <c r="EJ546" i="1"/>
  <c r="GA748" i="1"/>
  <c r="ER773" i="1"/>
  <c r="W744" i="1"/>
  <c r="F827" i="1"/>
  <c r="EG744" i="1"/>
  <c r="P807" i="1"/>
  <c r="CF541" i="1"/>
  <c r="AW546" i="1"/>
  <c r="AO18" i="1"/>
  <c r="F910" i="1"/>
  <c r="ET744" i="1"/>
  <c r="P816" i="1"/>
  <c r="AZ546" i="1"/>
  <c r="CI541" i="1"/>
  <c r="DL876" i="1"/>
  <c r="DL839" i="1"/>
  <c r="P867" i="1"/>
  <c r="EI748" i="1"/>
  <c r="P783" i="1"/>
  <c r="EI803" i="1"/>
  <c r="EI906" i="1" s="1"/>
  <c r="AZ502" i="1"/>
  <c r="F520" i="1"/>
  <c r="AZ576" i="1"/>
  <c r="EH498" i="1"/>
  <c r="P585" i="1"/>
  <c r="V16" i="2" s="1"/>
  <c r="EH906" i="1"/>
  <c r="AT498" i="1"/>
  <c r="F594" i="1"/>
  <c r="F16" i="2" s="1"/>
  <c r="F553" i="1"/>
  <c r="AX541" i="1"/>
  <c r="AD839" i="1"/>
  <c r="Q846" i="1"/>
  <c r="ET906" i="1"/>
  <c r="CY844" i="1"/>
  <c r="X844" i="1" s="1"/>
  <c r="CZ844" i="1"/>
  <c r="Y844" i="1" s="1"/>
  <c r="DJ17" i="3"/>
  <c r="S753" i="1"/>
  <c r="DT541" i="1"/>
  <c r="DG546" i="1"/>
  <c r="Q770" i="1"/>
  <c r="P541" i="1"/>
  <c r="F549" i="1"/>
  <c r="AT906" i="1"/>
  <c r="BB744" i="1"/>
  <c r="F816" i="1"/>
  <c r="AP541" i="1"/>
  <c r="F555" i="1"/>
  <c r="AP576" i="1"/>
  <c r="BC744" i="1"/>
  <c r="F819" i="1"/>
  <c r="EG498" i="1"/>
  <c r="P580" i="1"/>
  <c r="EG906" i="1"/>
  <c r="Q505" i="1"/>
  <c r="DV509" i="1" s="1"/>
  <c r="CP843" i="1"/>
  <c r="O843" i="1" s="1"/>
  <c r="AC846" i="1"/>
  <c r="U773" i="1"/>
  <c r="AH748" i="1"/>
  <c r="ES839" i="1"/>
  <c r="P866" i="1"/>
  <c r="ES876" i="1"/>
  <c r="P892" i="1"/>
  <c r="EU835" i="1"/>
  <c r="AX744" i="1"/>
  <c r="F810" i="1"/>
  <c r="ER541" i="1"/>
  <c r="P557" i="1"/>
  <c r="DI839" i="1"/>
  <c r="P858" i="1"/>
  <c r="DI876" i="1"/>
  <c r="DJ37" i="3"/>
  <c r="S763" i="1"/>
  <c r="CP763" i="1" s="1"/>
  <c r="O763" i="1" s="1"/>
  <c r="P561" i="1"/>
  <c r="DK541" i="1"/>
  <c r="BA748" i="1"/>
  <c r="BA803" i="1"/>
  <c r="F793" i="1"/>
  <c r="CH541" i="1"/>
  <c r="AY546" i="1"/>
  <c r="DJ3" i="3"/>
  <c r="CY764" i="1"/>
  <c r="X764" i="1" s="1"/>
  <c r="CZ764" i="1"/>
  <c r="Y764" i="1" s="1"/>
  <c r="CP764" i="1"/>
  <c r="O764" i="1" s="1"/>
  <c r="CY766" i="1"/>
  <c r="X766" i="1" s="1"/>
  <c r="CZ766" i="1"/>
  <c r="Y766" i="1" s="1"/>
  <c r="T906" i="1"/>
  <c r="DW502" i="1"/>
  <c r="DJ509" i="1"/>
  <c r="AS748" i="1"/>
  <c r="AS803" i="1"/>
  <c r="F790" i="1"/>
  <c r="EO541" i="1"/>
  <c r="P552" i="1"/>
  <c r="EP498" i="1"/>
  <c r="P583" i="1"/>
  <c r="BA502" i="1"/>
  <c r="F529" i="1"/>
  <c r="BA576" i="1"/>
  <c r="U502" i="1"/>
  <c r="F531" i="1"/>
  <c r="U576" i="1"/>
  <c r="CP753" i="1"/>
  <c r="O753" i="1" s="1"/>
  <c r="T748" i="1"/>
  <c r="T803" i="1"/>
  <c r="F794" i="1"/>
  <c r="DJ13" i="3"/>
  <c r="S751" i="1"/>
  <c r="DJ1" i="3"/>
  <c r="S504" i="1"/>
  <c r="CP504" i="1" s="1"/>
  <c r="O504" i="1" s="1"/>
  <c r="DJ21" i="3"/>
  <c r="S755" i="1"/>
  <c r="CE541" i="1"/>
  <c r="AV546" i="1"/>
  <c r="CZ762" i="1"/>
  <c r="Y762" i="1" s="1"/>
  <c r="CY762" i="1"/>
  <c r="X762" i="1" s="1"/>
  <c r="AX502" i="1"/>
  <c r="F516" i="1"/>
  <c r="AX576" i="1"/>
  <c r="BB835" i="1"/>
  <c r="F889" i="1"/>
  <c r="W16" i="2"/>
  <c r="V906" i="1"/>
  <c r="CZ765" i="1"/>
  <c r="Y765" i="1" s="1"/>
  <c r="CY765" i="1"/>
  <c r="X765" i="1" s="1"/>
  <c r="P868" i="1"/>
  <c r="DM876" i="1"/>
  <c r="DM839" i="1"/>
  <c r="CZ761" i="1"/>
  <c r="Y761" i="1" s="1"/>
  <c r="CY761" i="1"/>
  <c r="X761" i="1" s="1"/>
  <c r="EL744" i="1"/>
  <c r="P821" i="1"/>
  <c r="DO748" i="1"/>
  <c r="P797" i="1"/>
  <c r="DO803" i="1"/>
  <c r="DN744" i="1"/>
  <c r="P826" i="1"/>
  <c r="CF773" i="1"/>
  <c r="P773" i="1"/>
  <c r="R751" i="1"/>
  <c r="DW773" i="1" s="1"/>
  <c r="R509" i="1"/>
  <c r="AE502" i="1"/>
  <c r="P894" i="1"/>
  <c r="EL835" i="1"/>
  <c r="CY756" i="1"/>
  <c r="X756" i="1" s="1"/>
  <c r="CZ756" i="1"/>
  <c r="Y756" i="1" s="1"/>
  <c r="CP756" i="1"/>
  <c r="O756" i="1" s="1"/>
  <c r="DJ47" i="3"/>
  <c r="S768" i="1"/>
  <c r="EV835" i="1"/>
  <c r="P901" i="1"/>
  <c r="BB498" i="1"/>
  <c r="F589" i="1"/>
  <c r="AQ744" i="1"/>
  <c r="F813" i="1"/>
  <c r="F894" i="1"/>
  <c r="F18" i="2" s="1"/>
  <c r="AT835" i="1"/>
  <c r="ET498" i="1"/>
  <c r="P589" i="1"/>
  <c r="DJ846" i="1"/>
  <c r="DW839" i="1"/>
  <c r="AQ498" i="1"/>
  <c r="F586" i="1"/>
  <c r="EI498" i="1"/>
  <c r="P586" i="1"/>
  <c r="BB18" i="1"/>
  <c r="F919" i="1"/>
  <c r="DJ29" i="3"/>
  <c r="S759" i="1"/>
  <c r="CP759" i="1" s="1"/>
  <c r="O759" i="1" s="1"/>
  <c r="EN541" i="1"/>
  <c r="P551" i="1"/>
  <c r="W502" i="1"/>
  <c r="F533" i="1"/>
  <c r="W576" i="1"/>
  <c r="DJ45" i="3"/>
  <c r="S767" i="1"/>
  <c r="CP767" i="1" s="1"/>
  <c r="O767" i="1" s="1"/>
  <c r="DT846" i="1"/>
  <c r="AQ906" i="1"/>
  <c r="Q751" i="1"/>
  <c r="DV773" i="1" s="1"/>
  <c r="Q509" i="1"/>
  <c r="AD502" i="1"/>
  <c r="U876" i="1"/>
  <c r="U839" i="1"/>
  <c r="F868" i="1"/>
  <c r="EU906" i="1"/>
  <c r="CY842" i="1"/>
  <c r="X842" i="1" s="1"/>
  <c r="DX846" i="1"/>
  <c r="CZ842" i="1"/>
  <c r="Y842" i="1" s="1"/>
  <c r="BD498" i="1"/>
  <c r="F601" i="1"/>
  <c r="BD906" i="1"/>
  <c r="CY760" i="1"/>
  <c r="X760" i="1" s="1"/>
  <c r="CZ760" i="1"/>
  <c r="Y760" i="1" s="1"/>
  <c r="CP765" i="1"/>
  <c r="O765" i="1" s="1"/>
  <c r="CY752" i="1"/>
  <c r="X752" i="1" s="1"/>
  <c r="CZ752" i="1"/>
  <c r="Y752" i="1" s="1"/>
  <c r="EH744" i="1"/>
  <c r="P812" i="1"/>
  <c r="V17" i="2" s="1"/>
  <c r="CP771" i="1"/>
  <c r="O771" i="1" s="1"/>
  <c r="GM841" i="1"/>
  <c r="U18" i="2" l="1"/>
  <c r="C42" i="9"/>
  <c r="AZ71" i="9"/>
  <c r="L69" i="9" s="1"/>
  <c r="AZ59" i="13"/>
  <c r="M57" i="13" s="1"/>
  <c r="BA95" i="12"/>
  <c r="M94" i="12" s="1"/>
  <c r="BA107" i="8"/>
  <c r="L106" i="8" s="1"/>
  <c r="GM750" i="1"/>
  <c r="GP750" i="1" s="1"/>
  <c r="ED846" i="1"/>
  <c r="DQ846" i="1" s="1"/>
  <c r="BA62" i="9"/>
  <c r="BA50" i="13"/>
  <c r="G239" i="7"/>
  <c r="K42" i="7"/>
  <c r="H227" i="11"/>
  <c r="AN89" i="8"/>
  <c r="K89" i="8"/>
  <c r="AZ107" i="8"/>
  <c r="L105" i="8" s="1"/>
  <c r="AZ95" i="12"/>
  <c r="M93" i="12" s="1"/>
  <c r="BA132" i="12"/>
  <c r="M131" i="12" s="1"/>
  <c r="BA144" i="8"/>
  <c r="L143" i="8" s="1"/>
  <c r="AN77" i="12"/>
  <c r="L77" i="12"/>
  <c r="CH773" i="1"/>
  <c r="AY773" i="1" s="1"/>
  <c r="G101" i="9"/>
  <c r="H89" i="13"/>
  <c r="GM844" i="1"/>
  <c r="GP844" i="1" s="1"/>
  <c r="H276" i="12"/>
  <c r="G288" i="8"/>
  <c r="K42" i="8"/>
  <c r="AZ144" i="8"/>
  <c r="L142" i="8" s="1"/>
  <c r="AZ132" i="12"/>
  <c r="M130" i="12" s="1"/>
  <c r="T17" i="2"/>
  <c r="C41" i="8"/>
  <c r="U16" i="2"/>
  <c r="C42" i="7"/>
  <c r="GM765" i="1"/>
  <c r="GP765" i="1" s="1"/>
  <c r="EC846" i="1"/>
  <c r="DP846" i="1" s="1"/>
  <c r="AZ62" i="9"/>
  <c r="AZ50" i="13"/>
  <c r="CE773" i="1"/>
  <c r="AV773" i="1" s="1"/>
  <c r="AZ125" i="8"/>
  <c r="L123" i="8" s="1"/>
  <c r="AZ113" i="12"/>
  <c r="M111" i="12" s="1"/>
  <c r="U17" i="2"/>
  <c r="C42" i="8"/>
  <c r="DM498" i="1"/>
  <c r="P598" i="1"/>
  <c r="BA125" i="8"/>
  <c r="L124" i="8" s="1"/>
  <c r="BA113" i="12"/>
  <c r="M112" i="12" s="1"/>
  <c r="ED509" i="1"/>
  <c r="ED502" i="1" s="1"/>
  <c r="BA56" i="11"/>
  <c r="BA68" i="7"/>
  <c r="GM760" i="1"/>
  <c r="GP760" i="1" s="1"/>
  <c r="BA59" i="13"/>
  <c r="M58" i="13" s="1"/>
  <c r="BA71" i="9"/>
  <c r="L70" i="9" s="1"/>
  <c r="EC509" i="1"/>
  <c r="DP509" i="1" s="1"/>
  <c r="AZ56" i="11"/>
  <c r="AZ68" i="7"/>
  <c r="H86" i="11"/>
  <c r="G98" i="7"/>
  <c r="H82" i="14"/>
  <c r="H83" i="14" s="1"/>
  <c r="H89" i="14" s="1"/>
  <c r="H94" i="14" s="1"/>
  <c r="G83" i="14"/>
  <c r="G89" i="14" s="1"/>
  <c r="G94" i="14" s="1"/>
  <c r="GM769" i="1"/>
  <c r="GP769" i="1" s="1"/>
  <c r="GM762" i="1"/>
  <c r="GP762" i="1" s="1"/>
  <c r="GM766" i="1"/>
  <c r="GP766" i="1" s="1"/>
  <c r="V744" i="1"/>
  <c r="F826" i="1"/>
  <c r="GM761" i="1"/>
  <c r="GP761" i="1" s="1"/>
  <c r="GM754" i="1"/>
  <c r="GP754" i="1" s="1"/>
  <c r="GM752" i="1"/>
  <c r="GP752" i="1" s="1"/>
  <c r="R773" i="1"/>
  <c r="F787" i="1" s="1"/>
  <c r="CP770" i="1"/>
  <c r="O770" i="1" s="1"/>
  <c r="AB509" i="1"/>
  <c r="EI18" i="1"/>
  <c r="P916" i="1"/>
  <c r="EC839" i="1"/>
  <c r="DV748" i="1"/>
  <c r="DI773" i="1"/>
  <c r="W498" i="1"/>
  <c r="F600" i="1"/>
  <c r="W906" i="1"/>
  <c r="CY763" i="1"/>
  <c r="X763" i="1" s="1"/>
  <c r="CZ763" i="1"/>
  <c r="Y763" i="1" s="1"/>
  <c r="U748" i="1"/>
  <c r="F795" i="1"/>
  <c r="U803" i="1"/>
  <c r="U906" i="1" s="1"/>
  <c r="ET18" i="1"/>
  <c r="P919" i="1"/>
  <c r="EH18" i="1"/>
  <c r="P915" i="1"/>
  <c r="EP748" i="1"/>
  <c r="EP803" i="1"/>
  <c r="P780" i="1"/>
  <c r="DN18" i="1"/>
  <c r="P929" i="1"/>
  <c r="AR541" i="1"/>
  <c r="F574" i="1"/>
  <c r="EL18" i="1"/>
  <c r="P924" i="1"/>
  <c r="FX839" i="1"/>
  <c r="EO846" i="1"/>
  <c r="CY751" i="1"/>
  <c r="X751" i="1" s="1"/>
  <c r="CZ751" i="1"/>
  <c r="Y751" i="1" s="1"/>
  <c r="DX773" i="1"/>
  <c r="T18" i="1"/>
  <c r="F927" i="1"/>
  <c r="F554" i="1"/>
  <c r="AY541" i="1"/>
  <c r="CE846" i="1"/>
  <c r="CF846" i="1"/>
  <c r="CH846" i="1"/>
  <c r="AC839" i="1"/>
  <c r="P846" i="1"/>
  <c r="AP498" i="1"/>
  <c r="F585" i="1"/>
  <c r="G16" i="2" s="1"/>
  <c r="AP906" i="1"/>
  <c r="ER748" i="1"/>
  <c r="P784" i="1"/>
  <c r="ER803" i="1"/>
  <c r="ER906" i="1" s="1"/>
  <c r="AZ744" i="1"/>
  <c r="F814" i="1"/>
  <c r="CP751" i="1"/>
  <c r="O751" i="1" s="1"/>
  <c r="DU773" i="1"/>
  <c r="FW839" i="1"/>
  <c r="EN846" i="1"/>
  <c r="R839" i="1"/>
  <c r="R876" i="1"/>
  <c r="F860" i="1"/>
  <c r="AD773" i="1"/>
  <c r="V18" i="1"/>
  <c r="F929" i="1"/>
  <c r="GP841" i="1"/>
  <c r="BA498" i="1"/>
  <c r="F596" i="1"/>
  <c r="H16" i="2" s="1"/>
  <c r="BA906" i="1"/>
  <c r="AB846" i="1"/>
  <c r="DG541" i="1"/>
  <c r="P548" i="1"/>
  <c r="Q839" i="1"/>
  <c r="F858" i="1"/>
  <c r="Q876" i="1"/>
  <c r="AW541" i="1"/>
  <c r="F552" i="1"/>
  <c r="P900" i="1"/>
  <c r="DO835" i="1"/>
  <c r="F548" i="1"/>
  <c r="O541" i="1"/>
  <c r="DK509" i="1"/>
  <c r="DX502" i="1"/>
  <c r="AW773" i="1"/>
  <c r="CF748" i="1"/>
  <c r="BD18" i="1"/>
  <c r="F931" i="1"/>
  <c r="AQ18" i="1"/>
  <c r="F916" i="1"/>
  <c r="CY768" i="1"/>
  <c r="X768" i="1" s="1"/>
  <c r="AK773" i="1" s="1"/>
  <c r="CZ768" i="1"/>
  <c r="Y768" i="1" s="1"/>
  <c r="R502" i="1"/>
  <c r="F523" i="1"/>
  <c r="R576" i="1"/>
  <c r="AV541" i="1"/>
  <c r="F551" i="1"/>
  <c r="DI835" i="1"/>
  <c r="P888" i="1"/>
  <c r="DV502" i="1"/>
  <c r="DI509" i="1"/>
  <c r="AZ498" i="1"/>
  <c r="F587" i="1"/>
  <c r="AZ906" i="1"/>
  <c r="DL835" i="1"/>
  <c r="P897" i="1"/>
  <c r="EJ541" i="1"/>
  <c r="P574" i="1"/>
  <c r="AF773" i="1"/>
  <c r="F887" i="1"/>
  <c r="AZ835" i="1"/>
  <c r="CZ770" i="1"/>
  <c r="Y770" i="1" s="1"/>
  <c r="CY770" i="1"/>
  <c r="X770" i="1" s="1"/>
  <c r="T835" i="1"/>
  <c r="F897" i="1"/>
  <c r="P849" i="1"/>
  <c r="DH876" i="1"/>
  <c r="DH839" i="1"/>
  <c r="DL498" i="1"/>
  <c r="P597" i="1"/>
  <c r="DL906" i="1"/>
  <c r="R748" i="1"/>
  <c r="R803" i="1"/>
  <c r="DQ509" i="1"/>
  <c r="DG846" i="1"/>
  <c r="DT839" i="1"/>
  <c r="DW748" i="1"/>
  <c r="DJ773" i="1"/>
  <c r="T744" i="1"/>
  <c r="F824" i="1"/>
  <c r="GM764" i="1"/>
  <c r="GP764" i="1" s="1"/>
  <c r="BA744" i="1"/>
  <c r="F823" i="1"/>
  <c r="ES835" i="1"/>
  <c r="P896" i="1"/>
  <c r="EG18" i="1"/>
  <c r="P910" i="1"/>
  <c r="CZ753" i="1"/>
  <c r="Y753" i="1" s="1"/>
  <c r="CY753" i="1"/>
  <c r="X753" i="1" s="1"/>
  <c r="GM753" i="1" s="1"/>
  <c r="GP753" i="1" s="1"/>
  <c r="AL773" i="1"/>
  <c r="CZ771" i="1"/>
  <c r="Y771" i="1" s="1"/>
  <c r="CY771" i="1"/>
  <c r="X771" i="1" s="1"/>
  <c r="EQ846" i="1"/>
  <c r="FZ839" i="1"/>
  <c r="GM763" i="1"/>
  <c r="GP763" i="1" s="1"/>
  <c r="GM842" i="1"/>
  <c r="CY759" i="1"/>
  <c r="X759" i="1" s="1"/>
  <c r="CZ759" i="1"/>
  <c r="Y759" i="1" s="1"/>
  <c r="GM756" i="1"/>
  <c r="GP756" i="1" s="1"/>
  <c r="CH748" i="1"/>
  <c r="DO744" i="1"/>
  <c r="P827" i="1"/>
  <c r="P898" i="1"/>
  <c r="DM835" i="1"/>
  <c r="AX498" i="1"/>
  <c r="F583" i="1"/>
  <c r="AX906" i="1"/>
  <c r="CY755" i="1"/>
  <c r="X755" i="1" s="1"/>
  <c r="CZ755" i="1"/>
  <c r="Y755" i="1" s="1"/>
  <c r="AS744" i="1"/>
  <c r="F820" i="1"/>
  <c r="E17" i="2" s="1"/>
  <c r="AZ541" i="1"/>
  <c r="F557" i="1"/>
  <c r="ES906" i="1"/>
  <c r="DM748" i="1"/>
  <c r="P795" i="1"/>
  <c r="DM803" i="1"/>
  <c r="EU18" i="1"/>
  <c r="P922" i="1"/>
  <c r="AT18" i="1"/>
  <c r="F924" i="1"/>
  <c r="EI744" i="1"/>
  <c r="P813" i="1"/>
  <c r="CY843" i="1"/>
  <c r="X843" i="1" s="1"/>
  <c r="AK846" i="1" s="1"/>
  <c r="AF846" i="1"/>
  <c r="CZ843" i="1"/>
  <c r="Y843" i="1" s="1"/>
  <c r="AL846" i="1" s="1"/>
  <c r="DO498" i="1"/>
  <c r="P600" i="1"/>
  <c r="DO906" i="1"/>
  <c r="CP755" i="1"/>
  <c r="O755" i="1" s="1"/>
  <c r="ER498" i="1"/>
  <c r="P587" i="1"/>
  <c r="CP505" i="1"/>
  <c r="O505" i="1" s="1"/>
  <c r="F898" i="1"/>
  <c r="U835" i="1"/>
  <c r="CY767" i="1"/>
  <c r="X767" i="1" s="1"/>
  <c r="CZ767" i="1"/>
  <c r="Y767" i="1" s="1"/>
  <c r="DK846" i="1"/>
  <c r="DX839" i="1"/>
  <c r="Q502" i="1"/>
  <c r="F521" i="1"/>
  <c r="Q576" i="1"/>
  <c r="P860" i="1"/>
  <c r="DJ876" i="1"/>
  <c r="DJ839" i="1"/>
  <c r="P748" i="1"/>
  <c r="F776" i="1"/>
  <c r="P803" i="1"/>
  <c r="AF509" i="1"/>
  <c r="CY504" i="1"/>
  <c r="X504" i="1" s="1"/>
  <c r="AK509" i="1" s="1"/>
  <c r="CZ504" i="1"/>
  <c r="Y504" i="1" s="1"/>
  <c r="AL509" i="1" s="1"/>
  <c r="U498" i="1"/>
  <c r="F598" i="1"/>
  <c r="P523" i="1"/>
  <c r="DJ502" i="1"/>
  <c r="DJ576" i="1"/>
  <c r="CP768" i="1"/>
  <c r="O768" i="1" s="1"/>
  <c r="DL744" i="1"/>
  <c r="P824" i="1"/>
  <c r="AC502" i="1"/>
  <c r="CF509" i="1"/>
  <c r="P509" i="1"/>
  <c r="CE509" i="1"/>
  <c r="CH509" i="1"/>
  <c r="DH509" i="1"/>
  <c r="DU502" i="1"/>
  <c r="FW509" i="1"/>
  <c r="FZ509" i="1"/>
  <c r="FX509" i="1"/>
  <c r="BA122" i="12" l="1"/>
  <c r="M121" i="12" s="1"/>
  <c r="BA134" i="8"/>
  <c r="L133" i="8" s="1"/>
  <c r="G205" i="9"/>
  <c r="H193" i="13"/>
  <c r="K41" i="9"/>
  <c r="K107" i="8"/>
  <c r="AN107" i="8"/>
  <c r="I89" i="8"/>
  <c r="BW89" i="8"/>
  <c r="BX89" i="8" s="1"/>
  <c r="BT89" i="8"/>
  <c r="BA68" i="12"/>
  <c r="M67" i="12" s="1"/>
  <c r="BA80" i="8"/>
  <c r="L79" i="8" s="1"/>
  <c r="EC502" i="1"/>
  <c r="BA59" i="12"/>
  <c r="M58" i="12" s="1"/>
  <c r="BA71" i="8"/>
  <c r="L70" i="8" s="1"/>
  <c r="AZ50" i="12"/>
  <c r="AZ62" i="8"/>
  <c r="M163" i="13"/>
  <c r="M76" i="13"/>
  <c r="M183" i="13"/>
  <c r="M48" i="13"/>
  <c r="L132" i="12"/>
  <c r="AN132" i="12"/>
  <c r="H171" i="12"/>
  <c r="G183" i="8"/>
  <c r="AZ80" i="8"/>
  <c r="L78" i="8" s="1"/>
  <c r="AZ68" i="12"/>
  <c r="M66" i="12" s="1"/>
  <c r="G238" i="7"/>
  <c r="K41" i="7"/>
  <c r="H226" i="11"/>
  <c r="L195" i="9"/>
  <c r="L175" i="9"/>
  <c r="L60" i="9"/>
  <c r="L88" i="9"/>
  <c r="AN144" i="8"/>
  <c r="K144" i="8"/>
  <c r="BT77" i="12"/>
  <c r="BW77" i="12"/>
  <c r="BX77" i="12" s="1"/>
  <c r="AN59" i="13"/>
  <c r="L59" i="13"/>
  <c r="CE748" i="1"/>
  <c r="BA116" i="8"/>
  <c r="L115" i="8" s="1"/>
  <c r="BA104" i="12"/>
  <c r="M103" i="12" s="1"/>
  <c r="K71" i="9"/>
  <c r="AN71" i="9"/>
  <c r="M54" i="11"/>
  <c r="M73" i="11"/>
  <c r="M145" i="11"/>
  <c r="M216" i="11"/>
  <c r="AN125" i="8"/>
  <c r="K125" i="8"/>
  <c r="AZ134" i="8"/>
  <c r="L132" i="8" s="1"/>
  <c r="AZ122" i="12"/>
  <c r="M120" i="12" s="1"/>
  <c r="AZ59" i="12"/>
  <c r="M57" i="12" s="1"/>
  <c r="AZ71" i="8"/>
  <c r="L69" i="8" s="1"/>
  <c r="BA50" i="12"/>
  <c r="BA62" i="8"/>
  <c r="ED839" i="1"/>
  <c r="BA86" i="12"/>
  <c r="M85" i="12" s="1"/>
  <c r="BA98" i="8"/>
  <c r="L97" i="8" s="1"/>
  <c r="AZ153" i="8"/>
  <c r="L151" i="8" s="1"/>
  <c r="AZ141" i="12"/>
  <c r="M139" i="12" s="1"/>
  <c r="AZ104" i="12"/>
  <c r="M102" i="12" s="1"/>
  <c r="AZ116" i="8"/>
  <c r="L114" i="8" s="1"/>
  <c r="L67" i="7"/>
  <c r="L158" i="7"/>
  <c r="L229" i="7"/>
  <c r="L86" i="7"/>
  <c r="M164" i="13"/>
  <c r="M77" i="13"/>
  <c r="M184" i="13"/>
  <c r="M49" i="13"/>
  <c r="AZ98" i="8"/>
  <c r="L96" i="8" s="1"/>
  <c r="AZ86" i="12"/>
  <c r="M84" i="12" s="1"/>
  <c r="GM771" i="1"/>
  <c r="GP771" i="1" s="1"/>
  <c r="BA141" i="12"/>
  <c r="M140" i="12" s="1"/>
  <c r="BA153" i="8"/>
  <c r="L152" i="8" s="1"/>
  <c r="L66" i="7"/>
  <c r="L228" i="7"/>
  <c r="L157" i="7"/>
  <c r="L140" i="7" s="1"/>
  <c r="L211" i="7" s="1"/>
  <c r="L85" i="7"/>
  <c r="M55" i="11"/>
  <c r="M74" i="11"/>
  <c r="M217" i="11"/>
  <c r="M146" i="11"/>
  <c r="AN113" i="12"/>
  <c r="L113" i="12"/>
  <c r="L95" i="12"/>
  <c r="AN95" i="12"/>
  <c r="L196" i="9"/>
  <c r="L176" i="9"/>
  <c r="L61" i="9"/>
  <c r="L89" i="9"/>
  <c r="G96" i="14"/>
  <c r="G97" i="14" s="1"/>
  <c r="G98" i="14" s="1"/>
  <c r="I94" i="14"/>
  <c r="I99" i="14" s="1"/>
  <c r="H97" i="14"/>
  <c r="H98" i="14" s="1"/>
  <c r="GM755" i="1"/>
  <c r="GP755" i="1" s="1"/>
  <c r="GM770" i="1"/>
  <c r="GP770" i="1" s="1"/>
  <c r="GM767" i="1"/>
  <c r="GP767" i="1" s="1"/>
  <c r="GM759" i="1"/>
  <c r="GP759" i="1" s="1"/>
  <c r="Q498" i="1"/>
  <c r="F588" i="1"/>
  <c r="DJ498" i="1"/>
  <c r="P590" i="1"/>
  <c r="CE502" i="1"/>
  <c r="AV509" i="1"/>
  <c r="P744" i="1"/>
  <c r="F806" i="1"/>
  <c r="ER18" i="1"/>
  <c r="P917" i="1"/>
  <c r="AF839" i="1"/>
  <c r="S846" i="1"/>
  <c r="AY748" i="1"/>
  <c r="AY803" i="1"/>
  <c r="F781" i="1"/>
  <c r="DP502" i="1"/>
  <c r="P535" i="1"/>
  <c r="DP576" i="1"/>
  <c r="P524" i="1"/>
  <c r="DK502" i="1"/>
  <c r="DK576" i="1"/>
  <c r="F849" i="1"/>
  <c r="P876" i="1"/>
  <c r="P839" i="1"/>
  <c r="GM768" i="1"/>
  <c r="GP768" i="1" s="1"/>
  <c r="CD773" i="1" s="1"/>
  <c r="AB773" i="1"/>
  <c r="P502" i="1"/>
  <c r="F512" i="1"/>
  <c r="P576" i="1"/>
  <c r="AK839" i="1"/>
  <c r="X846" i="1"/>
  <c r="ES18" i="1"/>
  <c r="P926" i="1"/>
  <c r="AX18" i="1"/>
  <c r="F913" i="1"/>
  <c r="DJ748" i="1"/>
  <c r="P787" i="1"/>
  <c r="DJ803" i="1"/>
  <c r="F890" i="1"/>
  <c r="R835" i="1"/>
  <c r="DX748" i="1"/>
  <c r="DK773" i="1"/>
  <c r="W18" i="1"/>
  <c r="F930" i="1"/>
  <c r="FX502" i="1"/>
  <c r="EO509" i="1"/>
  <c r="ER744" i="1"/>
  <c r="P814" i="1"/>
  <c r="AY846" i="1"/>
  <c r="CH839" i="1"/>
  <c r="ED773" i="1"/>
  <c r="CF502" i="1"/>
  <c r="AW509" i="1"/>
  <c r="DK876" i="1"/>
  <c r="DK839" i="1"/>
  <c r="P861" i="1"/>
  <c r="DQ839" i="1"/>
  <c r="P873" i="1"/>
  <c r="DQ876" i="1"/>
  <c r="EQ839" i="1"/>
  <c r="EQ876" i="1"/>
  <c r="P854" i="1"/>
  <c r="AZ18" i="1"/>
  <c r="F917" i="1"/>
  <c r="P851" i="1"/>
  <c r="EN839" i="1"/>
  <c r="EN876" i="1"/>
  <c r="AW846" i="1"/>
  <c r="CF839" i="1"/>
  <c r="EC773" i="1"/>
  <c r="U744" i="1"/>
  <c r="F825" i="1"/>
  <c r="AK748" i="1"/>
  <c r="X773" i="1"/>
  <c r="DL18" i="1"/>
  <c r="P927" i="1"/>
  <c r="FZ502" i="1"/>
  <c r="EQ509" i="1"/>
  <c r="FW502" i="1"/>
  <c r="EN509" i="1"/>
  <c r="P890" i="1"/>
  <c r="DJ835" i="1"/>
  <c r="DO18" i="1"/>
  <c r="P930" i="1"/>
  <c r="P848" i="1"/>
  <c r="DG876" i="1"/>
  <c r="DG839" i="1"/>
  <c r="R498" i="1"/>
  <c r="F590" i="1"/>
  <c r="R906" i="1"/>
  <c r="AB839" i="1"/>
  <c r="O846" i="1"/>
  <c r="AV846" i="1"/>
  <c r="CE839" i="1"/>
  <c r="EO839" i="1"/>
  <c r="P852" i="1"/>
  <c r="EO876" i="1"/>
  <c r="DI748" i="1"/>
  <c r="DI803" i="1"/>
  <c r="P785" i="1"/>
  <c r="U18" i="1"/>
  <c r="F928" i="1"/>
  <c r="Y509" i="1"/>
  <c r="AL502" i="1"/>
  <c r="FS846" i="1"/>
  <c r="GP842" i="1"/>
  <c r="FV846" i="1" s="1"/>
  <c r="AL748" i="1"/>
  <c r="Y773" i="1"/>
  <c r="DQ502" i="1"/>
  <c r="P536" i="1"/>
  <c r="DQ576" i="1"/>
  <c r="GM843" i="1"/>
  <c r="DU748" i="1"/>
  <c r="FW773" i="1"/>
  <c r="FX773" i="1"/>
  <c r="FZ773" i="1"/>
  <c r="DH773" i="1"/>
  <c r="AP18" i="1"/>
  <c r="F915" i="1"/>
  <c r="EP744" i="1"/>
  <c r="P810" i="1"/>
  <c r="EP906" i="1"/>
  <c r="P512" i="1"/>
  <c r="DH502" i="1"/>
  <c r="DH576" i="1"/>
  <c r="DM744" i="1"/>
  <c r="P825" i="1"/>
  <c r="DM906" i="1"/>
  <c r="DH835" i="1"/>
  <c r="P879" i="1"/>
  <c r="AF748" i="1"/>
  <c r="S773" i="1"/>
  <c r="DI502" i="1"/>
  <c r="DI576" i="1"/>
  <c r="P521" i="1"/>
  <c r="AW748" i="1"/>
  <c r="F779" i="1"/>
  <c r="AW803" i="1"/>
  <c r="BA18" i="1"/>
  <c r="F926" i="1"/>
  <c r="GM751" i="1"/>
  <c r="DT773" i="1"/>
  <c r="GM504" i="1"/>
  <c r="AK502" i="1"/>
  <c r="X509" i="1"/>
  <c r="CH502" i="1"/>
  <c r="AY509" i="1"/>
  <c r="AF502" i="1"/>
  <c r="S509" i="1"/>
  <c r="GM505" i="1"/>
  <c r="DT509" i="1"/>
  <c r="AL839" i="1"/>
  <c r="Y846" i="1"/>
  <c r="AV748" i="1"/>
  <c r="AV803" i="1"/>
  <c r="F778" i="1"/>
  <c r="R744" i="1"/>
  <c r="F817" i="1"/>
  <c r="Q835" i="1"/>
  <c r="F888" i="1"/>
  <c r="AD748" i="1"/>
  <c r="Q773" i="1"/>
  <c r="P872" i="1"/>
  <c r="DP876" i="1"/>
  <c r="DP839" i="1"/>
  <c r="AB502" i="1"/>
  <c r="O509" i="1"/>
  <c r="AN68" i="7" l="1"/>
  <c r="K68" i="7"/>
  <c r="I68" i="7" s="1"/>
  <c r="L56" i="11"/>
  <c r="AN56" i="11"/>
  <c r="BT125" i="8"/>
  <c r="I125" i="8"/>
  <c r="BW125" i="8"/>
  <c r="BX125" i="8" s="1"/>
  <c r="AN68" i="12"/>
  <c r="L68" i="12"/>
  <c r="M85" i="13"/>
  <c r="AN141" i="12"/>
  <c r="L141" i="12"/>
  <c r="BT132" i="12"/>
  <c r="BW132" i="12"/>
  <c r="BX132" i="12" s="1"/>
  <c r="I144" i="8"/>
  <c r="BW144" i="8"/>
  <c r="BX144" i="8" s="1"/>
  <c r="BT144" i="8"/>
  <c r="L86" i="12"/>
  <c r="AN86" i="12"/>
  <c r="L97" i="9"/>
  <c r="AN80" i="8"/>
  <c r="K80" i="8"/>
  <c r="M146" i="13"/>
  <c r="M140" i="13"/>
  <c r="L59" i="12"/>
  <c r="AN59" i="12"/>
  <c r="I107" i="8"/>
  <c r="BW107" i="8"/>
  <c r="BX107" i="8" s="1"/>
  <c r="BT107" i="8"/>
  <c r="K153" i="8"/>
  <c r="AN153" i="8"/>
  <c r="AN134" i="8"/>
  <c r="K134" i="8"/>
  <c r="L94" i="7"/>
  <c r="AN98" i="8"/>
  <c r="K98" i="8"/>
  <c r="L258" i="8"/>
  <c r="L278" i="8"/>
  <c r="L61" i="8"/>
  <c r="L171" i="8"/>
  <c r="AN62" i="9"/>
  <c r="K62" i="9"/>
  <c r="L257" i="8"/>
  <c r="L170" i="8"/>
  <c r="L60" i="8"/>
  <c r="L277" i="8"/>
  <c r="AN50" i="13"/>
  <c r="L50" i="13"/>
  <c r="H275" i="12"/>
  <c r="K41" i="8"/>
  <c r="G287" i="8"/>
  <c r="BW71" i="9"/>
  <c r="BX71" i="9" s="1"/>
  <c r="I71" i="9"/>
  <c r="BT71" i="9"/>
  <c r="BW95" i="12"/>
  <c r="BX95" i="12" s="1"/>
  <c r="BT95" i="12"/>
  <c r="AN116" i="8"/>
  <c r="K116" i="8"/>
  <c r="M246" i="12"/>
  <c r="M159" i="12"/>
  <c r="M49" i="12"/>
  <c r="M266" i="12"/>
  <c r="M128" i="11"/>
  <c r="M199" i="11" s="1"/>
  <c r="BT59" i="13"/>
  <c r="BX59" i="13"/>
  <c r="BW59" i="13"/>
  <c r="L152" i="9"/>
  <c r="L158" i="9"/>
  <c r="M245" i="12"/>
  <c r="M48" i="12"/>
  <c r="M158" i="12"/>
  <c r="M167" i="12" s="1"/>
  <c r="M265" i="12"/>
  <c r="L122" i="12"/>
  <c r="AN122" i="12"/>
  <c r="BT113" i="12"/>
  <c r="BW113" i="12"/>
  <c r="BX113" i="12" s="1"/>
  <c r="AN104" i="12"/>
  <c r="L104" i="12"/>
  <c r="AN71" i="8"/>
  <c r="K71" i="8"/>
  <c r="M82" i="11"/>
  <c r="H100" i="14"/>
  <c r="H102" i="14" s="1"/>
  <c r="G100" i="14"/>
  <c r="G102" i="14" s="1"/>
  <c r="G103" i="14" s="1"/>
  <c r="CA773" i="1"/>
  <c r="Q748" i="1"/>
  <c r="F785" i="1"/>
  <c r="Q803" i="1"/>
  <c r="AW744" i="1"/>
  <c r="F809" i="1"/>
  <c r="EP18" i="1"/>
  <c r="P913" i="1"/>
  <c r="FW748" i="1"/>
  <c r="EN773" i="1"/>
  <c r="FV839" i="1"/>
  <c r="EM846" i="1"/>
  <c r="DI744" i="1"/>
  <c r="P815" i="1"/>
  <c r="O876" i="1"/>
  <c r="O839" i="1"/>
  <c r="F848" i="1"/>
  <c r="AW839" i="1"/>
  <c r="AW876" i="1"/>
  <c r="F852" i="1"/>
  <c r="DJ744" i="1"/>
  <c r="P817" i="1"/>
  <c r="AY744" i="1"/>
  <c r="F811" i="1"/>
  <c r="F514" i="1"/>
  <c r="AV502" i="1"/>
  <c r="AV576" i="1"/>
  <c r="EJ846" i="1"/>
  <c r="FS839" i="1"/>
  <c r="EN835" i="1"/>
  <c r="P881" i="1"/>
  <c r="DQ835" i="1"/>
  <c r="P903" i="1"/>
  <c r="ED748" i="1"/>
  <c r="DQ773" i="1"/>
  <c r="P498" i="1"/>
  <c r="F579" i="1"/>
  <c r="P906" i="1"/>
  <c r="DK498" i="1"/>
  <c r="P591" i="1"/>
  <c r="Y16" i="2" s="1"/>
  <c r="GP843" i="1"/>
  <c r="CD846" i="1" s="1"/>
  <c r="CA846" i="1"/>
  <c r="EO835" i="1"/>
  <c r="P882" i="1"/>
  <c r="R18" i="1"/>
  <c r="F920" i="1"/>
  <c r="X748" i="1"/>
  <c r="F799" i="1"/>
  <c r="X803" i="1"/>
  <c r="F861" i="1"/>
  <c r="S839" i="1"/>
  <c r="S876" i="1"/>
  <c r="DJ906" i="1"/>
  <c r="X502" i="1"/>
  <c r="F535" i="1"/>
  <c r="X576" i="1"/>
  <c r="O502" i="1"/>
  <c r="F511" i="1"/>
  <c r="O576" i="1"/>
  <c r="DT502" i="1"/>
  <c r="DG509" i="1"/>
  <c r="GN504" i="1"/>
  <c r="CB509" i="1" s="1"/>
  <c r="CA509" i="1"/>
  <c r="DQ498" i="1"/>
  <c r="P603" i="1"/>
  <c r="AY839" i="1"/>
  <c r="F854" i="1"/>
  <c r="AY876" i="1"/>
  <c r="DK748" i="1"/>
  <c r="DK803" i="1"/>
  <c r="DK906" i="1" s="1"/>
  <c r="P788" i="1"/>
  <c r="Y839" i="1"/>
  <c r="F873" i="1"/>
  <c r="Y876" i="1"/>
  <c r="DM18" i="1"/>
  <c r="P928" i="1"/>
  <c r="FS509" i="1"/>
  <c r="GN505" i="1"/>
  <c r="FT509" i="1" s="1"/>
  <c r="DI498" i="1"/>
  <c r="P588" i="1"/>
  <c r="DI906" i="1"/>
  <c r="Y502" i="1"/>
  <c r="F536" i="1"/>
  <c r="Y576" i="1"/>
  <c r="P514" i="1"/>
  <c r="EN502" i="1"/>
  <c r="EN576" i="1"/>
  <c r="AB748" i="1"/>
  <c r="O773" i="1"/>
  <c r="DP498" i="1"/>
  <c r="P602" i="1"/>
  <c r="DG773" i="1"/>
  <c r="DT748" i="1"/>
  <c r="S502" i="1"/>
  <c r="F524" i="1"/>
  <c r="S576" i="1"/>
  <c r="GP751" i="1"/>
  <c r="FV773" i="1" s="1"/>
  <c r="FS773" i="1"/>
  <c r="DH498" i="1"/>
  <c r="P579" i="1"/>
  <c r="DH748" i="1"/>
  <c r="DH803" i="1"/>
  <c r="DH906" i="1" s="1"/>
  <c r="P776" i="1"/>
  <c r="FZ748" i="1"/>
  <c r="EQ773" i="1"/>
  <c r="EC748" i="1"/>
  <c r="DP773" i="1"/>
  <c r="CD748" i="1"/>
  <c r="AU773" i="1"/>
  <c r="DP835" i="1"/>
  <c r="P902" i="1"/>
  <c r="S748" i="1"/>
  <c r="S803" i="1"/>
  <c r="F788" i="1"/>
  <c r="Y748" i="1"/>
  <c r="F800" i="1"/>
  <c r="Y803" i="1"/>
  <c r="AV876" i="1"/>
  <c r="F851" i="1"/>
  <c r="AV839" i="1"/>
  <c r="P878" i="1"/>
  <c r="DG835" i="1"/>
  <c r="EQ502" i="1"/>
  <c r="EQ576" i="1"/>
  <c r="P517" i="1"/>
  <c r="DK835" i="1"/>
  <c r="P891" i="1"/>
  <c r="Y18" i="2" s="1"/>
  <c r="AV744" i="1"/>
  <c r="F808" i="1"/>
  <c r="AY502" i="1"/>
  <c r="AY576" i="1"/>
  <c r="F517" i="1"/>
  <c r="FX748" i="1"/>
  <c r="EO773" i="1"/>
  <c r="EQ835" i="1"/>
  <c r="P884" i="1"/>
  <c r="AW502" i="1"/>
  <c r="F515" i="1"/>
  <c r="AW576" i="1"/>
  <c r="EO502" i="1"/>
  <c r="P515" i="1"/>
  <c r="EO576" i="1"/>
  <c r="CA748" i="1"/>
  <c r="AR773" i="1"/>
  <c r="X876" i="1"/>
  <c r="X839" i="1"/>
  <c r="F872" i="1"/>
  <c r="P835" i="1"/>
  <c r="F879" i="1"/>
  <c r="BT50" i="13" l="1"/>
  <c r="BW50" i="13"/>
  <c r="BX50" i="13" s="1"/>
  <c r="BW59" i="12"/>
  <c r="BX59" i="12" s="1"/>
  <c r="BT59" i="12"/>
  <c r="BW68" i="12"/>
  <c r="BX68" i="12" s="1"/>
  <c r="BT68" i="12"/>
  <c r="BW104" i="12"/>
  <c r="BX104" i="12" s="1"/>
  <c r="BT104" i="12"/>
  <c r="M189" i="13"/>
  <c r="M166" i="13"/>
  <c r="M228" i="12"/>
  <c r="M222" i="12"/>
  <c r="BW153" i="8"/>
  <c r="BX153" i="8" s="1"/>
  <c r="BT153" i="8"/>
  <c r="I153" i="8"/>
  <c r="BW122" i="12"/>
  <c r="BX122" i="12" s="1"/>
  <c r="BT122" i="12"/>
  <c r="L50" i="12"/>
  <c r="AN50" i="12"/>
  <c r="AN62" i="8"/>
  <c r="K62" i="8"/>
  <c r="BX80" i="8"/>
  <c r="BW80" i="8"/>
  <c r="BT80" i="8"/>
  <c r="I80" i="8"/>
  <c r="L201" i="9"/>
  <c r="L178" i="9"/>
  <c r="BW98" i="8"/>
  <c r="BX98" i="8" s="1"/>
  <c r="BT98" i="8"/>
  <c r="I98" i="8"/>
  <c r="L179" i="8"/>
  <c r="I116" i="8"/>
  <c r="BW116" i="8"/>
  <c r="BX116" i="8" s="1"/>
  <c r="BT116" i="8"/>
  <c r="L234" i="8"/>
  <c r="L240" i="8"/>
  <c r="BX141" i="12"/>
  <c r="BW141" i="12"/>
  <c r="BT141" i="12"/>
  <c r="I62" i="9"/>
  <c r="BW62" i="9"/>
  <c r="BX62" i="9" s="1"/>
  <c r="BT62" i="9"/>
  <c r="I71" i="8"/>
  <c r="BW71" i="8"/>
  <c r="BX71" i="8" s="1"/>
  <c r="BT71" i="8"/>
  <c r="BW134" i="8"/>
  <c r="BX134" i="8" s="1"/>
  <c r="BT134" i="8"/>
  <c r="I134" i="8"/>
  <c r="BW86" i="12"/>
  <c r="BX86" i="12" s="1"/>
  <c r="BT86" i="12"/>
  <c r="DK18" i="1"/>
  <c r="P921" i="1"/>
  <c r="EQ498" i="1"/>
  <c r="P584" i="1"/>
  <c r="Y744" i="1"/>
  <c r="F830" i="1"/>
  <c r="AU748" i="1"/>
  <c r="F792" i="1"/>
  <c r="AU803" i="1"/>
  <c r="EN498" i="1"/>
  <c r="P581" i="1"/>
  <c r="X498" i="1"/>
  <c r="F602" i="1"/>
  <c r="X906" i="1"/>
  <c r="FT502" i="1"/>
  <c r="EK509" i="1"/>
  <c r="DK744" i="1"/>
  <c r="P818" i="1"/>
  <c r="Y17" i="2" s="1"/>
  <c r="CA502" i="1"/>
  <c r="AR509" i="1"/>
  <c r="EJ509" i="1"/>
  <c r="FS502" i="1"/>
  <c r="AS509" i="1"/>
  <c r="CB502" i="1"/>
  <c r="F878" i="1"/>
  <c r="O835" i="1"/>
  <c r="DH18" i="1"/>
  <c r="P909" i="1"/>
  <c r="AY498" i="1"/>
  <c r="F584" i="1"/>
  <c r="AY906" i="1"/>
  <c r="Y498" i="1"/>
  <c r="F603" i="1"/>
  <c r="Y906" i="1"/>
  <c r="AY835" i="1"/>
  <c r="F884" i="1"/>
  <c r="DG502" i="1"/>
  <c r="P511" i="1"/>
  <c r="DG576" i="1"/>
  <c r="DJ18" i="1"/>
  <c r="P920" i="1"/>
  <c r="P18" i="1"/>
  <c r="F909" i="1"/>
  <c r="AW498" i="1"/>
  <c r="F582" i="1"/>
  <c r="AW906" i="1"/>
  <c r="DP748" i="1"/>
  <c r="DP803" i="1"/>
  <c r="P799" i="1"/>
  <c r="S744" i="1"/>
  <c r="F818" i="1"/>
  <c r="J17" i="2" s="1"/>
  <c r="FS748" i="1"/>
  <c r="EJ773" i="1"/>
  <c r="F891" i="1"/>
  <c r="J18" i="2" s="1"/>
  <c r="S835" i="1"/>
  <c r="DG748" i="1"/>
  <c r="P775" i="1"/>
  <c r="DG803" i="1"/>
  <c r="X835" i="1"/>
  <c r="F902" i="1"/>
  <c r="EQ748" i="1"/>
  <c r="EQ803" i="1"/>
  <c r="EQ906" i="1" s="1"/>
  <c r="P781" i="1"/>
  <c r="AR748" i="1"/>
  <c r="AR803" i="1"/>
  <c r="F801" i="1"/>
  <c r="FV748" i="1"/>
  <c r="EM773" i="1"/>
  <c r="Y835" i="1"/>
  <c r="F903" i="1"/>
  <c r="O498" i="1"/>
  <c r="F578" i="1"/>
  <c r="EJ839" i="1"/>
  <c r="EJ876" i="1"/>
  <c r="P874" i="1"/>
  <c r="P865" i="1"/>
  <c r="EM839" i="1"/>
  <c r="EM876" i="1"/>
  <c r="Q744" i="1"/>
  <c r="F815" i="1"/>
  <c r="Q906" i="1"/>
  <c r="DI18" i="1"/>
  <c r="P918" i="1"/>
  <c r="AR846" i="1"/>
  <c r="CA839" i="1"/>
  <c r="DQ748" i="1"/>
  <c r="DQ803" i="1"/>
  <c r="P800" i="1"/>
  <c r="AV498" i="1"/>
  <c r="F581" i="1"/>
  <c r="AV906" i="1"/>
  <c r="F882" i="1"/>
  <c r="AW835" i="1"/>
  <c r="S498" i="1"/>
  <c r="F591" i="1"/>
  <c r="J16" i="2" s="1"/>
  <c r="S906" i="1"/>
  <c r="O748" i="1"/>
  <c r="F775" i="1"/>
  <c r="O803" i="1"/>
  <c r="EO498" i="1"/>
  <c r="P582" i="1"/>
  <c r="EO748" i="1"/>
  <c r="P779" i="1"/>
  <c r="EO803" i="1"/>
  <c r="AV835" i="1"/>
  <c r="F881" i="1"/>
  <c r="DH744" i="1"/>
  <c r="P806" i="1"/>
  <c r="X744" i="1"/>
  <c r="F829" i="1"/>
  <c r="CD839" i="1"/>
  <c r="AU846" i="1"/>
  <c r="EN748" i="1"/>
  <c r="P778" i="1"/>
  <c r="EN803" i="1"/>
  <c r="EN906" i="1" s="1"/>
  <c r="L283" i="8" l="1"/>
  <c r="L260" i="8"/>
  <c r="M271" i="12"/>
  <c r="M248" i="12"/>
  <c r="BW62" i="8"/>
  <c r="BX62" i="8" s="1"/>
  <c r="BT62" i="8"/>
  <c r="I62" i="8"/>
  <c r="BT50" i="12"/>
  <c r="BW50" i="12"/>
  <c r="BX50" i="12" s="1"/>
  <c r="EN18" i="1"/>
  <c r="P911" i="1"/>
  <c r="EQ18" i="1"/>
  <c r="P914" i="1"/>
  <c r="AW18" i="1"/>
  <c r="F912" i="1"/>
  <c r="X18" i="1"/>
  <c r="F932" i="1"/>
  <c r="EJ748" i="1"/>
  <c r="EJ803" i="1"/>
  <c r="P801" i="1"/>
  <c r="EJ502" i="1"/>
  <c r="EJ576" i="1"/>
  <c r="P537" i="1"/>
  <c r="AV18" i="1"/>
  <c r="F911" i="1"/>
  <c r="EM748" i="1"/>
  <c r="EM803" i="1"/>
  <c r="P792" i="1"/>
  <c r="AR502" i="1"/>
  <c r="F537" i="1"/>
  <c r="AR576" i="1"/>
  <c r="O744" i="1"/>
  <c r="F805" i="1"/>
  <c r="EJ835" i="1"/>
  <c r="P904" i="1"/>
  <c r="EQ744" i="1"/>
  <c r="P811" i="1"/>
  <c r="EO744" i="1"/>
  <c r="P809" i="1"/>
  <c r="DG744" i="1"/>
  <c r="P805" i="1"/>
  <c r="Y18" i="1"/>
  <c r="F933" i="1"/>
  <c r="EN744" i="1"/>
  <c r="P808" i="1"/>
  <c r="Q18" i="1"/>
  <c r="F918" i="1"/>
  <c r="S18" i="1"/>
  <c r="F921" i="1"/>
  <c r="O906" i="1"/>
  <c r="AR744" i="1"/>
  <c r="F831" i="1"/>
  <c r="F865" i="1"/>
  <c r="AU876" i="1"/>
  <c r="AU906" i="1" s="1"/>
  <c r="AU839" i="1"/>
  <c r="DP744" i="1"/>
  <c r="P829" i="1"/>
  <c r="DP906" i="1"/>
  <c r="EK502" i="1"/>
  <c r="P526" i="1"/>
  <c r="EK576" i="1"/>
  <c r="AU744" i="1"/>
  <c r="F822" i="1"/>
  <c r="H17" i="2" s="1"/>
  <c r="I17" i="2" s="1"/>
  <c r="N17" i="2" s="1"/>
  <c r="AR876" i="1"/>
  <c r="AR839" i="1"/>
  <c r="F874" i="1"/>
  <c r="DQ744" i="1"/>
  <c r="P830" i="1"/>
  <c r="DQ906" i="1"/>
  <c r="EO906" i="1"/>
  <c r="P895" i="1"/>
  <c r="EM835" i="1"/>
  <c r="DG498" i="1"/>
  <c r="P578" i="1"/>
  <c r="DG906" i="1"/>
  <c r="AY18" i="1"/>
  <c r="F914" i="1"/>
  <c r="F526" i="1"/>
  <c r="AS502" i="1"/>
  <c r="AS576" i="1"/>
  <c r="W18" i="2" l="1"/>
  <c r="X18" i="2" s="1"/>
  <c r="AC18" i="2" s="1"/>
  <c r="C44" i="9"/>
  <c r="C38" i="9" s="1"/>
  <c r="AR835" i="1"/>
  <c r="F904" i="1"/>
  <c r="EO18" i="1"/>
  <c r="P912" i="1"/>
  <c r="EJ498" i="1"/>
  <c r="P604" i="1"/>
  <c r="EJ906" i="1"/>
  <c r="AU18" i="1"/>
  <c r="F925" i="1"/>
  <c r="AR498" i="1"/>
  <c r="F604" i="1"/>
  <c r="AR906" i="1"/>
  <c r="EK498" i="1"/>
  <c r="P593" i="1"/>
  <c r="EK906" i="1"/>
  <c r="AS498" i="1"/>
  <c r="F593" i="1"/>
  <c r="E16" i="2" s="1"/>
  <c r="I16" i="2" s="1"/>
  <c r="N16" i="2" s="1"/>
  <c r="AS906" i="1"/>
  <c r="DQ18" i="1"/>
  <c r="P933" i="1"/>
  <c r="EM744" i="1"/>
  <c r="P822" i="1"/>
  <c r="EM906" i="1"/>
  <c r="EJ744" i="1"/>
  <c r="P831" i="1"/>
  <c r="F895" i="1"/>
  <c r="H18" i="2" s="1"/>
  <c r="I18" i="2" s="1"/>
  <c r="N18" i="2" s="1"/>
  <c r="AU835" i="1"/>
  <c r="DG18" i="1"/>
  <c r="P908" i="1"/>
  <c r="DP18" i="1"/>
  <c r="P932" i="1"/>
  <c r="O18" i="1"/>
  <c r="F908" i="1"/>
  <c r="W17" i="2" l="1"/>
  <c r="X17" i="2" s="1"/>
  <c r="AC17" i="2" s="1"/>
  <c r="C44" i="8"/>
  <c r="C38" i="8" s="1"/>
  <c r="T16" i="2"/>
  <c r="X16" i="2" s="1"/>
  <c r="AC16" i="2" s="1"/>
  <c r="C41" i="7"/>
  <c r="C38" i="7" s="1"/>
  <c r="EK18" i="1"/>
  <c r="P923" i="1"/>
  <c r="AR18" i="1"/>
  <c r="F934" i="1"/>
  <c r="EJ18" i="1"/>
  <c r="P934" i="1"/>
  <c r="AS18" i="1"/>
  <c r="F923" i="1"/>
  <c r="EM18" i="1"/>
  <c r="P925" i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<sst xmlns="http://schemas.openxmlformats.org/spreadsheetml/2006/main" count="7854" uniqueCount="598">
  <si>
    <t>Smeta.RU  (495) 974-1589</t>
  </si>
  <si>
    <t>_PS_</t>
  </si>
  <si>
    <t>Smeta.RU</t>
  </si>
  <si>
    <t/>
  </si>
  <si>
    <t>347783</t>
  </si>
  <si>
    <t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t>
  </si>
  <si>
    <t>Сметные нормы списания</t>
  </si>
  <si>
    <t>Коды ценников</t>
  </si>
  <si>
    <t>ФСНБ-2022_И11</t>
  </si>
  <si>
    <t>Версия 1.10.0 для ФСНБ-2022 И11</t>
  </si>
  <si>
    <t>ФСНБ-2022 - Изменения И11</t>
  </si>
  <si>
    <t>Поправки для ФСНБ-2022 от 23.08.2024 г И11 (55/пр) Строительство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</si>
  <si>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</si>
  <si>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</si>
  <si>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Май, 2026 г.</t>
  </si>
  <si>
    <t>02-01-01</t>
  </si>
  <si>
    <t>Строительно - монтажные работы ВЛЗ-10кВ</t>
  </si>
  <si>
    <t>Строительно-монтажные работы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</si>
  <si>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</si>
  <si>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</si>
  <si>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</si>
  <si>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</si>
  <si>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</si>
  <si>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</si>
  <si>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</si>
  <si>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</si>
  <si>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</si>
  <si>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</si>
  <si>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</si>
  <si>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</si>
  <si>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</si>
  <si>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</si>
  <si>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</si>
  <si>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</si>
  <si>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</si>
  <si>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</si>
  <si>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</si>
  <si>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</si>
  <si>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</si>
  <si>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</si>
  <si>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</si>
  <si>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</si>
  <si>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</si>
  <si>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</si>
  <si>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</si>
  <si>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</si>
  <si>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</si>
  <si>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</si>
  <si>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</si>
  <si>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</si>
  <si>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</si>
  <si>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</si>
  <si>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</si>
  <si>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</si>
  <si>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</si>
  <si>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</si>
  <si>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</si>
  <si>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</si>
  <si>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</si>
  <si>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</si>
  <si>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</si>
  <si>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</si>
  <si>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</si>
  <si>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</si>
  <si>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</si>
  <si>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</si>
  <si>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</si>
  <si>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</si>
  <si>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</si>
  <si>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</si>
  <si>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</si>
  <si>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</si>
  <si>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</si>
  <si>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Заземление</t>
  </si>
  <si>
    <t>Оборудование</t>
  </si>
  <si>
    <t>Материалы</t>
  </si>
  <si>
    <t>Материалы для передачи в РЭС</t>
  </si>
  <si>
    <t>02-01-02</t>
  </si>
  <si>
    <t>Строительно-монтажные работы ВЛ-0,4 кВ</t>
  </si>
  <si>
    <t>Заземление опор</t>
  </si>
  <si>
    <t>02-01-03</t>
  </si>
  <si>
    <t>Строительно-монтажные работы МТП</t>
  </si>
  <si>
    <t>02-01-04</t>
  </si>
  <si>
    <t>Строительно-монтажные работы ТМГ</t>
  </si>
  <si>
    <t>1</t>
  </si>
  <si>
    <t>33-04-027-04</t>
  </si>
  <si>
    <t>Установка мачтовых трансформаторных подстанций мощностью до 250 кВ·А,: установка оборудования</t>
  </si>
  <si>
    <t>ШТ</t>
  </si>
  <si>
    <t>ГЭСН-2022 доп.10, 33-04-027-04, приказ Минстроя России от 13.05.2024 г. № 323/пр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</si>
  <si>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</si>
  <si>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</si>
  <si>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</si>
  <si>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</si>
  <si>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</si>
  <si>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1,1</t>
  </si>
  <si>
    <t>07.1.04.02</t>
  </si>
  <si>
    <t>Детали крепления стальные</t>
  </si>
  <si>
    <t>кг</t>
  </si>
  <si>
    <t>2</t>
  </si>
  <si>
    <t>ТЦ_59.1.20.01_77_7720473349_01.04.2026_02_49.1</t>
  </si>
  <si>
    <t>Трансформатор ТМГ-160/10/6 Х2К2</t>
  </si>
  <si>
    <t>шт.</t>
  </si>
  <si>
    <t>Оборудование, отсутствующее в СНБ</t>
  </si>
  <si>
    <t>Оборуд. КА</t>
  </si>
  <si>
    <t>09-01-01</t>
  </si>
  <si>
    <t>Пусконаладочные работы ВЛ-10 кВ</t>
  </si>
  <si>
    <t>Пусконаладочные работы</t>
  </si>
  <si>
    <t>09-01-02</t>
  </si>
  <si>
    <t>Пусконаладочные работы ВЛ-0,4 кВ</t>
  </si>
  <si>
    <t>Псконаладочные работы</t>
  </si>
  <si>
    <t>09-01-03</t>
  </si>
  <si>
    <t>Пусконаладочные работы МТП</t>
  </si>
  <si>
    <t>п01-12-020-01</t>
  </si>
  <si>
    <t>Испытание сборных и соединительных шин напряжением: до 11 кВ</t>
  </si>
  <si>
    <t>испытание</t>
  </si>
  <si>
    <t>ГЭСНп-2022, п01-12-020-01, приказ Минстроя России от 18.05.2022 г. № 378/пр</t>
  </si>
  <si>
    <t>Пусконаладочные работы Электротехнические устройства</t>
  </si>
  <si>
    <t>ФЕРп</t>
  </si>
  <si>
    <t>Пр/812-083.0-1</t>
  </si>
  <si>
    <t>Пр/774-083.0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</si>
  <si>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</si>
  <si>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</si>
  <si>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</si>
  <si>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3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</si>
  <si>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</si>
  <si>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</si>
  <si>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</si>
  <si>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4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</si>
  <si>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</si>
  <si>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</si>
  <si>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</si>
  <si>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5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</si>
  <si>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</si>
  <si>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</si>
  <si>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</si>
  <si>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6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</si>
  <si>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</si>
  <si>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</si>
  <si>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</si>
  <si>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7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</si>
  <si>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</si>
  <si>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</si>
  <si>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</si>
  <si>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8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</si>
  <si>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</si>
  <si>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</si>
  <si>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</si>
  <si>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</si>
  <si>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9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</si>
  <si>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</si>
  <si>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</si>
  <si>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</si>
  <si>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</si>
  <si>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10</t>
  </si>
  <si>
    <t>п01-03-008-01</t>
  </si>
  <si>
    <t>Выключатель: нагрузки напряжением до 11 кВ</t>
  </si>
  <si>
    <t>ГЭСНп-2022, п01-03-008-01, приказ Минстроя России от 18.05.2022 г. № 378/пр</t>
  </si>
  <si>
    <t>11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</si>
  <si>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</si>
  <si>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</si>
  <si>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</si>
  <si>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09-01-04</t>
  </si>
  <si>
    <t>Пусконаладочные работы ТМГ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</si>
  <si>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</si>
  <si>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</si>
  <si>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</si>
  <si>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</si>
  <si>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</si>
  <si>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</si>
  <si>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</si>
  <si>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</si>
  <si>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</si>
  <si>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</si>
  <si>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</si>
  <si>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</si>
  <si>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</si>
  <si>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</si>
  <si>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</si>
  <si>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</si>
  <si>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</si>
  <si>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</si>
  <si>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</si>
  <si>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</si>
  <si>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</si>
  <si>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</si>
  <si>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</si>
  <si>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</si>
  <si>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</si>
  <si>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</si>
  <si>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</si>
  <si>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</si>
  <si>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</si>
  <si>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</si>
  <si>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</si>
  <si>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</si>
  <si>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</si>
  <si>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</si>
  <si>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</si>
  <si>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</si>
  <si>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</si>
  <si>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</si>
  <si>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</si>
  <si>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</si>
  <si>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</si>
  <si>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</si>
  <si>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</si>
  <si>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</si>
  <si>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</si>
  <si>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</si>
  <si>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</si>
  <si>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</si>
  <si>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</si>
  <si>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</si>
  <si>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</si>
  <si>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</si>
  <si>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</si>
  <si>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</si>
  <si>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</si>
  <si>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</si>
  <si>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</si>
  <si>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</si>
  <si>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</si>
  <si>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</si>
  <si>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</si>
  <si>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</si>
  <si>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</si>
  <si>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</si>
  <si>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</si>
  <si>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</si>
  <si>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</si>
  <si>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</si>
  <si>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</si>
  <si>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</si>
  <si>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</si>
  <si>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</si>
  <si>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</si>
  <si>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</si>
  <si>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</si>
  <si>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</si>
  <si>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</si>
  <si>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</si>
  <si>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</si>
  <si>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</si>
  <si>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</si>
  <si>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</si>
  <si>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</si>
  <si>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1-100-39</t>
  </si>
  <si>
    <t>Затраты труда рабочих (Средний разряд - 3,9)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</si>
  <si>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</si>
  <si>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</si>
  <si>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</si>
  <si>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</si>
  <si>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</si>
  <si>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</si>
  <si>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</si>
  <si>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</si>
  <si>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</si>
  <si>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</si>
  <si>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</si>
  <si>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</si>
  <si>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2-100-04</t>
  </si>
  <si>
    <t>Рабочий 4 разряда</t>
  </si>
  <si>
    <t>чел.-ч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</si>
  <si>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</si>
  <si>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</si>
  <si>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</si>
  <si>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</si>
  <si>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</si>
  <si>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</si>
  <si>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2-100-05</t>
  </si>
  <si>
    <t>Рабочий 5 разряда</t>
  </si>
  <si>
    <t>2-100-06</t>
  </si>
  <si>
    <t>Рабочий 6 разряда</t>
  </si>
  <si>
    <t>3-200-01</t>
  </si>
  <si>
    <t>Инженер I категории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</si>
  <si>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</si>
  <si>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</si>
  <si>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</si>
  <si>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</si>
  <si>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</si>
  <si>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</si>
  <si>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</si>
  <si>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</si>
  <si>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</si>
  <si>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</si>
  <si>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</si>
  <si>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</si>
  <si>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</si>
  <si>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</si>
  <si>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</si>
  <si>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</si>
  <si>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</si>
  <si>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</si>
  <si>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</si>
  <si>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</si>
  <si>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</si>
  <si>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</si>
  <si>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</si>
  <si>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</si>
  <si>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</si>
  <si>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</si>
  <si>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</si>
  <si>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</si>
  <si>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</si>
  <si>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</si>
  <si>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</si>
  <si>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</si>
  <si>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</si>
  <si>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</si>
  <si>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</si>
  <si>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</si>
  <si>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</si>
  <si>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</si>
  <si>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</si>
  <si>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</si>
  <si>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</si>
  <si>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</si>
  <si>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</si>
  <si>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</si>
  <si>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Строительно-монтажные работы</t>
  </si>
  <si>
    <t>ГЭСН 33-04-027-04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</si>
  <si>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</si>
  <si>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</si>
  <si>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</si>
  <si>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</si>
  <si>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</si>
  <si>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</si>
  <si>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</si>
  <si>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</si>
  <si>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%</t>
  </si>
  <si>
    <t>СП Линии электропередачи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</si>
  <si>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</si>
  <si>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</si>
  <si>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</si>
  <si>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</si>
  <si>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</si>
  <si>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</si>
  <si>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</si>
  <si>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</si>
  <si>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</si>
  <si>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</si>
  <si>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</si>
  <si>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</si>
  <si>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</si>
  <si>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</si>
  <si>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</si>
  <si>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</si>
  <si>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</si>
  <si>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</si>
  <si>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</si>
  <si>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</si>
  <si>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</si>
  <si>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</si>
  <si>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</si>
  <si>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</si>
  <si>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</si>
  <si>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</si>
  <si>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</si>
  <si>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</si>
  <si>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Оборудование</t>
  </si>
  <si>
    <t>Оборудование :_x000D_
Трансформатор ТМГ-160/10/6 Х2К2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</si>
  <si>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</si>
  <si>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</si>
  <si>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</si>
  <si>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</si>
  <si>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</si>
  <si>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</si>
  <si>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</si>
  <si>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</si>
  <si>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</si>
  <si>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</si>
  <si>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</si>
  <si>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</si>
  <si>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</si>
  <si>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</si>
  <si>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</si>
  <si>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</si>
  <si>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</si>
  <si>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</si>
  <si>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</si>
  <si>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Пусконаладочные работы</t>
  </si>
  <si>
    <t>ГЭСНп 01-12-020-01</t>
  </si>
  <si>
    <t>НР Пусконаладочные работы</t>
  </si>
  <si>
    <t>СП Пусконаладочные работы</t>
  </si>
  <si>
    <t>ГЭСНп 01-02-017-01</t>
  </si>
  <si>
    <t>ГЭСНп 01-12-010-03</t>
  </si>
  <si>
    <t>ГЭСНп 01-03-002-06</t>
  </si>
  <si>
    <t>ГЭСНп 01-03-002-05</t>
  </si>
  <si>
    <t>ГЭСНп 01-11-024-02</t>
  </si>
  <si>
    <t>ГЭСНп 01-11-024-01</t>
  </si>
  <si>
    <t>ГЭСНп 01-11-011-01</t>
  </si>
  <si>
    <t>ГЭСНп 01-11-010-01</t>
  </si>
  <si>
    <t>ГЭСНп 01-03-008-01</t>
  </si>
  <si>
    <t>ГЭСНп 01-11-012-01</t>
  </si>
  <si>
    <t>ГЭСНп 01-12-010-01</t>
  </si>
  <si>
    <t>ГЭСНп 01-02-002-01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</si>
  <si>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</si>
  <si>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</si>
  <si>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</si>
  <si>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</si>
  <si>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</si>
  <si>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</si>
  <si>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</si>
  <si>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</si>
  <si>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</si>
  <si>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</si>
  <si>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</si>
  <si>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</si>
  <si>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</si>
  <si>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</si>
  <si>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</si>
  <si>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</si>
  <si>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</si>
  <si>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</si>
  <si>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</si>
  <si>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</si>
  <si>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</si>
  <si>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</si>
  <si>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</si>
  <si>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</si>
  <si>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</si>
  <si>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</si>
  <si>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стоимость в базисном уровне цен (в текущем уровне цен (гр.9) для ресурсов, отсутствующих в СНБ), руб.</t>
  </si>
  <si>
    <t>Индексы</t>
  </si>
  <si>
    <t>Сметная стоимость в текущем уровне цен, руб.</t>
  </si>
  <si>
    <t>поз. по сме-те</t>
  </si>
  <si>
    <t>на единицу</t>
  </si>
  <si>
    <t>всего</t>
  </si>
  <si>
    <t>Составлен(а) в текущем уровне цен на Составлен(а) в ценах 2001 г. с учетом коэффициентов пересчета к базисной стоимости СМР в текущий уровень цен базисно-индексным методом за Московская область, КТЦ к ФСНБ-2022, 4 квартал 2025 г и Московская область к ФСНБ-2022 ФГИС ЦС (ПАО  Россети ) декабрь 2025 года</t>
  </si>
  <si>
    <t>Локальная смета 02-01-04. Строительно-монтажные работы ТМГ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</si>
  <si>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</si>
  <si>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</si>
  <si>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</si>
  <si>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</si>
  <si>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 09-01-03. Пусконаладочные работы МТП</t>
  </si>
  <si>
    <t>Локальная смета 09-01-04. Пусконаладочные работы ТМГ</t>
  </si>
  <si>
    <t>"УТВЕРЖДАЮ"</t>
  </si>
  <si>
    <t>Заместитель директора по капитальному строительству – начальник управления капитального строительства Западных электрических сетей – филиала ПАО "Россети Московский регион"</t>
  </si>
  <si>
    <t>_______________________А.В. Рогожин</t>
  </si>
  <si>
    <t>"_____"________________ 2026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</si>
  <si>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</si>
  <si>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</si>
  <si>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</si>
  <si>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</si>
  <si>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4 квартал 2024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</si>
  <si>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</si>
  <si>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</si>
  <si>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</si>
  <si>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</si>
  <si>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</si>
  <si>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</si>
  <si>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</si>
  <si>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</si>
  <si>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</si>
  <si>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01-01-01</t>
  </si>
  <si>
    <t xml:space="preserve">Демонтаж </t>
  </si>
  <si>
    <t>01-01-02</t>
  </si>
  <si>
    <t>Демонтаж ВЛ-0,4 кВ</t>
  </si>
  <si>
    <t>Итого: по главе 1</t>
  </si>
  <si>
    <t>Глава 2. Основные объекты строительства</t>
  </si>
  <si>
    <t>Строительство ВЛЗ</t>
  </si>
  <si>
    <t>Строительство МТП</t>
  </si>
  <si>
    <t>Строительство ВЛЗ-10кВ</t>
  </si>
  <si>
    <t>Строительство ВЛИ-0,4</t>
  </si>
  <si>
    <t>Строительство ТМГ</t>
  </si>
  <si>
    <t>Строительство КЛ-10кВ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</si>
  <si>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</si>
  <si>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</si>
  <si>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</si>
  <si>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</si>
  <si>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</si>
  <si>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</si>
  <si>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</si>
  <si>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</si>
  <si>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</si>
  <si>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</si>
  <si>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</si>
  <si>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</si>
  <si>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</si>
  <si>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</si>
  <si>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</si>
  <si>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</si>
  <si>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</si>
  <si>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</si>
  <si>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№332/пр от 19.06.2020, прилож №1, п. 39.2; п.25 Методики</t>
  </si>
  <si>
    <t>Временные здания и сооружения 2,5%*0,8</t>
  </si>
  <si>
    <t>Итого: по главе 8</t>
  </si>
  <si>
    <t>Итого: по главам 1-8</t>
  </si>
  <si>
    <t>Глава 9. Прочие работы и затраты</t>
  </si>
  <si>
    <t>ПНР ВЛЗ</t>
  </si>
  <si>
    <t>ПНР ТМГ</t>
  </si>
  <si>
    <t>ПНР ВЛЗ-10кВ</t>
  </si>
  <si>
    <t>ПНР ВЛИ 0,4</t>
  </si>
  <si>
    <t>ПНР МТП</t>
  </si>
  <si>
    <t>09-01-05</t>
  </si>
  <si>
    <t>ПНР КЛ-10кВ</t>
  </si>
  <si>
    <t>ГСН 81-05-02-2007 п. 2.2.4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</si>
  <si>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</si>
  <si>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(КЛ, ВЛ)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</si>
  <si>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</si>
  <si>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</si>
  <si>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</si>
  <si>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</si>
  <si>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</si>
  <si>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</si>
  <si>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</si>
  <si>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</si>
  <si>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</si>
  <si>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</si>
  <si>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</si>
  <si>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</si>
  <si>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дог. 347783-МСТ от 16.09.2025</t>
  </si>
  <si>
    <t>Проектные работы</t>
  </si>
  <si>
    <t>Итого: по главе 12</t>
  </si>
  <si>
    <t>Итого: по главам 1-12</t>
  </si>
  <si>
    <t>Непредвиденные затраты</t>
  </si>
  <si>
    <t>ПЦСН-2020 МО п. 37.12.2</t>
  </si>
  <si>
    <t>Непредвиденные затраты 3%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</si>
  <si>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</si>
  <si>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</si>
  <si>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</si>
  <si>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</si>
  <si>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>Налог на ПИР</t>
  </si>
  <si>
    <t>Итого НДС</t>
  </si>
  <si>
    <t>ВСЕГО по сводному сметному расчету с НДС</t>
  </si>
  <si>
    <t>Генеральный директор
ООО "МСТЭнерго"</t>
  </si>
  <si>
    <t>Дубровкин А.В.</t>
  </si>
  <si>
    <t>Пояснительная записка</t>
  </si>
  <si>
    <t>Шифр 347783-МСТ</t>
  </si>
  <si>
    <t>1,069 / 1,042</t>
  </si>
  <si>
    <t>1,2 СМР</t>
  </si>
  <si>
    <t>1,35 СМР</t>
  </si>
  <si>
    <t>1,15 Стес.усл.</t>
  </si>
  <si>
    <t>1,15/1,25</t>
  </si>
  <si>
    <t>1,17 ПНР</t>
  </si>
  <si>
    <t>1,225 ПНР</t>
  </si>
  <si>
    <t>☺
☺
☺
☺</t>
  </si>
  <si>
    <t xml:space="preserve">     Сметная документация сформирована на основе сметно-нормативной базы ФСНБ-2022 МО в редакции 2024 года, в соответствии с объёмами работ, предусмотренных рабочим проектом. Вид строительства – строительство.
Основными нормативными документами при составлении смет являлись:
- сборники федеральной сметной нормативной базы (ФСНБ-2022);
- сборники средних сметных цен на материалы, изделия и конструкции.                                                                                                                                                                                                                                          - цены коммерческих предложений поставщиков материалов и оборудования, пересчитанные индексами в базовые.   
</t>
  </si>
  <si>
    <t>☺
☺
☺
☺
☺
☺
☺
☺
☺</t>
  </si>
  <si>
    <t xml:space="preserve">     В основу определения сметной стоимости приняты объемы работ на основании чертежей, объемов работ и спецификаций проектной и рабочей документации.</t>
  </si>
  <si>
    <t>☺
☺
☺</t>
  </si>
  <si>
    <t xml:space="preserve">     Накладные расходы и сметная прибыль учтены по видам строительных и монтажных работ в процентах от фонда оплаты труда на основании приказов № 812/пр от 21.12.2022г., №774/пр от 11.12.2020г. Минстрой России.</t>
  </si>
  <si>
    <t xml:space="preserve">     Для учёта в сметах влияния условий производства работ, применены соответствующие коэффициенты (к нормам затрат труда, оплате труда рабочих, с учётом коэффициентов к расценкам из. тех. частей  сборников, нормам времени и затратам на эксплуатацию машин и механизмов:</t>
  </si>
  <si>
    <t xml:space="preserve">     К=1,2 -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Методика определения сметной стоимости строительства от 4 августа 2020 г. № 421/пр, прил. 10, табл. 1, п.4.</t>
  </si>
  <si>
    <t>☺
☺
☺
☺
☺</t>
  </si>
  <si>
    <t>Приказ № 421/пр, прил. 10, табл. 1, п.4</t>
  </si>
  <si>
    <t xml:space="preserve">     К=1,35 -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Методика определения сметной стоимости строительства от 4 августа 2020 г. № 421/пр, прил. 10, табл. 1, п.6.</t>
  </si>
  <si>
    <t xml:space="preserve">     К=1,15 - Производство работ осуществляется в стесненных условиях населенных пунктов. Методика определения сметной стоимости строительства от 4 августа 2020 г. № 421/пр, прил. 10, табл. 1, п.5.</t>
  </si>
  <si>
    <t>☺
☺</t>
  </si>
  <si>
    <t>Приказ № 421/пр, прил. 10, табл. 1, п.5</t>
  </si>
  <si>
    <t xml:space="preserve">     К=1,15/1,25 - при отсутствии необходимых сметных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строительства. Методика определения сметной стоимости строительства от 4 августа 2020 г. № 421/пр, п. 58б.</t>
  </si>
  <si>
    <t>Приказ № 421/пр, п.56б</t>
  </si>
  <si>
    <t xml:space="preserve">     К = 1,17 -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Методика определения сметной стоимости строительства от 4 августа 2020 г. № 421/пр, прил. 10, табл. 4, п.3.</t>
  </si>
  <si>
    <t>Приказ № 421/пр, прил. 10, табл. 1, п.3</t>
  </si>
  <si>
    <t xml:space="preserve">     К = 1,255 -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распоряжения. Методика определения сметной стоимости строительства от 4 августа 2020 г. № 421/пр, прил. 10, табл. 4, п.4.</t>
  </si>
  <si>
    <t>☺
☺
☺
☺
☺
☺</t>
  </si>
  <si>
    <t xml:space="preserve">   К ценам материалов и оборудования применены следующие коэффициенты на транспортные и заготовительно-складские расходы:                                                                                                       К=1,03 согласно приказа Минстроя России от 04.08.2020 № 421/пр. п. 91;
К=1,02 согласно приказа Минстроя России от 04.08.2020 № 421/пр. п.92 а);
К=1,0075 согласно приказа Минстроя России от 04.08.2020 № 421/пр. п.92 б);
К=1,012 согласно приказа Минстроя России от 04.08.2020 № 421/пр. п.92 в).</t>
  </si>
  <si>
    <t>☺
☺
☺
☺
☺
☺
☺</t>
  </si>
  <si>
    <t xml:space="preserve">   Стоимость материалов, изделий и оборудования в локальные сметы включена по ТКП с пересчетом в текущий уровень цен по письму Минстроя России: № 32641-ИФ/09 от 11.06.2024.         </t>
  </si>
  <si>
    <t xml:space="preserve">   Стоимость материалов, изделий и оборудования в локальные сметы включена по ТКП с пересчетом в текущий уровень цен по письму Минстроя России: № 13023-ИФ/09 от 02.03.2024.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</si>
  <si>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К = 9,22 - приложение №1. Прочие объекты/материалы.</t>
  </si>
  <si>
    <t xml:space="preserve">   К = 9,04 - приложение №1. Прочие объекты/материалы.</t>
  </si>
  <si>
    <t xml:space="preserve">     В главе 10 сводного сметного расчёта «Содержание дирекции (технического надзора) строящегося предприятия» включены расходы связанные с затратами на содержание служб ПАО «Россети Московский регион», а именно: на выполнение строительного контроля в размере 2,14% от СМР, согласно Постановлению Правительства РФ №468 от 21.06.2010 г. и содержание службы заказчика-застройщика строительства 5,68% от итога гл.1-9, 12 согласно приказа ПАО "МОЭСК" № 50 от 22.01.2018.</t>
  </si>
  <si>
    <t xml:space="preserve">   Стоимость материалов, изделий и оборудования в локальные сметы включена по ТКП с пересчетом в текущий уровень цен по письму Минстроя России: №52528-ИФ/09 от 10.09.2024.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</si>
  <si>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Средства по главам 8-12 определяются на основании действующих нормативов и положений.</t>
  </si>
  <si>
    <t xml:space="preserve">   К = 9,42 - приложение №1. Прочие объекты/материалы.</t>
  </si>
  <si>
    <t xml:space="preserve">    Резерв средств на непредвиденные работы и затраты определяются в размере 1,5% согласно Методике 421 п.179.</t>
  </si>
  <si>
    <t xml:space="preserve">     Затраты, связанные с уплатой налога на добавленную стоимость (НДС), приняты в размере 22% </t>
  </si>
  <si>
    <t>Стоимость объекта в базовых ценах составляет :</t>
  </si>
  <si>
    <t>тыс.руб.</t>
  </si>
  <si>
    <t>Стоимость объекта на декабрь 2025г.</t>
  </si>
  <si>
    <t>НДС 22 %:</t>
  </si>
  <si>
    <t>Итого стоимость объекта на декабрь 2025г.</t>
  </si>
  <si>
    <t>Составил:</t>
  </si>
  <si>
    <t>ООО "МСТЭнерго</t>
  </si>
  <si>
    <t>Сметная документация</t>
  </si>
  <si>
    <t>☺
☺
☺
☺
☺☺</t>
  </si>
  <si>
    <t>Подрядчик (подпись, дата получения акта в/р, замечаний и т.п.)</t>
  </si>
  <si>
    <t>ООО "МСТЭнерго"</t>
  </si>
  <si>
    <t>ЛИСТ СОГЛАСОВАНИЯ</t>
  </si>
  <si>
    <t>☺</t>
  </si>
  <si>
    <t>Договор №347783-МСТ от 16.09.2025</t>
  </si>
  <si>
    <t>Объект: 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t>
  </si>
  <si>
    <t>SAP: I 347783</t>
  </si>
  <si>
    <t>Отдел/Ф.И.О.</t>
  </si>
  <si>
    <t>Дата передачи на рассмотрение /подпись/</t>
  </si>
  <si>
    <t>Дата рассмотрения  /подпись/</t>
  </si>
  <si>
    <t>Замечания</t>
  </si>
  <si>
    <r>
      <t xml:space="preserve">Отдел сопровождения ПИР
</t>
    </r>
    <r>
      <rPr>
        <b/>
        <sz val="12"/>
        <rFont val="Times New Roman"/>
        <family val="1"/>
        <charset val="204"/>
      </rPr>
      <t>Цуканов А.А.</t>
    </r>
  </si>
  <si>
    <r>
      <t xml:space="preserve">Отдел сметного нормирования
</t>
    </r>
    <r>
      <rPr>
        <b/>
        <sz val="12"/>
        <rFont val="Times New Roman"/>
        <family val="1"/>
        <charset val="204"/>
      </rPr>
      <t>Е.Б. Кретинина</t>
    </r>
  </si>
  <si>
    <r>
      <t xml:space="preserve">Технадзор
</t>
    </r>
    <r>
      <rPr>
        <b/>
        <i/>
        <sz val="12"/>
        <rFont val="Times New Roman"/>
        <family val="1"/>
        <charset val="204"/>
      </rPr>
      <t>О.Н. Тюкин</t>
    </r>
  </si>
  <si>
    <r>
      <t xml:space="preserve">Зам.начальника управления по КС
</t>
    </r>
    <r>
      <rPr>
        <b/>
        <sz val="12"/>
        <rFont val="Times New Roman"/>
        <family val="1"/>
        <charset val="204"/>
      </rPr>
      <t xml:space="preserve">А.Г. Минашкин </t>
    </r>
  </si>
  <si>
    <r>
      <t xml:space="preserve">Договорной отдел
</t>
    </r>
    <r>
      <rPr>
        <b/>
        <sz val="12"/>
        <rFont val="Times New Roman"/>
        <family val="1"/>
        <charset val="204"/>
      </rPr>
      <t>Моисеева Н.Г.</t>
    </r>
  </si>
  <si>
    <r>
      <t xml:space="preserve">Начальник отдела комплектации МТР
</t>
    </r>
    <r>
      <rPr>
        <b/>
        <sz val="12"/>
        <rFont val="Times New Roman"/>
        <family val="1"/>
        <charset val="204"/>
      </rPr>
      <t>Г.А. Завадский</t>
    </r>
  </si>
  <si>
    <r>
      <t xml:space="preserve">Отдел инвестиций:
Нач. ОБиОП
</t>
    </r>
    <r>
      <rPr>
        <b/>
        <sz val="12"/>
        <rFont val="Times New Roman"/>
        <family val="1"/>
        <charset val="204"/>
      </rPr>
      <t>Ильяшенко О.А.</t>
    </r>
  </si>
  <si>
    <r>
      <t xml:space="preserve">Зам. Начальника УКС
</t>
    </r>
    <r>
      <rPr>
        <b/>
        <sz val="12"/>
        <rFont val="Times New Roman"/>
        <family val="1"/>
        <charset val="204"/>
      </rPr>
      <t>Носко Е.Э.</t>
    </r>
  </si>
  <si>
    <r>
      <t xml:space="preserve">И.о.Зам.директора по КС
</t>
    </r>
    <r>
      <rPr>
        <b/>
        <sz val="12"/>
        <rFont val="Times New Roman"/>
        <family val="1"/>
        <charset val="204"/>
      </rPr>
      <t>Рогожин А.В.</t>
    </r>
  </si>
  <si>
    <t>ИП Сударева Татьяна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</si>
</sst>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\ _₽_-;\-* #,##0.00\ _₽_-;_-* &quot;-&quot;??\ _₽_-;_-@_-"/>
    <numFmt numFmtId="164" formatCode="0.0000"/>
    <numFmt numFmtId="165" formatCode="#,##0.00;[Red]\-\ #,##0.00"/>
    <numFmt numFmtId="166" formatCode="#,##0.00#####;[Red]\-\ #,##0.00#####"/>
    <numFmt numFmtId="167" formatCode="_-* #,##0.00_р_._-;\-* #,##0.00_р_._-;_-* &quot;-&quot;??_р_._-;_-@_-"/>
    <numFmt numFmtId="168" formatCode="_-* #,##0.00000_р_._-;\-* #,##0.00000_р_._-;_-* &quot;-&quot;??_р_._-;_-@_-"/>
    <numFmt numFmtId="169" formatCode="_-* #,##0.00000\ _₽_-;\-* #,##0.00000\ _₽_-;_-* &quot;-&quot;?????\ _₽_-;_-@_-"/>
    <numFmt numFmtId="170" formatCode="_-* #,##0.00\ _₽_-;\-* #,##0.00\ _₽_-;_-* &quot;-&quot;?????\ _₽_-;_-@_-"/>
    <numFmt numFmtId="171" formatCode="#,##0.00000_ ;\-#,##0.00000\ "/>
    <numFmt numFmtId="172" formatCode="0.00000"/>
    <numFmt numFmtId="173" formatCode="#,##0.00000"/>
  </numFmts>
  <fonts count="6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8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6"/>
      <name val="Arial "/>
      <charset val="204"/>
    </font>
    <font>
      <sz val="13"/>
      <name val="Arial "/>
      <charset val="204"/>
    </font>
    <font>
      <sz val="12"/>
      <name val="Arial "/>
      <charset val="204"/>
    </font>
    <font>
      <b/>
      <sz val="12"/>
      <name val="Arial "/>
      <charset val="204"/>
    </font>
    <font>
      <b/>
      <sz val="14"/>
      <name val="Arial "/>
      <charset val="204"/>
    </font>
    <font>
      <sz val="14"/>
      <name val="Arial "/>
      <charset val="204"/>
    </font>
    <font>
      <sz val="11"/>
      <name val="Arial "/>
      <charset val="204"/>
    </font>
    <font>
      <sz val="10"/>
      <name val="Arial Cyr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20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6" fillId="0" borderId="0"/>
    <xf numFmtId="0" fontId="54" fillId="0" borderId="0"/>
    <xf numFmtId="0" fontId="12" fillId="0" borderId="0"/>
    <xf numFmtId="0" fontId="12" fillId="0" borderId="0"/>
  </cellStyleXfs>
  <cellXfs count="38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0" fillId="0" borderId="0" xfId="0" applyAlignment="1"/>
    <xf numFmtId="0" fontId="7" fillId="0" borderId="0" xfId="0" applyFont="1"/>
    <xf numFmtId="0" fontId="2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13" fillId="0" borderId="0" xfId="0" applyFont="1"/>
    <xf numFmtId="0" fontId="14" fillId="0" borderId="0" xfId="0" applyNumberFormat="1" applyFont="1" applyAlignment="1"/>
    <xf numFmtId="0" fontId="14" fillId="0" borderId="0" xfId="0" applyNumberFormat="1" applyFont="1" applyAlignment="1">
      <alignment vertical="top" wrapText="1"/>
    </xf>
    <xf numFmtId="0" fontId="14" fillId="0" borderId="2" xfId="0" applyNumberFormat="1" applyFont="1" applyBorder="1" applyAlignment="1">
      <alignment vertical="top"/>
    </xf>
    <xf numFmtId="0" fontId="14" fillId="0" borderId="0" xfId="0" applyNumberFormat="1" applyFont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15" fillId="0" borderId="0" xfId="0" applyNumberFormat="1" applyFont="1" applyAlignment="1"/>
    <xf numFmtId="0" fontId="15" fillId="0" borderId="2" xfId="0" applyNumberFormat="1" applyFont="1" applyBorder="1" applyAlignment="1"/>
    <xf numFmtId="0" fontId="21" fillId="0" borderId="0" xfId="0" applyNumberFormat="1" applyFont="1" applyAlignment="1"/>
    <xf numFmtId="0" fontId="21" fillId="0" borderId="0" xfId="0" applyNumberFormat="1" applyFont="1" applyAlignment="1">
      <alignment wrapText="1"/>
    </xf>
    <xf numFmtId="0" fontId="22" fillId="0" borderId="0" xfId="0" applyNumberFormat="1" applyFont="1" applyAlignment="1">
      <alignment vertical="center" wrapText="1"/>
    </xf>
    <xf numFmtId="0" fontId="22" fillId="0" borderId="0" xfId="0" applyNumberFormat="1" applyFont="1" applyAlignment="1">
      <alignment horizontal="center" wrapText="1"/>
    </xf>
    <xf numFmtId="0" fontId="14" fillId="0" borderId="0" xfId="0" applyNumberFormat="1" applyFont="1" applyAlignment="1">
      <alignment horizontal="center"/>
    </xf>
    <xf numFmtId="0" fontId="14" fillId="0" borderId="1" xfId="0" applyNumberFormat="1" applyFont="1" applyBorder="1" applyAlignment="1">
      <alignment horizontal="center"/>
    </xf>
    <xf numFmtId="0" fontId="14" fillId="0" borderId="2" xfId="0" applyNumberFormat="1" applyFont="1" applyBorder="1" applyAlignment="1"/>
    <xf numFmtId="0" fontId="14" fillId="0" borderId="0" xfId="0" applyNumberFormat="1" applyFont="1" applyAlignment="1">
      <alignment horizontal="left" wrapText="1"/>
    </xf>
    <xf numFmtId="0" fontId="14" fillId="0" borderId="0" xfId="0" applyNumberFormat="1" applyFont="1" applyAlignment="1">
      <alignment wrapText="1"/>
    </xf>
    <xf numFmtId="0" fontId="17" fillId="0" borderId="0" xfId="0" applyNumberFormat="1" applyFont="1" applyAlignment="1"/>
    <xf numFmtId="14" fontId="21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64" fontId="14" fillId="0" borderId="0" xfId="0" applyNumberFormat="1" applyFont="1" applyAlignment="1">
      <alignment horizontal="right"/>
    </xf>
    <xf numFmtId="0" fontId="21" fillId="0" borderId="1" xfId="0" applyNumberFormat="1" applyFont="1" applyBorder="1" applyAlignment="1"/>
    <xf numFmtId="0" fontId="14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/>
    </xf>
    <xf numFmtId="0" fontId="21" fillId="0" borderId="0" xfId="0" applyNumberFormat="1" applyFont="1" applyAlignment="1">
      <alignment horizontal="center"/>
    </xf>
    <xf numFmtId="0" fontId="21" fillId="0" borderId="7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center" wrapText="1"/>
    </xf>
    <xf numFmtId="0" fontId="26" fillId="0" borderId="0" xfId="0" quotePrefix="1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 wrapText="1"/>
    </xf>
    <xf numFmtId="0" fontId="26" fillId="0" borderId="0" xfId="0" applyFont="1" applyAlignment="1">
      <alignment horizontal="right" vertical="top"/>
    </xf>
    <xf numFmtId="0" fontId="26" fillId="0" borderId="0" xfId="0" applyFont="1" applyAlignment="1">
      <alignment horizontal="right" vertical="top" wrapText="1"/>
    </xf>
    <xf numFmtId="165" fontId="26" fillId="0" borderId="0" xfId="0" applyNumberFormat="1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5" fontId="28" fillId="0" borderId="0" xfId="0" applyNumberFormat="1" applyFont="1" applyAlignment="1">
      <alignment horizontal="right" vertical="top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5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8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8" fillId="0" borderId="0" xfId="0" applyFont="1" applyAlignment="1">
      <alignment vertical="top"/>
    </xf>
    <xf numFmtId="0" fontId="16" fillId="0" borderId="0" xfId="0" applyFont="1" applyAlignment="1">
      <alignment horizontal="left" vertical="top" wrapText="1"/>
    </xf>
    <xf numFmtId="0" fontId="28" fillId="0" borderId="0" xfId="0" applyFont="1" applyAlignment="1">
      <alignment horizontal="right" vertical="top"/>
    </xf>
    <xf numFmtId="0" fontId="29" fillId="0" borderId="0" xfId="0" applyFont="1"/>
    <xf numFmtId="0" fontId="30" fillId="0" borderId="1" xfId="0" quotePrefix="1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right" vertical="top" wrapText="1"/>
    </xf>
    <xf numFmtId="0" fontId="30" fillId="0" borderId="1" xfId="0" applyFont="1" applyBorder="1" applyAlignment="1">
      <alignment horizontal="right" vertical="top"/>
    </xf>
    <xf numFmtId="165" fontId="30" fillId="0" borderId="1" xfId="0" applyNumberFormat="1" applyFont="1" applyBorder="1" applyAlignment="1">
      <alignment horizontal="right" vertical="top"/>
    </xf>
    <xf numFmtId="0" fontId="30" fillId="0" borderId="1" xfId="0" applyFont="1" applyBorder="1" applyAlignment="1">
      <alignment horizontal="right" vertical="top" wrapText="1"/>
    </xf>
    <xf numFmtId="0" fontId="28" fillId="0" borderId="2" xfId="0" applyFont="1" applyBorder="1" applyAlignment="1">
      <alignment vertical="top"/>
    </xf>
    <xf numFmtId="0" fontId="16" fillId="0" borderId="2" xfId="0" applyFont="1" applyBorder="1" applyAlignment="1">
      <alignment horizontal="left" vertical="top" wrapText="1"/>
    </xf>
    <xf numFmtId="165" fontId="28" fillId="0" borderId="2" xfId="0" applyNumberFormat="1" applyFont="1" applyBorder="1" applyAlignment="1">
      <alignment horizontal="right" vertical="top"/>
    </xf>
    <xf numFmtId="0" fontId="28" fillId="0" borderId="2" xfId="0" applyFont="1" applyBorder="1" applyAlignment="1">
      <alignment horizontal="right" vertical="top"/>
    </xf>
    <xf numFmtId="165" fontId="14" fillId="0" borderId="0" xfId="0" applyNumberFormat="1" applyFont="1" applyAlignment="1">
      <alignment horizontal="right"/>
    </xf>
    <xf numFmtId="165" fontId="14" fillId="0" borderId="0" xfId="0" applyNumberFormat="1" applyFont="1" applyAlignment="1"/>
    <xf numFmtId="165" fontId="15" fillId="0" borderId="0" xfId="0" applyNumberFormat="1" applyFont="1" applyAlignment="1"/>
    <xf numFmtId="166" fontId="15" fillId="0" borderId="0" xfId="0" applyNumberFormat="1" applyFont="1" applyAlignment="1"/>
    <xf numFmtId="0" fontId="15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 vertical="center"/>
    </xf>
    <xf numFmtId="0" fontId="21" fillId="0" borderId="0" xfId="0" applyNumberFormat="1" applyFont="1" applyAlignment="1">
      <alignment horizontal="left"/>
    </xf>
    <xf numFmtId="0" fontId="21" fillId="0" borderId="1" xfId="0" applyNumberFormat="1" applyFont="1" applyBorder="1" applyAlignment="1">
      <alignment horizontal="left"/>
    </xf>
    <xf numFmtId="0" fontId="21" fillId="0" borderId="0" xfId="0" applyNumberFormat="1" applyFont="1" applyAlignment="1">
      <alignment horizontal="right"/>
    </xf>
    <xf numFmtId="0" fontId="21" fillId="0" borderId="0" xfId="0" applyNumberFormat="1" applyFont="1" applyAlignment="1">
      <alignment horizontal="right" wrapText="1"/>
    </xf>
    <xf numFmtId="0" fontId="21" fillId="0" borderId="10" xfId="0" applyNumberFormat="1" applyFont="1" applyBorder="1" applyAlignment="1">
      <alignment horizontal="right" wrapText="1"/>
    </xf>
    <xf numFmtId="0" fontId="14" fillId="0" borderId="1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wrapText="1"/>
    </xf>
    <xf numFmtId="0" fontId="21" fillId="0" borderId="19" xfId="0" applyNumberFormat="1" applyFont="1" applyBorder="1" applyAlignment="1">
      <alignment horizontal="right" wrapText="1"/>
    </xf>
    <xf numFmtId="0" fontId="14" fillId="0" borderId="19" xfId="0" applyNumberFormat="1" applyFont="1" applyBorder="1" applyAlignment="1">
      <alignment wrapText="1"/>
    </xf>
    <xf numFmtId="0" fontId="14" fillId="0" borderId="2" xfId="0" applyNumberFormat="1" applyFont="1" applyBorder="1" applyAlignment="1">
      <alignment wrapText="1"/>
    </xf>
    <xf numFmtId="0" fontId="14" fillId="0" borderId="14" xfId="0" applyNumberFormat="1" applyFont="1" applyBorder="1" applyAlignment="1">
      <alignment wrapText="1"/>
    </xf>
    <xf numFmtId="0" fontId="21" fillId="0" borderId="7" xfId="0" applyNumberFormat="1" applyFont="1" applyBorder="1" applyAlignment="1">
      <alignment horizontal="center" wrapText="1"/>
    </xf>
    <xf numFmtId="0" fontId="21" fillId="0" borderId="9" xfId="0" applyNumberFormat="1" applyFont="1" applyBorder="1" applyAlignment="1">
      <alignment horizontal="right" wrapText="1"/>
    </xf>
    <xf numFmtId="0" fontId="14" fillId="0" borderId="1" xfId="0" applyNumberFormat="1" applyFont="1" applyBorder="1" applyAlignment="1">
      <alignment wrapText="1"/>
    </xf>
    <xf numFmtId="0" fontId="14" fillId="0" borderId="4" xfId="0" applyNumberFormat="1" applyFont="1" applyBorder="1" applyAlignment="1">
      <alignment wrapText="1"/>
    </xf>
    <xf numFmtId="0" fontId="14" fillId="0" borderId="7" xfId="0" applyNumberFormat="1" applyFont="1" applyBorder="1" applyAlignment="1">
      <alignment horizontal="center" vertical="center"/>
    </xf>
    <xf numFmtId="14" fontId="14" fillId="0" borderId="7" xfId="0" applyNumberFormat="1" applyFont="1" applyBorder="1" applyAlignment="1">
      <alignment horizontal="center" wrapText="1"/>
    </xf>
    <xf numFmtId="0" fontId="14" fillId="0" borderId="23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wrapText="1"/>
    </xf>
    <xf numFmtId="0" fontId="21" fillId="0" borderId="0" xfId="0" applyNumberFormat="1" applyFont="1" applyAlignment="1">
      <alignment horizontal="left" wrapText="1"/>
    </xf>
    <xf numFmtId="0" fontId="21" fillId="0" borderId="1" xfId="0" applyNumberFormat="1" applyFont="1" applyBorder="1" applyAlignment="1">
      <alignment horizontal="left" wrapText="1"/>
    </xf>
    <xf numFmtId="0" fontId="21" fillId="0" borderId="0" xfId="0" applyNumberFormat="1" applyFont="1" applyAlignment="1">
      <alignment vertical="center" wrapText="1"/>
    </xf>
    <xf numFmtId="0" fontId="21" fillId="0" borderId="0" xfId="0" applyNumberFormat="1" applyFont="1" applyAlignment="1">
      <alignment horizontal="right" vertical="center"/>
    </xf>
    <xf numFmtId="0" fontId="21" fillId="0" borderId="1" xfId="0" applyNumberFormat="1" applyFont="1" applyBorder="1" applyAlignment="1">
      <alignment wrapText="1"/>
    </xf>
    <xf numFmtId="0" fontId="14" fillId="0" borderId="0" xfId="0" applyNumberFormat="1" applyFont="1" applyAlignment="1">
      <alignment horizontal="right" wrapText="1"/>
    </xf>
    <xf numFmtId="0" fontId="21" fillId="0" borderId="0" xfId="0" applyNumberFormat="1" applyFont="1" applyAlignment="1">
      <alignment horizontal="left" vertical="center"/>
    </xf>
    <xf numFmtId="0" fontId="34" fillId="0" borderId="0" xfId="1" applyFont="1"/>
    <xf numFmtId="0" fontId="35" fillId="0" borderId="0" xfId="1" applyFont="1"/>
    <xf numFmtId="0" fontId="34" fillId="0" borderId="0" xfId="1" applyFont="1" applyAlignment="1">
      <alignment horizontal="center" vertical="center"/>
    </xf>
    <xf numFmtId="0" fontId="36" fillId="0" borderId="0" xfId="1" applyFont="1"/>
    <xf numFmtId="0" fontId="36" fillId="0" borderId="0" xfId="1" applyFont="1" applyAlignment="1">
      <alignment vertical="top" wrapText="1"/>
    </xf>
    <xf numFmtId="0" fontId="36" fillId="0" borderId="0" xfId="1" applyFont="1" applyAlignment="1">
      <alignment wrapText="1"/>
    </xf>
    <xf numFmtId="0" fontId="36" fillId="0" borderId="0" xfId="1" applyFont="1" applyAlignment="1">
      <alignment horizontal="center"/>
    </xf>
    <xf numFmtId="0" fontId="38" fillId="0" borderId="0" xfId="1" applyFont="1"/>
    <xf numFmtId="0" fontId="37" fillId="0" borderId="0" xfId="1" applyFont="1" applyAlignment="1">
      <alignment horizont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/>
    <xf numFmtId="0" fontId="11" fillId="0" borderId="7" xfId="1" applyFont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/>
    </xf>
    <xf numFmtId="0" fontId="39" fillId="0" borderId="13" xfId="1" applyFont="1" applyBorder="1" applyAlignment="1">
      <alignment vertical="center" wrapText="1"/>
    </xf>
    <xf numFmtId="0" fontId="1" fillId="0" borderId="5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7" xfId="1" applyBorder="1" applyAlignment="1">
      <alignment horizontal="center" vertical="center"/>
    </xf>
    <xf numFmtId="49" fontId="1" fillId="0" borderId="7" xfId="1" applyNumberFormat="1" applyBorder="1" applyAlignment="1">
      <alignment horizontal="center" vertical="center"/>
    </xf>
    <xf numFmtId="0" fontId="1" fillId="0" borderId="7" xfId="1" applyFont="1" applyBorder="1" applyAlignment="1">
      <alignment horizontal="justify" vertical="center"/>
    </xf>
    <xf numFmtId="168" fontId="0" fillId="0" borderId="7" xfId="2" applyNumberFormat="1" applyFont="1" applyFill="1" applyBorder="1" applyAlignment="1">
      <alignment horizontal="center" vertical="center"/>
    </xf>
    <xf numFmtId="0" fontId="1" fillId="0" borderId="7" xfId="1" applyBorder="1" applyAlignment="1">
      <alignment horizontal="justify" vertical="center"/>
    </xf>
    <xf numFmtId="168" fontId="40" fillId="0" borderId="7" xfId="2" applyNumberFormat="1" applyFont="1" applyFill="1" applyBorder="1" applyAlignment="1">
      <alignment horizontal="center" vertical="center"/>
    </xf>
    <xf numFmtId="0" fontId="40" fillId="0" borderId="0" xfId="1" applyFont="1" applyAlignment="1">
      <alignment horizontal="center" vertical="center"/>
    </xf>
    <xf numFmtId="169" fontId="1" fillId="0" borderId="0" xfId="1" applyNumberFormat="1" applyAlignment="1">
      <alignment horizontal="center" vertical="center"/>
    </xf>
    <xf numFmtId="49" fontId="1" fillId="0" borderId="7" xfId="1" applyNumberFormat="1" applyFont="1" applyBorder="1" applyAlignment="1">
      <alignment horizontal="center" vertical="center"/>
    </xf>
    <xf numFmtId="0" fontId="0" fillId="0" borderId="7" xfId="1" applyFont="1" applyBorder="1" applyAlignment="1">
      <alignment horizontal="justify" vertical="center"/>
    </xf>
    <xf numFmtId="49" fontId="41" fillId="0" borderId="7" xfId="1" applyNumberFormat="1" applyFont="1" applyBorder="1" applyAlignment="1">
      <alignment horizontal="center" vertical="center"/>
    </xf>
    <xf numFmtId="169" fontId="40" fillId="0" borderId="0" xfId="1" applyNumberFormat="1" applyFont="1" applyAlignment="1">
      <alignment horizontal="center" vertical="center"/>
    </xf>
    <xf numFmtId="168" fontId="39" fillId="0" borderId="7" xfId="2" applyNumberFormat="1" applyFont="1" applyFill="1" applyBorder="1" applyAlignment="1">
      <alignment horizontal="center" vertical="center"/>
    </xf>
    <xf numFmtId="167" fontId="39" fillId="0" borderId="7" xfId="2" applyFont="1" applyFill="1" applyBorder="1" applyAlignment="1">
      <alignment horizontal="center" vertical="center"/>
    </xf>
    <xf numFmtId="0" fontId="39" fillId="0" borderId="13" xfId="1" applyFont="1" applyBorder="1" applyAlignment="1">
      <alignment horizontal="right" vertical="center"/>
    </xf>
    <xf numFmtId="167" fontId="39" fillId="0" borderId="5" xfId="2" applyFont="1" applyFill="1" applyBorder="1" applyAlignment="1">
      <alignment horizontal="center" vertical="center"/>
    </xf>
    <xf numFmtId="167" fontId="11" fillId="0" borderId="7" xfId="2" applyFont="1" applyFill="1" applyBorder="1" applyAlignment="1">
      <alignment horizontal="center" vertical="center"/>
    </xf>
    <xf numFmtId="167" fontId="0" fillId="0" borderId="7" xfId="2" applyFont="1" applyFill="1" applyBorder="1" applyAlignment="1">
      <alignment horizontal="center" vertical="center"/>
    </xf>
    <xf numFmtId="167" fontId="40" fillId="0" borderId="7" xfId="2" applyFont="1" applyFill="1" applyBorder="1" applyAlignment="1">
      <alignment horizontal="center" vertical="center"/>
    </xf>
    <xf numFmtId="0" fontId="39" fillId="0" borderId="13" xfId="1" applyFont="1" applyBorder="1" applyAlignment="1">
      <alignment vertical="center"/>
    </xf>
    <xf numFmtId="0" fontId="42" fillId="0" borderId="7" xfId="1" applyFont="1" applyBorder="1" applyAlignment="1">
      <alignment horizontal="center" vertical="center" wrapText="1"/>
    </xf>
    <xf numFmtId="0" fontId="42" fillId="0" borderId="7" xfId="1" applyFont="1" applyBorder="1" applyAlignment="1">
      <alignment horizontal="left" vertical="center" wrapText="1"/>
    </xf>
    <xf numFmtId="168" fontId="11" fillId="0" borderId="7" xfId="3" applyNumberFormat="1" applyFont="1" applyFill="1" applyBorder="1" applyAlignment="1">
      <alignment horizontal="center" vertical="center"/>
    </xf>
    <xf numFmtId="0" fontId="1" fillId="0" borderId="7" xfId="1" applyBorder="1" applyAlignment="1">
      <alignment horizontal="left" vertical="center"/>
    </xf>
    <xf numFmtId="0" fontId="1" fillId="0" borderId="13" xfId="1" applyBorder="1" applyAlignment="1">
      <alignment horizontal="center" vertical="center"/>
    </xf>
    <xf numFmtId="0" fontId="12" fillId="0" borderId="7" xfId="1" applyFont="1" applyBorder="1" applyAlignment="1">
      <alignment horizontal="left" vertical="center"/>
    </xf>
    <xf numFmtId="0" fontId="1" fillId="0" borderId="7" xfId="1" applyFont="1" applyBorder="1" applyAlignment="1">
      <alignment horizontal="left" vertical="center"/>
    </xf>
    <xf numFmtId="0" fontId="0" fillId="0" borderId="7" xfId="1" applyFont="1" applyBorder="1" applyAlignment="1">
      <alignment horizontal="left" vertical="center"/>
    </xf>
    <xf numFmtId="0" fontId="1" fillId="0" borderId="7" xfId="1" applyBorder="1" applyAlignment="1">
      <alignment horizontal="left" vertical="center" wrapText="1"/>
    </xf>
    <xf numFmtId="0" fontId="1" fillId="0" borderId="7" xfId="1" applyBorder="1" applyAlignment="1">
      <alignment horizontal="center" vertical="center" wrapText="1"/>
    </xf>
    <xf numFmtId="168" fontId="1" fillId="0" borderId="7" xfId="3" applyNumberFormat="1" applyFont="1" applyFill="1" applyBorder="1" applyAlignment="1">
      <alignment horizontal="center" vertical="center"/>
    </xf>
    <xf numFmtId="0" fontId="1" fillId="0" borderId="7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left" vertical="center" wrapText="1"/>
    </xf>
    <xf numFmtId="0" fontId="1" fillId="0" borderId="15" xfId="1" applyBorder="1" applyAlignment="1">
      <alignment horizontal="left" vertical="center" wrapText="1"/>
    </xf>
    <xf numFmtId="49" fontId="41" fillId="0" borderId="7" xfId="1" applyNumberFormat="1" applyFont="1" applyBorder="1" applyAlignment="1">
      <alignment horizontal="left" vertical="center" wrapText="1"/>
    </xf>
    <xf numFmtId="0" fontId="1" fillId="0" borderId="15" xfId="1" applyBorder="1" applyAlignment="1">
      <alignment horizontal="left" vertical="center"/>
    </xf>
    <xf numFmtId="4" fontId="1" fillId="0" borderId="0" xfId="1" applyNumberFormat="1" applyAlignment="1">
      <alignment horizontal="center" vertical="center"/>
    </xf>
    <xf numFmtId="169" fontId="41" fillId="0" borderId="0" xfId="1" applyNumberFormat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170" fontId="41" fillId="0" borderId="0" xfId="1" applyNumberFormat="1" applyFont="1" applyAlignment="1">
      <alignment horizontal="center" vertical="center"/>
    </xf>
    <xf numFmtId="43" fontId="1" fillId="0" borderId="0" xfId="1" applyNumberFormat="1" applyAlignment="1">
      <alignment horizontal="center" vertical="center"/>
    </xf>
    <xf numFmtId="171" fontId="0" fillId="0" borderId="7" xfId="2" applyNumberFormat="1" applyFont="1" applyFill="1" applyBorder="1" applyAlignment="1">
      <alignment horizontal="center" vertical="center"/>
    </xf>
    <xf numFmtId="0" fontId="11" fillId="0" borderId="7" xfId="1" applyFont="1" applyBorder="1" applyAlignment="1">
      <alignment vertical="center"/>
    </xf>
    <xf numFmtId="0" fontId="1" fillId="0" borderId="7" xfId="1" applyBorder="1" applyAlignment="1">
      <alignment vertical="center"/>
    </xf>
    <xf numFmtId="168" fontId="1" fillId="0" borderId="7" xfId="1" applyNumberFormat="1" applyBorder="1" applyAlignment="1">
      <alignment horizontal="center" vertical="center"/>
    </xf>
    <xf numFmtId="168" fontId="1" fillId="0" borderId="7" xfId="1" applyNumberFormat="1" applyBorder="1" applyAlignment="1">
      <alignment vertical="center"/>
    </xf>
    <xf numFmtId="0" fontId="34" fillId="0" borderId="7" xfId="1" applyFont="1" applyBorder="1" applyAlignment="1">
      <alignment vertical="center" wrapText="1"/>
    </xf>
    <xf numFmtId="168" fontId="11" fillId="0" borderId="7" xfId="2" applyNumberFormat="1" applyFont="1" applyFill="1" applyBorder="1" applyAlignment="1">
      <alignment horizontal="center" vertical="center"/>
    </xf>
    <xf numFmtId="0" fontId="38" fillId="0" borderId="7" xfId="1" applyFont="1" applyBorder="1" applyAlignment="1">
      <alignment vertical="center"/>
    </xf>
    <xf numFmtId="0" fontId="38" fillId="0" borderId="7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43" fillId="0" borderId="0" xfId="1" applyFont="1" applyAlignment="1">
      <alignment horizontal="center"/>
    </xf>
    <xf numFmtId="0" fontId="43" fillId="0" borderId="1" xfId="1" applyFont="1" applyBorder="1" applyAlignment="1">
      <alignment horizontal="center"/>
    </xf>
    <xf numFmtId="172" fontId="1" fillId="0" borderId="0" xfId="1" applyNumberFormat="1" applyAlignment="1">
      <alignment horizontal="center" vertical="center"/>
    </xf>
    <xf numFmtId="0" fontId="1" fillId="0" borderId="0" xfId="1"/>
    <xf numFmtId="0" fontId="48" fillId="0" borderId="0" xfId="4" applyFont="1" applyProtection="1">
      <protection locked="0"/>
    </xf>
    <xf numFmtId="0" fontId="49" fillId="0" borderId="7" xfId="4" applyFont="1" applyBorder="1" applyAlignment="1" applyProtection="1">
      <alignment vertical="top" wrapText="1"/>
      <protection locked="0"/>
    </xf>
    <xf numFmtId="0" fontId="49" fillId="0" borderId="0" xfId="4" applyFont="1" applyAlignment="1" applyProtection="1">
      <alignment vertical="top" wrapText="1"/>
      <protection locked="0"/>
    </xf>
    <xf numFmtId="0" fontId="52" fillId="0" borderId="0" xfId="4" applyFont="1" applyAlignment="1" applyProtection="1">
      <alignment vertical="top" wrapText="1"/>
      <protection locked="0"/>
    </xf>
    <xf numFmtId="0" fontId="52" fillId="0" borderId="7" xfId="4" applyFont="1" applyBorder="1" applyAlignment="1" applyProtection="1">
      <alignment vertical="top" wrapText="1"/>
      <protection locked="0"/>
    </xf>
    <xf numFmtId="0" fontId="53" fillId="0" borderId="0" xfId="4" applyFont="1" applyAlignment="1" applyProtection="1">
      <alignment vertical="top" wrapText="1"/>
      <protection locked="0"/>
    </xf>
    <xf numFmtId="0" fontId="53" fillId="0" borderId="0" xfId="4" applyFont="1" applyAlignment="1" applyProtection="1">
      <alignment wrapText="1"/>
      <protection locked="0"/>
    </xf>
    <xf numFmtId="0" fontId="53" fillId="0" borderId="0" xfId="4" applyFont="1" applyProtection="1">
      <protection locked="0"/>
    </xf>
    <xf numFmtId="0" fontId="26" fillId="0" borderId="0" xfId="4" applyFont="1" applyAlignment="1" applyProtection="1">
      <alignment vertical="top" wrapText="1"/>
      <protection locked="0"/>
    </xf>
    <xf numFmtId="0" fontId="49" fillId="0" borderId="0" xfId="4" applyFont="1" applyProtection="1">
      <protection locked="0" hidden="1"/>
    </xf>
    <xf numFmtId="0" fontId="49" fillId="0" borderId="0" xfId="4" applyFont="1" applyProtection="1">
      <protection locked="0"/>
    </xf>
    <xf numFmtId="4" fontId="49" fillId="0" borderId="0" xfId="5" applyNumberFormat="1" applyFont="1" applyAlignment="1" applyProtection="1">
      <alignment vertical="top" wrapText="1"/>
      <protection locked="0" hidden="1"/>
    </xf>
    <xf numFmtId="0" fontId="49" fillId="0" borderId="0" xfId="5" applyFont="1" applyAlignment="1" applyProtection="1">
      <alignment vertical="center"/>
      <protection locked="0" hidden="1"/>
    </xf>
    <xf numFmtId="0" fontId="49" fillId="0" borderId="0" xfId="5" applyFont="1" applyProtection="1">
      <protection locked="0" hidden="1"/>
    </xf>
    <xf numFmtId="2" fontId="49" fillId="0" borderId="0" xfId="5" applyNumberFormat="1" applyFont="1" applyProtection="1">
      <protection locked="0" hidden="1"/>
    </xf>
    <xf numFmtId="0" fontId="49" fillId="0" borderId="0" xfId="5" applyFont="1" applyAlignment="1" applyProtection="1">
      <alignment horizontal="left" vertical="center"/>
      <protection locked="0" hidden="1"/>
    </xf>
    <xf numFmtId="0" fontId="48" fillId="0" borderId="0" xfId="5" applyFont="1" applyProtection="1">
      <protection locked="0"/>
    </xf>
    <xf numFmtId="0" fontId="48" fillId="0" borderId="1" xfId="4" applyFont="1" applyBorder="1" applyProtection="1">
      <protection locked="0"/>
    </xf>
    <xf numFmtId="0" fontId="24" fillId="0" borderId="0" xfId="4" applyFont="1"/>
    <xf numFmtId="0" fontId="36" fillId="0" borderId="0" xfId="4" applyFont="1" applyAlignment="1">
      <alignment vertical="top" wrapText="1"/>
    </xf>
    <xf numFmtId="0" fontId="36" fillId="0" borderId="0" xfId="4" applyFont="1"/>
    <xf numFmtId="0" fontId="59" fillId="0" borderId="0" xfId="4" applyFont="1" applyAlignment="1">
      <alignment vertical="top" wrapText="1"/>
    </xf>
    <xf numFmtId="0" fontId="36" fillId="0" borderId="4" xfId="4" applyFont="1" applyBorder="1" applyAlignment="1">
      <alignment vertical="top" wrapText="1"/>
    </xf>
    <xf numFmtId="0" fontId="36" fillId="0" borderId="10" xfId="4" applyFont="1" applyBorder="1" applyAlignment="1">
      <alignment vertical="top" wrapText="1"/>
    </xf>
    <xf numFmtId="0" fontId="12" fillId="0" borderId="0" xfId="4" applyFont="1" applyAlignment="1">
      <alignment vertical="top" wrapText="1"/>
    </xf>
    <xf numFmtId="0" fontId="36" fillId="0" borderId="4" xfId="4" applyFont="1" applyBorder="1"/>
    <xf numFmtId="0" fontId="36" fillId="0" borderId="10" xfId="4" applyFont="1" applyBorder="1"/>
    <xf numFmtId="0" fontId="36" fillId="0" borderId="4" xfId="5" applyFont="1" applyBorder="1" applyAlignment="1">
      <alignment vertical="top" wrapText="1"/>
    </xf>
    <xf numFmtId="0" fontId="36" fillId="0" borderId="0" xfId="5" applyFont="1" applyAlignment="1">
      <alignment vertical="top" wrapText="1"/>
    </xf>
    <xf numFmtId="0" fontId="36" fillId="0" borderId="0" xfId="5" applyFont="1"/>
    <xf numFmtId="4" fontId="36" fillId="0" borderId="0" xfId="5" applyNumberFormat="1" applyFont="1" applyAlignment="1">
      <alignment vertical="top" wrapText="1"/>
    </xf>
    <xf numFmtId="0" fontId="36" fillId="0" borderId="0" xfId="5" applyFont="1" applyAlignment="1">
      <alignment vertical="center"/>
    </xf>
    <xf numFmtId="0" fontId="24" fillId="0" borderId="0" xfId="5" applyFont="1"/>
    <xf numFmtId="0" fontId="36" fillId="0" borderId="4" xfId="5" applyFont="1" applyBorder="1"/>
    <xf numFmtId="2" fontId="36" fillId="0" borderId="0" xfId="5" applyNumberFormat="1" applyFont="1"/>
    <xf numFmtId="0" fontId="36" fillId="0" borderId="0" xfId="5" applyFont="1" applyAlignment="1">
      <alignment horizontal="left" vertical="center"/>
    </xf>
    <xf numFmtId="0" fontId="24" fillId="0" borderId="10" xfId="4" applyFont="1" applyBorder="1"/>
    <xf numFmtId="0" fontId="61" fillId="0" borderId="0" xfId="6" applyFont="1" applyAlignment="1">
      <alignment wrapText="1"/>
    </xf>
    <xf numFmtId="0" fontId="12" fillId="0" borderId="0" xfId="6"/>
    <xf numFmtId="0" fontId="61" fillId="0" borderId="0" xfId="6" applyFont="1"/>
    <xf numFmtId="0" fontId="61" fillId="0" borderId="7" xfId="6" applyFont="1" applyBorder="1"/>
    <xf numFmtId="0" fontId="62" fillId="0" borderId="7" xfId="6" applyFont="1" applyBorder="1" applyAlignment="1">
      <alignment horizontal="center" vertical="center" wrapText="1"/>
    </xf>
    <xf numFmtId="0" fontId="46" fillId="0" borderId="0" xfId="6" applyFont="1"/>
    <xf numFmtId="0" fontId="46" fillId="0" borderId="7" xfId="7" applyFont="1" applyBorder="1" applyAlignment="1">
      <alignment horizontal="left" vertical="top" wrapText="1"/>
    </xf>
    <xf numFmtId="0" fontId="46" fillId="0" borderId="7" xfId="7" applyFont="1" applyBorder="1" applyAlignment="1">
      <alignment horizontal="center" vertical="center" wrapText="1"/>
    </xf>
    <xf numFmtId="0" fontId="46" fillId="0" borderId="7" xfId="7" applyFont="1" applyBorder="1" applyAlignment="1">
      <alignment vertical="center" wrapText="1"/>
    </xf>
    <xf numFmtId="0" fontId="46" fillId="0" borderId="0" xfId="6" applyFont="1" applyAlignment="1">
      <alignment wrapText="1"/>
    </xf>
    <xf numFmtId="0" fontId="63" fillId="0" borderId="7" xfId="7" applyFont="1" applyBorder="1" applyAlignment="1">
      <alignment horizontal="left" vertical="top" wrapText="1"/>
    </xf>
    <xf numFmtId="0" fontId="46" fillId="0" borderId="7" xfId="6" applyFont="1" applyBorder="1" applyAlignment="1">
      <alignment wrapText="1"/>
    </xf>
    <xf numFmtId="0" fontId="46" fillId="0" borderId="7" xfId="6" applyFont="1" applyBorder="1"/>
    <xf numFmtId="0" fontId="46" fillId="0" borderId="7" xfId="6" applyFont="1" applyBorder="1" applyAlignment="1">
      <alignment vertical="top" wrapText="1"/>
    </xf>
    <xf numFmtId="0" fontId="46" fillId="0" borderId="0" xfId="6" applyFont="1" applyAlignment="1">
      <alignment horizontal="center" vertical="center" wrapText="1"/>
    </xf>
    <xf numFmtId="0" fontId="61" fillId="0" borderId="0" xfId="6" applyFont="1" applyAlignment="1">
      <alignment horizontal="center"/>
    </xf>
    <xf numFmtId="0" fontId="46" fillId="0" borderId="7" xfId="7" applyFont="1" applyBorder="1" applyAlignment="1">
      <alignment horizontal="left" vertical="top" wrapText="1"/>
    </xf>
    <xf numFmtId="0" fontId="46" fillId="0" borderId="5" xfId="7" applyFont="1" applyBorder="1" applyAlignment="1">
      <alignment horizontal="left" vertical="top" wrapText="1"/>
    </xf>
    <xf numFmtId="0" fontId="46" fillId="0" borderId="8" xfId="7" applyFont="1" applyBorder="1" applyAlignment="1">
      <alignment horizontal="left" vertical="top" wrapText="1"/>
    </xf>
    <xf numFmtId="0" fontId="46" fillId="0" borderId="5" xfId="7" applyFont="1" applyBorder="1" applyAlignment="1">
      <alignment horizontal="center" vertical="center" wrapText="1"/>
    </xf>
    <xf numFmtId="0" fontId="46" fillId="0" borderId="8" xfId="7" applyFont="1" applyBorder="1" applyAlignment="1">
      <alignment horizontal="center" vertical="center" wrapText="1"/>
    </xf>
    <xf numFmtId="0" fontId="61" fillId="0" borderId="5" xfId="6" applyFont="1" applyBorder="1" applyAlignment="1">
      <alignment horizontal="center" vertical="center" wrapText="1"/>
    </xf>
    <xf numFmtId="0" fontId="61" fillId="0" borderId="8" xfId="6" applyFont="1" applyBorder="1" applyAlignment="1">
      <alignment horizontal="center" vertical="center" wrapText="1"/>
    </xf>
    <xf numFmtId="0" fontId="46" fillId="0" borderId="4" xfId="6" applyFont="1" applyBorder="1" applyAlignment="1">
      <alignment horizontal="right" vertical="center" wrapText="1"/>
    </xf>
    <xf numFmtId="0" fontId="46" fillId="0" borderId="0" xfId="6" applyFont="1" applyAlignment="1">
      <alignment horizontal="right" vertical="center" wrapText="1"/>
    </xf>
    <xf numFmtId="0" fontId="62" fillId="0" borderId="4" xfId="6" applyFont="1" applyBorder="1" applyAlignment="1">
      <alignment horizontal="center" vertical="center"/>
    </xf>
    <xf numFmtId="0" fontId="62" fillId="0" borderId="0" xfId="6" applyFont="1" applyAlignment="1">
      <alignment horizontal="center" vertical="center"/>
    </xf>
    <xf numFmtId="0" fontId="46" fillId="0" borderId="4" xfId="6" applyFont="1" applyBorder="1" applyAlignment="1">
      <alignment horizontal="center" vertical="center"/>
    </xf>
    <xf numFmtId="0" fontId="46" fillId="0" borderId="0" xfId="6" applyFont="1" applyAlignment="1">
      <alignment horizontal="center" vertical="center"/>
    </xf>
    <xf numFmtId="0" fontId="58" fillId="0" borderId="4" xfId="4" applyFont="1" applyBorder="1" applyAlignment="1">
      <alignment horizontal="center" vertical="center" wrapText="1"/>
    </xf>
    <xf numFmtId="0" fontId="58" fillId="0" borderId="0" xfId="4" applyFont="1" applyAlignment="1">
      <alignment horizontal="center" vertical="center" wrapText="1"/>
    </xf>
    <xf numFmtId="0" fontId="58" fillId="0" borderId="10" xfId="4" applyFont="1" applyBorder="1" applyAlignment="1">
      <alignment horizontal="center" vertical="center" wrapText="1"/>
    </xf>
    <xf numFmtId="0" fontId="36" fillId="0" borderId="4" xfId="4" applyFont="1" applyBorder="1" applyAlignment="1">
      <alignment horizontal="center" vertical="top" wrapText="1"/>
    </xf>
    <xf numFmtId="0" fontId="36" fillId="0" borderId="0" xfId="4" applyFont="1" applyAlignment="1">
      <alignment horizontal="center" vertical="top" wrapText="1"/>
    </xf>
    <xf numFmtId="0" fontId="36" fillId="0" borderId="10" xfId="4" applyFont="1" applyBorder="1" applyAlignment="1">
      <alignment horizontal="center" vertical="top" wrapText="1"/>
    </xf>
    <xf numFmtId="0" fontId="36" fillId="0" borderId="4" xfId="4" applyFont="1" applyBorder="1" applyAlignment="1">
      <alignment horizontal="left" vertical="top" wrapText="1"/>
    </xf>
    <xf numFmtId="0" fontId="36" fillId="0" borderId="0" xfId="4" applyFont="1" applyAlignment="1">
      <alignment horizontal="left" vertical="top" wrapText="1"/>
    </xf>
    <xf numFmtId="0" fontId="36" fillId="0" borderId="10" xfId="4" applyFont="1" applyBorder="1" applyAlignment="1">
      <alignment horizontal="left" vertical="top" wrapText="1"/>
    </xf>
    <xf numFmtId="0" fontId="60" fillId="0" borderId="11" xfId="5" applyFont="1" applyBorder="1" applyAlignment="1">
      <alignment horizontal="center" vertical="center" wrapText="1"/>
    </xf>
    <xf numFmtId="0" fontId="60" fillId="0" borderId="1" xfId="5" applyFont="1" applyBorder="1" applyAlignment="1">
      <alignment horizontal="center" vertical="center" wrapText="1"/>
    </xf>
    <xf numFmtId="0" fontId="60" fillId="0" borderId="12" xfId="5" applyFont="1" applyBorder="1" applyAlignment="1">
      <alignment horizontal="center" vertical="center" wrapText="1"/>
    </xf>
    <xf numFmtId="0" fontId="36" fillId="0" borderId="4" xfId="4" applyFont="1" applyBorder="1" applyAlignment="1">
      <alignment vertical="top" wrapText="1"/>
    </xf>
    <xf numFmtId="0" fontId="36" fillId="0" borderId="0" xfId="4" applyFont="1" applyAlignment="1">
      <alignment vertical="top" wrapText="1"/>
    </xf>
    <xf numFmtId="0" fontId="36" fillId="0" borderId="10" xfId="4" applyFont="1" applyBorder="1" applyAlignment="1">
      <alignment vertical="top" wrapText="1"/>
    </xf>
    <xf numFmtId="0" fontId="56" fillId="0" borderId="4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5" fillId="0" borderId="3" xfId="4" applyFont="1" applyBorder="1" applyAlignment="1">
      <alignment horizontal="center"/>
    </xf>
    <xf numFmtId="0" fontId="55" fillId="0" borderId="2" xfId="4" applyFont="1" applyBorder="1" applyAlignment="1">
      <alignment horizontal="center"/>
    </xf>
    <xf numFmtId="0" fontId="55" fillId="0" borderId="9" xfId="4" applyFont="1" applyBorder="1" applyAlignment="1">
      <alignment horizontal="center"/>
    </xf>
    <xf numFmtId="0" fontId="55" fillId="0" borderId="4" xfId="4" applyFont="1" applyBorder="1" applyAlignment="1">
      <alignment horizontal="center" vertical="center" wrapText="1"/>
    </xf>
    <xf numFmtId="0" fontId="55" fillId="0" borderId="0" xfId="4" applyFont="1" applyAlignment="1">
      <alignment horizontal="center" vertical="center" wrapText="1"/>
    </xf>
    <xf numFmtId="0" fontId="55" fillId="0" borderId="10" xfId="4" applyFont="1" applyBorder="1" applyAlignment="1">
      <alignment horizontal="center" vertical="center" wrapText="1"/>
    </xf>
    <xf numFmtId="0" fontId="56" fillId="0" borderId="4" xfId="4" applyFont="1" applyBorder="1" applyAlignment="1">
      <alignment horizontal="center" vertical="top" wrapText="1"/>
    </xf>
    <xf numFmtId="0" fontId="56" fillId="0" borderId="0" xfId="4" applyFont="1" applyAlignment="1">
      <alignment horizontal="center" vertical="top" wrapText="1"/>
    </xf>
    <xf numFmtId="0" fontId="56" fillId="0" borderId="10" xfId="4" applyFont="1" applyBorder="1" applyAlignment="1">
      <alignment horizontal="center" vertical="top" wrapText="1"/>
    </xf>
    <xf numFmtId="0" fontId="57" fillId="0" borderId="4" xfId="4" applyFont="1" applyBorder="1" applyAlignment="1">
      <alignment horizontal="center" vertical="center" wrapText="1"/>
    </xf>
    <xf numFmtId="0" fontId="57" fillId="0" borderId="0" xfId="4" applyFont="1" applyAlignment="1">
      <alignment horizontal="center" vertical="center" wrapText="1"/>
    </xf>
    <xf numFmtId="0" fontId="57" fillId="0" borderId="10" xfId="4" applyFont="1" applyBorder="1" applyAlignment="1">
      <alignment horizontal="center" vertical="center" wrapText="1"/>
    </xf>
    <xf numFmtId="0" fontId="49" fillId="0" borderId="0" xfId="5" applyFont="1" applyAlignment="1" applyProtection="1">
      <alignment horizontal="left"/>
      <protection locked="0" hidden="1"/>
    </xf>
    <xf numFmtId="173" fontId="49" fillId="0" borderId="0" xfId="5" applyNumberFormat="1" applyFont="1" applyAlignment="1" applyProtection="1">
      <alignment horizontal="left" vertical="top" wrapText="1"/>
      <protection locked="0" hidden="1"/>
    </xf>
    <xf numFmtId="0" fontId="49" fillId="0" borderId="0" xfId="5" applyFont="1" applyAlignment="1" applyProtection="1">
      <alignment horizontal="left" vertical="top" wrapText="1"/>
      <protection locked="0" hidden="1"/>
    </xf>
    <xf numFmtId="0" fontId="48" fillId="0" borderId="0" xfId="4" applyFont="1" applyAlignment="1" applyProtection="1">
      <alignment horizontal="right"/>
      <protection locked="0"/>
    </xf>
    <xf numFmtId="0" fontId="53" fillId="0" borderId="0" xfId="4" applyFont="1" applyAlignment="1" applyProtection="1">
      <alignment vertical="top" wrapText="1"/>
      <protection locked="0" hidden="1"/>
    </xf>
    <xf numFmtId="0" fontId="49" fillId="0" borderId="0" xfId="5" applyFont="1" applyProtection="1">
      <protection locked="0" hidden="1"/>
    </xf>
    <xf numFmtId="0" fontId="53" fillId="0" borderId="0" xfId="4" applyFont="1" applyAlignment="1" applyProtection="1">
      <alignment vertical="center" wrapText="1"/>
      <protection locked="0" hidden="1"/>
    </xf>
    <xf numFmtId="0" fontId="53" fillId="0" borderId="0" xfId="4" applyFont="1" applyAlignment="1" applyProtection="1">
      <alignment horizontal="left" vertical="top" wrapText="1"/>
      <protection hidden="1"/>
    </xf>
    <xf numFmtId="0" fontId="53" fillId="0" borderId="0" xfId="4" applyFont="1" applyAlignment="1" applyProtection="1">
      <alignment vertical="center" wrapText="1"/>
      <protection hidden="1"/>
    </xf>
    <xf numFmtId="0" fontId="53" fillId="0" borderId="0" xfId="4" applyFont="1" applyAlignment="1" applyProtection="1">
      <alignment vertical="center" wrapText="1"/>
      <protection locked="0"/>
    </xf>
    <xf numFmtId="0" fontId="47" fillId="0" borderId="0" xfId="4" applyFont="1" applyAlignment="1" applyProtection="1">
      <alignment horizontal="center"/>
      <protection locked="0" hidden="1"/>
    </xf>
    <xf numFmtId="0" fontId="50" fillId="0" borderId="0" xfId="4" applyFont="1" applyAlignment="1" applyProtection="1">
      <alignment horizontal="center" vertical="center" wrapText="1"/>
      <protection locked="0" hidden="1"/>
    </xf>
    <xf numFmtId="0" fontId="51" fillId="0" borderId="0" xfId="4" applyFont="1" applyAlignment="1" applyProtection="1">
      <alignment horizontal="center" vertical="top" wrapText="1"/>
      <protection locked="0" hidden="1"/>
    </xf>
    <xf numFmtId="0" fontId="49" fillId="0" borderId="0" xfId="4" applyFont="1" applyAlignment="1" applyProtection="1">
      <alignment horizontal="center" vertical="top" wrapText="1"/>
      <protection locked="0" hidden="1"/>
    </xf>
    <xf numFmtId="0" fontId="53" fillId="0" borderId="0" xfId="4" applyFont="1" applyAlignment="1" applyProtection="1">
      <alignment horizontal="left" vertical="top" wrapText="1"/>
      <protection locked="0" hidden="1"/>
    </xf>
    <xf numFmtId="0" fontId="53" fillId="0" borderId="0" xfId="4" applyFont="1" applyAlignment="1" applyProtection="1">
      <alignment horizontal="left" vertical="center" wrapText="1"/>
      <protection locked="0" hidden="1"/>
    </xf>
    <xf numFmtId="0" fontId="39" fillId="0" borderId="14" xfId="1" applyFont="1" applyBorder="1" applyAlignment="1">
      <alignment horizontal="left" vertical="center"/>
    </xf>
    <xf numFmtId="0" fontId="43" fillId="0" borderId="0" xfId="1" applyFont="1" applyAlignment="1">
      <alignment horizontal="left"/>
    </xf>
    <xf numFmtId="0" fontId="40" fillId="0" borderId="13" xfId="1" applyFont="1" applyBorder="1" applyAlignment="1">
      <alignment horizontal="right" vertical="center"/>
    </xf>
    <xf numFmtId="0" fontId="40" fillId="0" borderId="14" xfId="1" applyFont="1" applyBorder="1" applyAlignment="1">
      <alignment horizontal="right" vertical="center"/>
    </xf>
    <xf numFmtId="0" fontId="40" fillId="0" borderId="15" xfId="1" applyFont="1" applyBorder="1" applyAlignment="1">
      <alignment horizontal="right" vertical="center"/>
    </xf>
    <xf numFmtId="0" fontId="39" fillId="0" borderId="13" xfId="1" applyFont="1" applyBorder="1" applyAlignment="1">
      <alignment horizontal="right" vertical="center"/>
    </xf>
    <xf numFmtId="0" fontId="39" fillId="0" borderId="14" xfId="1" applyFont="1" applyBorder="1" applyAlignment="1">
      <alignment horizontal="right" vertical="center"/>
    </xf>
    <xf numFmtId="0" fontId="39" fillId="0" borderId="15" xfId="1" applyFont="1" applyBorder="1" applyAlignment="1">
      <alignment horizontal="right" vertical="center"/>
    </xf>
    <xf numFmtId="0" fontId="39" fillId="0" borderId="15" xfId="1" applyFont="1" applyBorder="1" applyAlignment="1">
      <alignment horizontal="left" vertical="center"/>
    </xf>
    <xf numFmtId="0" fontId="39" fillId="0" borderId="14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/>
    </xf>
    <xf numFmtId="0" fontId="11" fillId="0" borderId="7" xfId="1" applyFont="1" applyBorder="1" applyAlignment="1">
      <alignment horizontal="center" vertical="center" wrapText="1"/>
    </xf>
    <xf numFmtId="0" fontId="36" fillId="0" borderId="0" xfId="1" applyFont="1" applyAlignment="1">
      <alignment horizontal="left"/>
    </xf>
    <xf numFmtId="0" fontId="36" fillId="0" borderId="0" xfId="1" applyFont="1" applyAlignment="1">
      <alignment horizontal="left" wrapText="1"/>
    </xf>
    <xf numFmtId="0" fontId="37" fillId="0" borderId="0" xfId="1" applyFont="1" applyAlignment="1">
      <alignment horizontal="center"/>
    </xf>
    <xf numFmtId="0" fontId="35" fillId="0" borderId="1" xfId="1" applyFont="1" applyBorder="1" applyAlignment="1">
      <alignment horizontal="center" vertical="center" wrapText="1"/>
    </xf>
    <xf numFmtId="0" fontId="35" fillId="0" borderId="0" xfId="1" applyFont="1" applyAlignment="1">
      <alignment horizontal="left"/>
    </xf>
    <xf numFmtId="0" fontId="36" fillId="0" borderId="0" xfId="1" applyFont="1" applyAlignment="1">
      <alignment horizontal="left" vertical="top" wrapText="1"/>
    </xf>
    <xf numFmtId="0" fontId="36" fillId="0" borderId="0" xfId="1" applyFont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0" fontId="33" fillId="0" borderId="2" xfId="0" applyNumberFormat="1" applyFont="1" applyBorder="1" applyAlignment="1">
      <alignment horizontal="center"/>
    </xf>
    <xf numFmtId="0" fontId="28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165" fontId="32" fillId="0" borderId="0" xfId="0" applyNumberFormat="1" applyFont="1" applyAlignment="1">
      <alignment horizontal="left" vertical="top"/>
    </xf>
    <xf numFmtId="165" fontId="32" fillId="0" borderId="2" xfId="0" applyNumberFormat="1" applyFont="1" applyBorder="1" applyAlignment="1">
      <alignment horizontal="right" vertical="top"/>
    </xf>
    <xf numFmtId="165" fontId="28" fillId="0" borderId="0" xfId="0" applyNumberFormat="1" applyFont="1" applyAlignment="1">
      <alignment horizontal="left" vertical="top"/>
    </xf>
    <xf numFmtId="165" fontId="28" fillId="0" borderId="2" xfId="0" applyNumberFormat="1" applyFont="1" applyBorder="1" applyAlignment="1">
      <alignment horizontal="right" vertical="top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top" wrapText="1"/>
    </xf>
    <xf numFmtId="165" fontId="14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/>
    </xf>
    <xf numFmtId="0" fontId="18" fillId="0" borderId="1" xfId="0" applyNumberFormat="1" applyFont="1" applyBorder="1" applyAlignment="1">
      <alignment horizontal="center" wrapText="1"/>
    </xf>
    <xf numFmtId="0" fontId="18" fillId="0" borderId="0" xfId="0" applyNumberFormat="1" applyFont="1" applyAlignment="1">
      <alignment horizontal="center" wrapText="1"/>
    </xf>
    <xf numFmtId="0" fontId="23" fillId="0" borderId="1" xfId="0" applyNumberFormat="1" applyFont="1" applyBorder="1" applyAlignment="1">
      <alignment horizontal="center" wrapText="1"/>
    </xf>
    <xf numFmtId="0" fontId="14" fillId="0" borderId="1" xfId="0" applyNumberFormat="1" applyFont="1" applyBorder="1" applyAlignment="1">
      <alignment horizontal="left" wrapText="1"/>
    </xf>
    <xf numFmtId="0" fontId="14" fillId="0" borderId="0" xfId="0" applyNumberFormat="1" applyFont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33" fillId="0" borderId="2" xfId="0" applyNumberFormat="1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center" vertical="center" wrapText="1"/>
    </xf>
    <xf numFmtId="0" fontId="14" fillId="0" borderId="21" xfId="0" applyNumberFormat="1" applyFont="1" applyBorder="1" applyAlignment="1">
      <alignment horizontal="center" vertical="center" wrapText="1"/>
    </xf>
    <xf numFmtId="0" fontId="14" fillId="0" borderId="22" xfId="0" applyNumberFormat="1" applyFont="1" applyBorder="1" applyAlignment="1">
      <alignment horizontal="center" vertical="center" wrapText="1"/>
    </xf>
    <xf numFmtId="0" fontId="14" fillId="0" borderId="23" xfId="0" applyNumberFormat="1" applyFont="1" applyBorder="1" applyAlignment="1">
      <alignment horizontal="center" vertical="center" wrapText="1"/>
    </xf>
    <xf numFmtId="0" fontId="23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wrapText="1"/>
    </xf>
    <xf numFmtId="0" fontId="14" fillId="0" borderId="13" xfId="0" applyNumberFormat="1" applyFont="1" applyBorder="1" applyAlignment="1">
      <alignment horizontal="center" vertical="center" wrapText="1"/>
    </xf>
    <xf numFmtId="0" fontId="14" fillId="0" borderId="14" xfId="0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center" vertical="center" wrapText="1"/>
    </xf>
    <xf numFmtId="0" fontId="14" fillId="0" borderId="20" xfId="0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center" wrapText="1"/>
    </xf>
    <xf numFmtId="0" fontId="14" fillId="0" borderId="24" xfId="0" applyNumberFormat="1" applyFont="1" applyBorder="1" applyAlignment="1">
      <alignment horizontal="center" vertical="center" wrapText="1"/>
    </xf>
    <xf numFmtId="0" fontId="14" fillId="0" borderId="19" xfId="0" applyNumberFormat="1" applyFont="1" applyBorder="1" applyAlignment="1">
      <alignment horizontal="center" vertical="center" wrapText="1"/>
    </xf>
    <xf numFmtId="0" fontId="14" fillId="0" borderId="25" xfId="0" applyNumberFormat="1" applyFon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right" wrapText="1"/>
    </xf>
    <xf numFmtId="0" fontId="21" fillId="0" borderId="9" xfId="0" applyNumberFormat="1" applyFont="1" applyBorder="1" applyAlignment="1">
      <alignment horizontal="right" wrapText="1"/>
    </xf>
    <xf numFmtId="0" fontId="21" fillId="0" borderId="13" xfId="0" applyNumberFormat="1" applyFont="1" applyBorder="1" applyAlignment="1">
      <alignment horizontal="center" wrapText="1"/>
    </xf>
    <xf numFmtId="0" fontId="21" fillId="0" borderId="14" xfId="0" applyNumberFormat="1" applyFont="1" applyBorder="1" applyAlignment="1">
      <alignment horizontal="center" wrapText="1"/>
    </xf>
    <xf numFmtId="0" fontId="21" fillId="0" borderId="15" xfId="0" applyNumberFormat="1" applyFont="1" applyBorder="1" applyAlignment="1">
      <alignment horizontal="center" wrapText="1"/>
    </xf>
    <xf numFmtId="14" fontId="21" fillId="0" borderId="13" xfId="0" applyNumberFormat="1" applyFont="1" applyBorder="1" applyAlignment="1">
      <alignment horizontal="center" wrapText="1"/>
    </xf>
    <xf numFmtId="14" fontId="21" fillId="0" borderId="14" xfId="0" applyNumberFormat="1" applyFont="1" applyBorder="1" applyAlignment="1">
      <alignment horizontal="center" wrapText="1"/>
    </xf>
    <xf numFmtId="14" fontId="21" fillId="0" borderId="15" xfId="0" applyNumberFormat="1" applyFont="1" applyBorder="1" applyAlignment="1">
      <alignment horizontal="center" wrapText="1"/>
    </xf>
    <xf numFmtId="0" fontId="14" fillId="0" borderId="15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wrapText="1"/>
    </xf>
    <xf numFmtId="0" fontId="21" fillId="0" borderId="2" xfId="0" applyNumberFormat="1" applyFont="1" applyBorder="1" applyAlignment="1">
      <alignment horizontal="center" wrapText="1"/>
    </xf>
    <xf numFmtId="0" fontId="21" fillId="0" borderId="9" xfId="0" applyNumberFormat="1" applyFont="1" applyBorder="1" applyAlignment="1">
      <alignment horizontal="center" wrapText="1"/>
    </xf>
    <xf numFmtId="0" fontId="21" fillId="0" borderId="18" xfId="0" applyNumberFormat="1" applyFont="1" applyBorder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21" fillId="0" borderId="12" xfId="0" applyNumberFormat="1" applyFont="1" applyBorder="1" applyAlignment="1">
      <alignment horizontal="center" wrapText="1"/>
    </xf>
    <xf numFmtId="0" fontId="21" fillId="0" borderId="0" xfId="0" applyNumberFormat="1" applyFont="1" applyAlignment="1">
      <alignment wrapText="1"/>
    </xf>
    <xf numFmtId="0" fontId="21" fillId="0" borderId="1" xfId="0" applyNumberFormat="1" applyFont="1" applyBorder="1" applyAlignment="1">
      <alignment horizontal="left" wrapText="1"/>
    </xf>
    <xf numFmtId="0" fontId="21" fillId="0" borderId="1" xfId="0" applyNumberFormat="1" applyFont="1" applyBorder="1" applyAlignment="1">
      <alignment horizontal="right" wrapText="1"/>
    </xf>
    <xf numFmtId="0" fontId="21" fillId="0" borderId="12" xfId="0" applyNumberFormat="1" applyFont="1" applyBorder="1" applyAlignment="1">
      <alignment horizontal="right" wrapText="1"/>
    </xf>
    <xf numFmtId="0" fontId="14" fillId="0" borderId="0" xfId="0" applyNumberFormat="1" applyFont="1" applyAlignment="1">
      <alignment horizontal="right" vertical="center" wrapText="1"/>
    </xf>
  </cellXfs>
  <cellStyles count="8">
    <cellStyle name="Обычный" xfId="0" builtinId="0"/>
    <cellStyle name="Обычный 2 2 3" xfId="6"/>
    <cellStyle name="Обычный 2 2 3 2" xfId="7"/>
    <cellStyle name="Обычный 2 3" xfId="4"/>
    <cellStyle name="Обычный 3 2" xfId="5"/>
    <cellStyle name="Обычный 4" xfId="1"/>
    <cellStyle name="Финансовый 3" xfId="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0;&#1042;/&#1057;&#1084;&#1077;&#1090;&#1099;/&#1064;&#1072;&#1073;&#1083;&#1086;&#1085;&#1099;%20&#1086;&#1092;&#1086;&#1088;&#1084;&#1083;&#1077;&#1085;&#1080;&#1081;/&#1085;&#1086;&#1074;&#1099;&#1081;/&#1064;&#1072;&#1073;&#1083;&#1086;&#1085;&#1099;%20&#1062;&#1057;&#1043;%20&#1080;%20&#1057;&#1050;&#1042;%202021%20&#1090;&#1099;&#1089;.&#1088;&#1091;&#1073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47783%20&#1057;&#1091;&#1076;&#1072;&#1088;&#1077;&#1074;&#1072;%20%20&#1057;&#1057;&#1056;%20&#1084;&#1090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 (нов)"/>
      <sheetName val="ПЗ (cт)"/>
      <sheetName val="сср баз"/>
      <sheetName val="сср тек"/>
      <sheetName val="ПИР(старое)"/>
      <sheetName val="ПИР (нов 847)"/>
      <sheetName val="ПИР (нов 847) (сс)"/>
      <sheetName val="ГЕО"/>
      <sheetName val="ГЕО (СевСети)"/>
      <sheetName val="ЛистСогл (ЗЭС на проверку)"/>
      <sheetName val="ЛистСогл"/>
      <sheetName val="КС-3"/>
      <sheetName val="КС-3 (ВЭС)"/>
      <sheetName val="КС-3 (СевСети)"/>
      <sheetName val="Акт ПИР"/>
      <sheetName val="Акт ПИР (ВЭС)"/>
      <sheetName val="Акт ПИР (СРЭС)"/>
      <sheetName val="Акт ПИР (СевСети)"/>
      <sheetName val="АКТ вып. всех раб."/>
      <sheetName val="АКТ вып. всех раб. (СевСети)"/>
      <sheetName val="Пис.100%"/>
      <sheetName val="Накладная для СЭС"/>
      <sheetName val="Накладная для ВЭС"/>
      <sheetName val="АКТ вып. всех раб. (ВЭС)"/>
      <sheetName val="АКТ вып. всех раб. (СРЭС)"/>
      <sheetName val="Прослеж.ЮЭС"/>
      <sheetName val="Данные"/>
      <sheetName val="Реквизиты"/>
      <sheetName val="Индексы пересчета"/>
      <sheetName val="Реестр ЮЭС"/>
      <sheetName val="Прослеживаемость СМР"/>
      <sheetName val="ПЗ"/>
      <sheetName val="ПИР"/>
      <sheetName val="ПЗ по превыш. ЗЭС"/>
      <sheetName val="ПЗ по превыш."/>
      <sheetName val="ПИР (СевСети)"/>
      <sheetName val="Акт ПИР (Сев)"/>
      <sheetName val="Пис.прослеживаемость"/>
    </sheetNames>
    <sheetDataSet>
      <sheetData sheetId="0"/>
      <sheetData sheetId="1"/>
      <sheetData sheetId="2"/>
      <sheetData sheetId="3"/>
      <sheetData sheetId="4">
        <row r="1">
          <cell r="L1" t="b">
            <v>1</v>
          </cell>
        </row>
      </sheetData>
      <sheetData sheetId="5">
        <row r="2">
          <cell r="L2">
            <v>371</v>
          </cell>
        </row>
        <row r="3">
          <cell r="L3">
            <v>0</v>
          </cell>
        </row>
        <row r="4">
          <cell r="L4">
            <v>0</v>
          </cell>
        </row>
        <row r="5">
          <cell r="L5">
            <v>0</v>
          </cell>
        </row>
        <row r="6">
          <cell r="J6">
            <v>0.4</v>
          </cell>
          <cell r="L6">
            <v>0</v>
          </cell>
        </row>
        <row r="23">
          <cell r="E23">
            <v>28111.65</v>
          </cell>
        </row>
        <row r="70">
          <cell r="E70">
            <v>3617.65</v>
          </cell>
        </row>
        <row r="71">
          <cell r="E71">
            <v>28111.65</v>
          </cell>
        </row>
        <row r="72">
          <cell r="E72">
            <v>28111.65</v>
          </cell>
        </row>
      </sheetData>
      <sheetData sheetId="6"/>
      <sheetData sheetId="7"/>
      <sheetData sheetId="8">
        <row r="2">
          <cell r="M2" t="b">
            <v>1</v>
          </cell>
          <cell r="O2" t="str">
            <v>табл 15 п.1</v>
          </cell>
          <cell r="P2" t="str">
            <v>табл 15 п.2</v>
          </cell>
          <cell r="Q2" t="str">
            <v>табл 9 п.1 не застр. местность.</v>
          </cell>
          <cell r="R2" t="str">
            <v>табл 9 п.1 застр. местность.</v>
          </cell>
          <cell r="S2" t="str">
            <v>табл 9 п.2 не застр. местность.</v>
          </cell>
          <cell r="T2" t="str">
            <v>табл 9 п.2 застр. местность.</v>
          </cell>
        </row>
        <row r="3">
          <cell r="O3">
            <v>1918</v>
          </cell>
          <cell r="P3">
            <v>4106</v>
          </cell>
          <cell r="Q3">
            <v>1989</v>
          </cell>
          <cell r="R3">
            <v>2578</v>
          </cell>
          <cell r="S3">
            <v>2578</v>
          </cell>
          <cell r="T3">
            <v>3481</v>
          </cell>
        </row>
        <row r="4">
          <cell r="O4">
            <v>882</v>
          </cell>
          <cell r="P4">
            <v>1984</v>
          </cell>
          <cell r="Q4">
            <v>493</v>
          </cell>
          <cell r="R4">
            <v>870</v>
          </cell>
          <cell r="S4">
            <v>700</v>
          </cell>
          <cell r="T4">
            <v>1269</v>
          </cell>
        </row>
        <row r="5">
          <cell r="O5" t="str">
            <v>I категории сложности</v>
          </cell>
          <cell r="P5" t="str">
            <v>II категории сложности</v>
          </cell>
          <cell r="Q5" t="str">
            <v>I категории сложности, незастроенная территория</v>
          </cell>
          <cell r="R5" t="str">
            <v>I категории сложности, застроенная территория</v>
          </cell>
          <cell r="S5" t="str">
            <v>II категории сложности, незастроенная территория</v>
          </cell>
          <cell r="T5" t="str">
            <v>II категории сложности, застроенная территория</v>
          </cell>
        </row>
        <row r="6">
          <cell r="Q6">
            <v>1.2</v>
          </cell>
          <cell r="R6">
            <v>1.55</v>
          </cell>
          <cell r="S6">
            <v>1.2</v>
          </cell>
          <cell r="T6">
            <v>1.55</v>
          </cell>
        </row>
        <row r="7">
          <cell r="O7" t="str">
            <v>км</v>
          </cell>
          <cell r="P7" t="str">
            <v>км</v>
          </cell>
          <cell r="Q7" t="str">
            <v>га</v>
          </cell>
          <cell r="R7" t="str">
            <v>га</v>
          </cell>
          <cell r="S7" t="str">
            <v>га</v>
          </cell>
          <cell r="T7" t="str">
            <v>га</v>
          </cell>
        </row>
        <row r="26">
          <cell r="E26">
            <v>6150.36</v>
          </cell>
        </row>
        <row r="28">
          <cell r="E28">
            <v>51083.68</v>
          </cell>
        </row>
        <row r="30">
          <cell r="E30">
            <v>51083.68</v>
          </cell>
        </row>
      </sheetData>
      <sheetData sheetId="9"/>
      <sheetData sheetId="10"/>
      <sheetData sheetId="11"/>
      <sheetData sheetId="12">
        <row r="11">
          <cell r="F11" t="str">
            <v>дог</v>
          </cell>
        </row>
      </sheetData>
      <sheetData sheetId="13"/>
      <sheetData sheetId="14"/>
      <sheetData sheetId="15">
        <row r="11">
          <cell r="F11" t="str">
            <v>☺
☺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 t="str">
            <v>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Юридический и почтовый адрес: 115114, Москва г, проезд Павелецкий 2-й, д. 3, стр. 2
ИНН 5036065113, КПП 997650001
р/сч 40702810538260019960
к/сч 30101810400000000225
Наименование банка:
ПАО Сбербанк, г. Москва
БИК 044525225</v>
          </cell>
        </row>
      </sheetData>
      <sheetData sheetId="29">
        <row r="11">
          <cell r="F11">
            <v>4.78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>
        <row r="25">
          <cell r="K25">
            <v>1</v>
          </cell>
        </row>
      </sheetData>
      <sheetData sheetId="37" refreshError="1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Согл (ЗЭС на проверку)"/>
      <sheetName val="Титул "/>
      <sheetName val="ПЗ (нов)"/>
      <sheetName val="ССР ТЦ"/>
    </sheetNames>
    <sheetDataSet>
      <sheetData sheetId="0">
        <row r="6">
          <cell r="A6" t="str">
            <v>SAP: I 347783</v>
          </cell>
        </row>
      </sheetData>
      <sheetData sheetId="1">
        <row r="13">
          <cell r="A13" t="str">
    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    </cell>
        </row>
      </sheetData>
      <sheetData sheetId="2">
        <row r="3">
          <cell r="A3" t="str">
    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18"/>
  <sheetViews>
    <sheetView view="pageBreakPreview" zoomScale="120" zoomScaleNormal="100" zoomScaleSheetLayoutView="120" workbookViewId="0">
      <selection activeCell="A6" sqref="A6:D6"/>
    </sheetView>
  </sheetViews>
  <sheetFormatPr defaultColWidth="10" defaultRowHeight="13.2"/>
  <cols>
    <col min="1" max="1" width="26.33203125" style="221" customWidth="1"/>
    <col min="2" max="3" width="18.33203125" style="221" customWidth="1"/>
    <col min="4" max="4" width="56.77734375" style="221" customWidth="1"/>
    <col min="5" max="5" width="10" style="221"/>
    <col min="6" max="6" width="13.109375" style="221" customWidth="1"/>
    <col min="7" max="9" width="10" style="221"/>
    <col min="10" max="10" width="14.88671875" style="221" customWidth="1"/>
    <col min="11" max="256" width="10" style="221"/>
    <col min="257" max="257" width="26.33203125" style="221" customWidth="1"/>
    <col min="258" max="259" width="18.33203125" style="221" customWidth="1"/>
    <col min="260" max="260" width="56.77734375" style="221" customWidth="1"/>
    <col min="261" max="261" width="10" style="221"/>
    <col min="262" max="262" width="13.109375" style="221" customWidth="1"/>
    <col min="263" max="265" width="10" style="221"/>
    <col min="266" max="266" width="14.88671875" style="221" customWidth="1"/>
    <col min="267" max="512" width="10" style="221"/>
    <col min="513" max="513" width="26.33203125" style="221" customWidth="1"/>
    <col min="514" max="515" width="18.33203125" style="221" customWidth="1"/>
    <col min="516" max="516" width="56.77734375" style="221" customWidth="1"/>
    <col min="517" max="517" width="10" style="221"/>
    <col min="518" max="518" width="13.109375" style="221" customWidth="1"/>
    <col min="519" max="521" width="10" style="221"/>
    <col min="522" max="522" width="14.88671875" style="221" customWidth="1"/>
    <col min="523" max="768" width="10" style="221"/>
    <col min="769" max="769" width="26.33203125" style="221" customWidth="1"/>
    <col min="770" max="771" width="18.33203125" style="221" customWidth="1"/>
    <col min="772" max="772" width="56.77734375" style="221" customWidth="1"/>
    <col min="773" max="773" width="10" style="221"/>
    <col min="774" max="774" width="13.109375" style="221" customWidth="1"/>
    <col min="775" max="777" width="10" style="221"/>
    <col min="778" max="778" width="14.88671875" style="221" customWidth="1"/>
    <col min="779" max="1024" width="10" style="221"/>
    <col min="1025" max="1025" width="26.33203125" style="221" customWidth="1"/>
    <col min="1026" max="1027" width="18.33203125" style="221" customWidth="1"/>
    <col min="1028" max="1028" width="56.77734375" style="221" customWidth="1"/>
    <col min="1029" max="1029" width="10" style="221"/>
    <col min="1030" max="1030" width="13.109375" style="221" customWidth="1"/>
    <col min="1031" max="1033" width="10" style="221"/>
    <col min="1034" max="1034" width="14.88671875" style="221" customWidth="1"/>
    <col min="1035" max="1280" width="10" style="221"/>
    <col min="1281" max="1281" width="26.33203125" style="221" customWidth="1"/>
    <col min="1282" max="1283" width="18.33203125" style="221" customWidth="1"/>
    <col min="1284" max="1284" width="56.77734375" style="221" customWidth="1"/>
    <col min="1285" max="1285" width="10" style="221"/>
    <col min="1286" max="1286" width="13.109375" style="221" customWidth="1"/>
    <col min="1287" max="1289" width="10" style="221"/>
    <col min="1290" max="1290" width="14.88671875" style="221" customWidth="1"/>
    <col min="1291" max="1536" width="10" style="221"/>
    <col min="1537" max="1537" width="26.33203125" style="221" customWidth="1"/>
    <col min="1538" max="1539" width="18.33203125" style="221" customWidth="1"/>
    <col min="1540" max="1540" width="56.77734375" style="221" customWidth="1"/>
    <col min="1541" max="1541" width="10" style="221"/>
    <col min="1542" max="1542" width="13.109375" style="221" customWidth="1"/>
    <col min="1543" max="1545" width="10" style="221"/>
    <col min="1546" max="1546" width="14.88671875" style="221" customWidth="1"/>
    <col min="1547" max="1792" width="10" style="221"/>
    <col min="1793" max="1793" width="26.33203125" style="221" customWidth="1"/>
    <col min="1794" max="1795" width="18.33203125" style="221" customWidth="1"/>
    <col min="1796" max="1796" width="56.77734375" style="221" customWidth="1"/>
    <col min="1797" max="1797" width="10" style="221"/>
    <col min="1798" max="1798" width="13.109375" style="221" customWidth="1"/>
    <col min="1799" max="1801" width="10" style="221"/>
    <col min="1802" max="1802" width="14.88671875" style="221" customWidth="1"/>
    <col min="1803" max="2048" width="10" style="221"/>
    <col min="2049" max="2049" width="26.33203125" style="221" customWidth="1"/>
    <col min="2050" max="2051" width="18.33203125" style="221" customWidth="1"/>
    <col min="2052" max="2052" width="56.77734375" style="221" customWidth="1"/>
    <col min="2053" max="2053" width="10" style="221"/>
    <col min="2054" max="2054" width="13.109375" style="221" customWidth="1"/>
    <col min="2055" max="2057" width="10" style="221"/>
    <col min="2058" max="2058" width="14.88671875" style="221" customWidth="1"/>
    <col min="2059" max="2304" width="10" style="221"/>
    <col min="2305" max="2305" width="26.33203125" style="221" customWidth="1"/>
    <col min="2306" max="2307" width="18.33203125" style="221" customWidth="1"/>
    <col min="2308" max="2308" width="56.77734375" style="221" customWidth="1"/>
    <col min="2309" max="2309" width="10" style="221"/>
    <col min="2310" max="2310" width="13.109375" style="221" customWidth="1"/>
    <col min="2311" max="2313" width="10" style="221"/>
    <col min="2314" max="2314" width="14.88671875" style="221" customWidth="1"/>
    <col min="2315" max="2560" width="10" style="221"/>
    <col min="2561" max="2561" width="26.33203125" style="221" customWidth="1"/>
    <col min="2562" max="2563" width="18.33203125" style="221" customWidth="1"/>
    <col min="2564" max="2564" width="56.77734375" style="221" customWidth="1"/>
    <col min="2565" max="2565" width="10" style="221"/>
    <col min="2566" max="2566" width="13.109375" style="221" customWidth="1"/>
    <col min="2567" max="2569" width="10" style="221"/>
    <col min="2570" max="2570" width="14.88671875" style="221" customWidth="1"/>
    <col min="2571" max="2816" width="10" style="221"/>
    <col min="2817" max="2817" width="26.33203125" style="221" customWidth="1"/>
    <col min="2818" max="2819" width="18.33203125" style="221" customWidth="1"/>
    <col min="2820" max="2820" width="56.77734375" style="221" customWidth="1"/>
    <col min="2821" max="2821" width="10" style="221"/>
    <col min="2822" max="2822" width="13.109375" style="221" customWidth="1"/>
    <col min="2823" max="2825" width="10" style="221"/>
    <col min="2826" max="2826" width="14.88671875" style="221" customWidth="1"/>
    <col min="2827" max="3072" width="10" style="221"/>
    <col min="3073" max="3073" width="26.33203125" style="221" customWidth="1"/>
    <col min="3074" max="3075" width="18.33203125" style="221" customWidth="1"/>
    <col min="3076" max="3076" width="56.77734375" style="221" customWidth="1"/>
    <col min="3077" max="3077" width="10" style="221"/>
    <col min="3078" max="3078" width="13.109375" style="221" customWidth="1"/>
    <col min="3079" max="3081" width="10" style="221"/>
    <col min="3082" max="3082" width="14.88671875" style="221" customWidth="1"/>
    <col min="3083" max="3328" width="10" style="221"/>
    <col min="3329" max="3329" width="26.33203125" style="221" customWidth="1"/>
    <col min="3330" max="3331" width="18.33203125" style="221" customWidth="1"/>
    <col min="3332" max="3332" width="56.77734375" style="221" customWidth="1"/>
    <col min="3333" max="3333" width="10" style="221"/>
    <col min="3334" max="3334" width="13.109375" style="221" customWidth="1"/>
    <col min="3335" max="3337" width="10" style="221"/>
    <col min="3338" max="3338" width="14.88671875" style="221" customWidth="1"/>
    <col min="3339" max="3584" width="10" style="221"/>
    <col min="3585" max="3585" width="26.33203125" style="221" customWidth="1"/>
    <col min="3586" max="3587" width="18.33203125" style="221" customWidth="1"/>
    <col min="3588" max="3588" width="56.77734375" style="221" customWidth="1"/>
    <col min="3589" max="3589" width="10" style="221"/>
    <col min="3590" max="3590" width="13.109375" style="221" customWidth="1"/>
    <col min="3591" max="3593" width="10" style="221"/>
    <col min="3594" max="3594" width="14.88671875" style="221" customWidth="1"/>
    <col min="3595" max="3840" width="10" style="221"/>
    <col min="3841" max="3841" width="26.33203125" style="221" customWidth="1"/>
    <col min="3842" max="3843" width="18.33203125" style="221" customWidth="1"/>
    <col min="3844" max="3844" width="56.77734375" style="221" customWidth="1"/>
    <col min="3845" max="3845" width="10" style="221"/>
    <col min="3846" max="3846" width="13.109375" style="221" customWidth="1"/>
    <col min="3847" max="3849" width="10" style="221"/>
    <col min="3850" max="3850" width="14.88671875" style="221" customWidth="1"/>
    <col min="3851" max="4096" width="10" style="221"/>
    <col min="4097" max="4097" width="26.33203125" style="221" customWidth="1"/>
    <col min="4098" max="4099" width="18.33203125" style="221" customWidth="1"/>
    <col min="4100" max="4100" width="56.77734375" style="221" customWidth="1"/>
    <col min="4101" max="4101" width="10" style="221"/>
    <col min="4102" max="4102" width="13.109375" style="221" customWidth="1"/>
    <col min="4103" max="4105" width="10" style="221"/>
    <col min="4106" max="4106" width="14.88671875" style="221" customWidth="1"/>
    <col min="4107" max="4352" width="10" style="221"/>
    <col min="4353" max="4353" width="26.33203125" style="221" customWidth="1"/>
    <col min="4354" max="4355" width="18.33203125" style="221" customWidth="1"/>
    <col min="4356" max="4356" width="56.77734375" style="221" customWidth="1"/>
    <col min="4357" max="4357" width="10" style="221"/>
    <col min="4358" max="4358" width="13.109375" style="221" customWidth="1"/>
    <col min="4359" max="4361" width="10" style="221"/>
    <col min="4362" max="4362" width="14.88671875" style="221" customWidth="1"/>
    <col min="4363" max="4608" width="10" style="221"/>
    <col min="4609" max="4609" width="26.33203125" style="221" customWidth="1"/>
    <col min="4610" max="4611" width="18.33203125" style="221" customWidth="1"/>
    <col min="4612" max="4612" width="56.77734375" style="221" customWidth="1"/>
    <col min="4613" max="4613" width="10" style="221"/>
    <col min="4614" max="4614" width="13.109375" style="221" customWidth="1"/>
    <col min="4615" max="4617" width="10" style="221"/>
    <col min="4618" max="4618" width="14.88671875" style="221" customWidth="1"/>
    <col min="4619" max="4864" width="10" style="221"/>
    <col min="4865" max="4865" width="26.33203125" style="221" customWidth="1"/>
    <col min="4866" max="4867" width="18.33203125" style="221" customWidth="1"/>
    <col min="4868" max="4868" width="56.77734375" style="221" customWidth="1"/>
    <col min="4869" max="4869" width="10" style="221"/>
    <col min="4870" max="4870" width="13.109375" style="221" customWidth="1"/>
    <col min="4871" max="4873" width="10" style="221"/>
    <col min="4874" max="4874" width="14.88671875" style="221" customWidth="1"/>
    <col min="4875" max="5120" width="10" style="221"/>
    <col min="5121" max="5121" width="26.33203125" style="221" customWidth="1"/>
    <col min="5122" max="5123" width="18.33203125" style="221" customWidth="1"/>
    <col min="5124" max="5124" width="56.77734375" style="221" customWidth="1"/>
    <col min="5125" max="5125" width="10" style="221"/>
    <col min="5126" max="5126" width="13.109375" style="221" customWidth="1"/>
    <col min="5127" max="5129" width="10" style="221"/>
    <col min="5130" max="5130" width="14.88671875" style="221" customWidth="1"/>
    <col min="5131" max="5376" width="10" style="221"/>
    <col min="5377" max="5377" width="26.33203125" style="221" customWidth="1"/>
    <col min="5378" max="5379" width="18.33203125" style="221" customWidth="1"/>
    <col min="5380" max="5380" width="56.77734375" style="221" customWidth="1"/>
    <col min="5381" max="5381" width="10" style="221"/>
    <col min="5382" max="5382" width="13.109375" style="221" customWidth="1"/>
    <col min="5383" max="5385" width="10" style="221"/>
    <col min="5386" max="5386" width="14.88671875" style="221" customWidth="1"/>
    <col min="5387" max="5632" width="10" style="221"/>
    <col min="5633" max="5633" width="26.33203125" style="221" customWidth="1"/>
    <col min="5634" max="5635" width="18.33203125" style="221" customWidth="1"/>
    <col min="5636" max="5636" width="56.77734375" style="221" customWidth="1"/>
    <col min="5637" max="5637" width="10" style="221"/>
    <col min="5638" max="5638" width="13.109375" style="221" customWidth="1"/>
    <col min="5639" max="5641" width="10" style="221"/>
    <col min="5642" max="5642" width="14.88671875" style="221" customWidth="1"/>
    <col min="5643" max="5888" width="10" style="221"/>
    <col min="5889" max="5889" width="26.33203125" style="221" customWidth="1"/>
    <col min="5890" max="5891" width="18.33203125" style="221" customWidth="1"/>
    <col min="5892" max="5892" width="56.77734375" style="221" customWidth="1"/>
    <col min="5893" max="5893" width="10" style="221"/>
    <col min="5894" max="5894" width="13.109375" style="221" customWidth="1"/>
    <col min="5895" max="5897" width="10" style="221"/>
    <col min="5898" max="5898" width="14.88671875" style="221" customWidth="1"/>
    <col min="5899" max="6144" width="10" style="221"/>
    <col min="6145" max="6145" width="26.33203125" style="221" customWidth="1"/>
    <col min="6146" max="6147" width="18.33203125" style="221" customWidth="1"/>
    <col min="6148" max="6148" width="56.77734375" style="221" customWidth="1"/>
    <col min="6149" max="6149" width="10" style="221"/>
    <col min="6150" max="6150" width="13.109375" style="221" customWidth="1"/>
    <col min="6151" max="6153" width="10" style="221"/>
    <col min="6154" max="6154" width="14.88671875" style="221" customWidth="1"/>
    <col min="6155" max="6400" width="10" style="221"/>
    <col min="6401" max="6401" width="26.33203125" style="221" customWidth="1"/>
    <col min="6402" max="6403" width="18.33203125" style="221" customWidth="1"/>
    <col min="6404" max="6404" width="56.77734375" style="221" customWidth="1"/>
    <col min="6405" max="6405" width="10" style="221"/>
    <col min="6406" max="6406" width="13.109375" style="221" customWidth="1"/>
    <col min="6407" max="6409" width="10" style="221"/>
    <col min="6410" max="6410" width="14.88671875" style="221" customWidth="1"/>
    <col min="6411" max="6656" width="10" style="221"/>
    <col min="6657" max="6657" width="26.33203125" style="221" customWidth="1"/>
    <col min="6658" max="6659" width="18.33203125" style="221" customWidth="1"/>
    <col min="6660" max="6660" width="56.77734375" style="221" customWidth="1"/>
    <col min="6661" max="6661" width="10" style="221"/>
    <col min="6662" max="6662" width="13.109375" style="221" customWidth="1"/>
    <col min="6663" max="6665" width="10" style="221"/>
    <col min="6666" max="6666" width="14.88671875" style="221" customWidth="1"/>
    <col min="6667" max="6912" width="10" style="221"/>
    <col min="6913" max="6913" width="26.33203125" style="221" customWidth="1"/>
    <col min="6914" max="6915" width="18.33203125" style="221" customWidth="1"/>
    <col min="6916" max="6916" width="56.77734375" style="221" customWidth="1"/>
    <col min="6917" max="6917" width="10" style="221"/>
    <col min="6918" max="6918" width="13.109375" style="221" customWidth="1"/>
    <col min="6919" max="6921" width="10" style="221"/>
    <col min="6922" max="6922" width="14.88671875" style="221" customWidth="1"/>
    <col min="6923" max="7168" width="10" style="221"/>
    <col min="7169" max="7169" width="26.33203125" style="221" customWidth="1"/>
    <col min="7170" max="7171" width="18.33203125" style="221" customWidth="1"/>
    <col min="7172" max="7172" width="56.77734375" style="221" customWidth="1"/>
    <col min="7173" max="7173" width="10" style="221"/>
    <col min="7174" max="7174" width="13.109375" style="221" customWidth="1"/>
    <col min="7175" max="7177" width="10" style="221"/>
    <col min="7178" max="7178" width="14.88671875" style="221" customWidth="1"/>
    <col min="7179" max="7424" width="10" style="221"/>
    <col min="7425" max="7425" width="26.33203125" style="221" customWidth="1"/>
    <col min="7426" max="7427" width="18.33203125" style="221" customWidth="1"/>
    <col min="7428" max="7428" width="56.77734375" style="221" customWidth="1"/>
    <col min="7429" max="7429" width="10" style="221"/>
    <col min="7430" max="7430" width="13.109375" style="221" customWidth="1"/>
    <col min="7431" max="7433" width="10" style="221"/>
    <col min="7434" max="7434" width="14.88671875" style="221" customWidth="1"/>
    <col min="7435" max="7680" width="10" style="221"/>
    <col min="7681" max="7681" width="26.33203125" style="221" customWidth="1"/>
    <col min="7682" max="7683" width="18.33203125" style="221" customWidth="1"/>
    <col min="7684" max="7684" width="56.77734375" style="221" customWidth="1"/>
    <col min="7685" max="7685" width="10" style="221"/>
    <col min="7686" max="7686" width="13.109375" style="221" customWidth="1"/>
    <col min="7687" max="7689" width="10" style="221"/>
    <col min="7690" max="7690" width="14.88671875" style="221" customWidth="1"/>
    <col min="7691" max="7936" width="10" style="221"/>
    <col min="7937" max="7937" width="26.33203125" style="221" customWidth="1"/>
    <col min="7938" max="7939" width="18.33203125" style="221" customWidth="1"/>
    <col min="7940" max="7940" width="56.77734375" style="221" customWidth="1"/>
    <col min="7941" max="7941" width="10" style="221"/>
    <col min="7942" max="7942" width="13.109375" style="221" customWidth="1"/>
    <col min="7943" max="7945" width="10" style="221"/>
    <col min="7946" max="7946" width="14.88671875" style="221" customWidth="1"/>
    <col min="7947" max="8192" width="10" style="221"/>
    <col min="8193" max="8193" width="26.33203125" style="221" customWidth="1"/>
    <col min="8194" max="8195" width="18.33203125" style="221" customWidth="1"/>
    <col min="8196" max="8196" width="56.77734375" style="221" customWidth="1"/>
    <col min="8197" max="8197" width="10" style="221"/>
    <col min="8198" max="8198" width="13.109375" style="221" customWidth="1"/>
    <col min="8199" max="8201" width="10" style="221"/>
    <col min="8202" max="8202" width="14.88671875" style="221" customWidth="1"/>
    <col min="8203" max="8448" width="10" style="221"/>
    <col min="8449" max="8449" width="26.33203125" style="221" customWidth="1"/>
    <col min="8450" max="8451" width="18.33203125" style="221" customWidth="1"/>
    <col min="8452" max="8452" width="56.77734375" style="221" customWidth="1"/>
    <col min="8453" max="8453" width="10" style="221"/>
    <col min="8454" max="8454" width="13.109375" style="221" customWidth="1"/>
    <col min="8455" max="8457" width="10" style="221"/>
    <col min="8458" max="8458" width="14.88671875" style="221" customWidth="1"/>
    <col min="8459" max="8704" width="10" style="221"/>
    <col min="8705" max="8705" width="26.33203125" style="221" customWidth="1"/>
    <col min="8706" max="8707" width="18.33203125" style="221" customWidth="1"/>
    <col min="8708" max="8708" width="56.77734375" style="221" customWidth="1"/>
    <col min="8709" max="8709" width="10" style="221"/>
    <col min="8710" max="8710" width="13.109375" style="221" customWidth="1"/>
    <col min="8711" max="8713" width="10" style="221"/>
    <col min="8714" max="8714" width="14.88671875" style="221" customWidth="1"/>
    <col min="8715" max="8960" width="10" style="221"/>
    <col min="8961" max="8961" width="26.33203125" style="221" customWidth="1"/>
    <col min="8962" max="8963" width="18.33203125" style="221" customWidth="1"/>
    <col min="8964" max="8964" width="56.77734375" style="221" customWidth="1"/>
    <col min="8965" max="8965" width="10" style="221"/>
    <col min="8966" max="8966" width="13.109375" style="221" customWidth="1"/>
    <col min="8967" max="8969" width="10" style="221"/>
    <col min="8970" max="8970" width="14.88671875" style="221" customWidth="1"/>
    <col min="8971" max="9216" width="10" style="221"/>
    <col min="9217" max="9217" width="26.33203125" style="221" customWidth="1"/>
    <col min="9218" max="9219" width="18.33203125" style="221" customWidth="1"/>
    <col min="9220" max="9220" width="56.77734375" style="221" customWidth="1"/>
    <col min="9221" max="9221" width="10" style="221"/>
    <col min="9222" max="9222" width="13.109375" style="221" customWidth="1"/>
    <col min="9223" max="9225" width="10" style="221"/>
    <col min="9226" max="9226" width="14.88671875" style="221" customWidth="1"/>
    <col min="9227" max="9472" width="10" style="221"/>
    <col min="9473" max="9473" width="26.33203125" style="221" customWidth="1"/>
    <col min="9474" max="9475" width="18.33203125" style="221" customWidth="1"/>
    <col min="9476" max="9476" width="56.77734375" style="221" customWidth="1"/>
    <col min="9477" max="9477" width="10" style="221"/>
    <col min="9478" max="9478" width="13.109375" style="221" customWidth="1"/>
    <col min="9479" max="9481" width="10" style="221"/>
    <col min="9482" max="9482" width="14.88671875" style="221" customWidth="1"/>
    <col min="9483" max="9728" width="10" style="221"/>
    <col min="9729" max="9729" width="26.33203125" style="221" customWidth="1"/>
    <col min="9730" max="9731" width="18.33203125" style="221" customWidth="1"/>
    <col min="9732" max="9732" width="56.77734375" style="221" customWidth="1"/>
    <col min="9733" max="9733" width="10" style="221"/>
    <col min="9734" max="9734" width="13.109375" style="221" customWidth="1"/>
    <col min="9735" max="9737" width="10" style="221"/>
    <col min="9738" max="9738" width="14.88671875" style="221" customWidth="1"/>
    <col min="9739" max="9984" width="10" style="221"/>
    <col min="9985" max="9985" width="26.33203125" style="221" customWidth="1"/>
    <col min="9986" max="9987" width="18.33203125" style="221" customWidth="1"/>
    <col min="9988" max="9988" width="56.77734375" style="221" customWidth="1"/>
    <col min="9989" max="9989" width="10" style="221"/>
    <col min="9990" max="9990" width="13.109375" style="221" customWidth="1"/>
    <col min="9991" max="9993" width="10" style="221"/>
    <col min="9994" max="9994" width="14.88671875" style="221" customWidth="1"/>
    <col min="9995" max="10240" width="10" style="221"/>
    <col min="10241" max="10241" width="26.33203125" style="221" customWidth="1"/>
    <col min="10242" max="10243" width="18.33203125" style="221" customWidth="1"/>
    <col min="10244" max="10244" width="56.77734375" style="221" customWidth="1"/>
    <col min="10245" max="10245" width="10" style="221"/>
    <col min="10246" max="10246" width="13.109375" style="221" customWidth="1"/>
    <col min="10247" max="10249" width="10" style="221"/>
    <col min="10250" max="10250" width="14.88671875" style="221" customWidth="1"/>
    <col min="10251" max="10496" width="10" style="221"/>
    <col min="10497" max="10497" width="26.33203125" style="221" customWidth="1"/>
    <col min="10498" max="10499" width="18.33203125" style="221" customWidth="1"/>
    <col min="10500" max="10500" width="56.77734375" style="221" customWidth="1"/>
    <col min="10501" max="10501" width="10" style="221"/>
    <col min="10502" max="10502" width="13.109375" style="221" customWidth="1"/>
    <col min="10503" max="10505" width="10" style="221"/>
    <col min="10506" max="10506" width="14.88671875" style="221" customWidth="1"/>
    <col min="10507" max="10752" width="10" style="221"/>
    <col min="10753" max="10753" width="26.33203125" style="221" customWidth="1"/>
    <col min="10754" max="10755" width="18.33203125" style="221" customWidth="1"/>
    <col min="10756" max="10756" width="56.77734375" style="221" customWidth="1"/>
    <col min="10757" max="10757" width="10" style="221"/>
    <col min="10758" max="10758" width="13.109375" style="221" customWidth="1"/>
    <col min="10759" max="10761" width="10" style="221"/>
    <col min="10762" max="10762" width="14.88671875" style="221" customWidth="1"/>
    <col min="10763" max="11008" width="10" style="221"/>
    <col min="11009" max="11009" width="26.33203125" style="221" customWidth="1"/>
    <col min="11010" max="11011" width="18.33203125" style="221" customWidth="1"/>
    <col min="11012" max="11012" width="56.77734375" style="221" customWidth="1"/>
    <col min="11013" max="11013" width="10" style="221"/>
    <col min="11014" max="11014" width="13.109375" style="221" customWidth="1"/>
    <col min="11015" max="11017" width="10" style="221"/>
    <col min="11018" max="11018" width="14.88671875" style="221" customWidth="1"/>
    <col min="11019" max="11264" width="10" style="221"/>
    <col min="11265" max="11265" width="26.33203125" style="221" customWidth="1"/>
    <col min="11266" max="11267" width="18.33203125" style="221" customWidth="1"/>
    <col min="11268" max="11268" width="56.77734375" style="221" customWidth="1"/>
    <col min="11269" max="11269" width="10" style="221"/>
    <col min="11270" max="11270" width="13.109375" style="221" customWidth="1"/>
    <col min="11271" max="11273" width="10" style="221"/>
    <col min="11274" max="11274" width="14.88671875" style="221" customWidth="1"/>
    <col min="11275" max="11520" width="10" style="221"/>
    <col min="11521" max="11521" width="26.33203125" style="221" customWidth="1"/>
    <col min="11522" max="11523" width="18.33203125" style="221" customWidth="1"/>
    <col min="11524" max="11524" width="56.77734375" style="221" customWidth="1"/>
    <col min="11525" max="11525" width="10" style="221"/>
    <col min="11526" max="11526" width="13.109375" style="221" customWidth="1"/>
    <col min="11527" max="11529" width="10" style="221"/>
    <col min="11530" max="11530" width="14.88671875" style="221" customWidth="1"/>
    <col min="11531" max="11776" width="10" style="221"/>
    <col min="11777" max="11777" width="26.33203125" style="221" customWidth="1"/>
    <col min="11778" max="11779" width="18.33203125" style="221" customWidth="1"/>
    <col min="11780" max="11780" width="56.77734375" style="221" customWidth="1"/>
    <col min="11781" max="11781" width="10" style="221"/>
    <col min="11782" max="11782" width="13.109375" style="221" customWidth="1"/>
    <col min="11783" max="11785" width="10" style="221"/>
    <col min="11786" max="11786" width="14.88671875" style="221" customWidth="1"/>
    <col min="11787" max="12032" width="10" style="221"/>
    <col min="12033" max="12033" width="26.33203125" style="221" customWidth="1"/>
    <col min="12034" max="12035" width="18.33203125" style="221" customWidth="1"/>
    <col min="12036" max="12036" width="56.77734375" style="221" customWidth="1"/>
    <col min="12037" max="12037" width="10" style="221"/>
    <col min="12038" max="12038" width="13.109375" style="221" customWidth="1"/>
    <col min="12039" max="12041" width="10" style="221"/>
    <col min="12042" max="12042" width="14.88671875" style="221" customWidth="1"/>
    <col min="12043" max="12288" width="10" style="221"/>
    <col min="12289" max="12289" width="26.33203125" style="221" customWidth="1"/>
    <col min="12290" max="12291" width="18.33203125" style="221" customWidth="1"/>
    <col min="12292" max="12292" width="56.77734375" style="221" customWidth="1"/>
    <col min="12293" max="12293" width="10" style="221"/>
    <col min="12294" max="12294" width="13.109375" style="221" customWidth="1"/>
    <col min="12295" max="12297" width="10" style="221"/>
    <col min="12298" max="12298" width="14.88671875" style="221" customWidth="1"/>
    <col min="12299" max="12544" width="10" style="221"/>
    <col min="12545" max="12545" width="26.33203125" style="221" customWidth="1"/>
    <col min="12546" max="12547" width="18.33203125" style="221" customWidth="1"/>
    <col min="12548" max="12548" width="56.77734375" style="221" customWidth="1"/>
    <col min="12549" max="12549" width="10" style="221"/>
    <col min="12550" max="12550" width="13.109375" style="221" customWidth="1"/>
    <col min="12551" max="12553" width="10" style="221"/>
    <col min="12554" max="12554" width="14.88671875" style="221" customWidth="1"/>
    <col min="12555" max="12800" width="10" style="221"/>
    <col min="12801" max="12801" width="26.33203125" style="221" customWidth="1"/>
    <col min="12802" max="12803" width="18.33203125" style="221" customWidth="1"/>
    <col min="12804" max="12804" width="56.77734375" style="221" customWidth="1"/>
    <col min="12805" max="12805" width="10" style="221"/>
    <col min="12806" max="12806" width="13.109375" style="221" customWidth="1"/>
    <col min="12807" max="12809" width="10" style="221"/>
    <col min="12810" max="12810" width="14.88671875" style="221" customWidth="1"/>
    <col min="12811" max="13056" width="10" style="221"/>
    <col min="13057" max="13057" width="26.33203125" style="221" customWidth="1"/>
    <col min="13058" max="13059" width="18.33203125" style="221" customWidth="1"/>
    <col min="13060" max="13060" width="56.77734375" style="221" customWidth="1"/>
    <col min="13061" max="13061" width="10" style="221"/>
    <col min="13062" max="13062" width="13.109375" style="221" customWidth="1"/>
    <col min="13063" max="13065" width="10" style="221"/>
    <col min="13066" max="13066" width="14.88671875" style="221" customWidth="1"/>
    <col min="13067" max="13312" width="10" style="221"/>
    <col min="13313" max="13313" width="26.33203125" style="221" customWidth="1"/>
    <col min="13314" max="13315" width="18.33203125" style="221" customWidth="1"/>
    <col min="13316" max="13316" width="56.77734375" style="221" customWidth="1"/>
    <col min="13317" max="13317" width="10" style="221"/>
    <col min="13318" max="13318" width="13.109375" style="221" customWidth="1"/>
    <col min="13319" max="13321" width="10" style="221"/>
    <col min="13322" max="13322" width="14.88671875" style="221" customWidth="1"/>
    <col min="13323" max="13568" width="10" style="221"/>
    <col min="13569" max="13569" width="26.33203125" style="221" customWidth="1"/>
    <col min="13570" max="13571" width="18.33203125" style="221" customWidth="1"/>
    <col min="13572" max="13572" width="56.77734375" style="221" customWidth="1"/>
    <col min="13573" max="13573" width="10" style="221"/>
    <col min="13574" max="13574" width="13.109375" style="221" customWidth="1"/>
    <col min="13575" max="13577" width="10" style="221"/>
    <col min="13578" max="13578" width="14.88671875" style="221" customWidth="1"/>
    <col min="13579" max="13824" width="10" style="221"/>
    <col min="13825" max="13825" width="26.33203125" style="221" customWidth="1"/>
    <col min="13826" max="13827" width="18.33203125" style="221" customWidth="1"/>
    <col min="13828" max="13828" width="56.77734375" style="221" customWidth="1"/>
    <col min="13829" max="13829" width="10" style="221"/>
    <col min="13830" max="13830" width="13.109375" style="221" customWidth="1"/>
    <col min="13831" max="13833" width="10" style="221"/>
    <col min="13834" max="13834" width="14.88671875" style="221" customWidth="1"/>
    <col min="13835" max="14080" width="10" style="221"/>
    <col min="14081" max="14081" width="26.33203125" style="221" customWidth="1"/>
    <col min="14082" max="14083" width="18.33203125" style="221" customWidth="1"/>
    <col min="14084" max="14084" width="56.77734375" style="221" customWidth="1"/>
    <col min="14085" max="14085" width="10" style="221"/>
    <col min="14086" max="14086" width="13.109375" style="221" customWidth="1"/>
    <col min="14087" max="14089" width="10" style="221"/>
    <col min="14090" max="14090" width="14.88671875" style="221" customWidth="1"/>
    <col min="14091" max="14336" width="10" style="221"/>
    <col min="14337" max="14337" width="26.33203125" style="221" customWidth="1"/>
    <col min="14338" max="14339" width="18.33203125" style="221" customWidth="1"/>
    <col min="14340" max="14340" width="56.77734375" style="221" customWidth="1"/>
    <col min="14341" max="14341" width="10" style="221"/>
    <col min="14342" max="14342" width="13.109375" style="221" customWidth="1"/>
    <col min="14343" max="14345" width="10" style="221"/>
    <col min="14346" max="14346" width="14.88671875" style="221" customWidth="1"/>
    <col min="14347" max="14592" width="10" style="221"/>
    <col min="14593" max="14593" width="26.33203125" style="221" customWidth="1"/>
    <col min="14594" max="14595" width="18.33203125" style="221" customWidth="1"/>
    <col min="14596" max="14596" width="56.77734375" style="221" customWidth="1"/>
    <col min="14597" max="14597" width="10" style="221"/>
    <col min="14598" max="14598" width="13.109375" style="221" customWidth="1"/>
    <col min="14599" max="14601" width="10" style="221"/>
    <col min="14602" max="14602" width="14.88671875" style="221" customWidth="1"/>
    <col min="14603" max="14848" width="10" style="221"/>
    <col min="14849" max="14849" width="26.33203125" style="221" customWidth="1"/>
    <col min="14850" max="14851" width="18.33203125" style="221" customWidth="1"/>
    <col min="14852" max="14852" width="56.77734375" style="221" customWidth="1"/>
    <col min="14853" max="14853" width="10" style="221"/>
    <col min="14854" max="14854" width="13.109375" style="221" customWidth="1"/>
    <col min="14855" max="14857" width="10" style="221"/>
    <col min="14858" max="14858" width="14.88671875" style="221" customWidth="1"/>
    <col min="14859" max="15104" width="10" style="221"/>
    <col min="15105" max="15105" width="26.33203125" style="221" customWidth="1"/>
    <col min="15106" max="15107" width="18.33203125" style="221" customWidth="1"/>
    <col min="15108" max="15108" width="56.77734375" style="221" customWidth="1"/>
    <col min="15109" max="15109" width="10" style="221"/>
    <col min="15110" max="15110" width="13.109375" style="221" customWidth="1"/>
    <col min="15111" max="15113" width="10" style="221"/>
    <col min="15114" max="15114" width="14.88671875" style="221" customWidth="1"/>
    <col min="15115" max="15360" width="10" style="221"/>
    <col min="15361" max="15361" width="26.33203125" style="221" customWidth="1"/>
    <col min="15362" max="15363" width="18.33203125" style="221" customWidth="1"/>
    <col min="15364" max="15364" width="56.77734375" style="221" customWidth="1"/>
    <col min="15365" max="15365" width="10" style="221"/>
    <col min="15366" max="15366" width="13.109375" style="221" customWidth="1"/>
    <col min="15367" max="15369" width="10" style="221"/>
    <col min="15370" max="15370" width="14.88671875" style="221" customWidth="1"/>
    <col min="15371" max="15616" width="10" style="221"/>
    <col min="15617" max="15617" width="26.33203125" style="221" customWidth="1"/>
    <col min="15618" max="15619" width="18.33203125" style="221" customWidth="1"/>
    <col min="15620" max="15620" width="56.77734375" style="221" customWidth="1"/>
    <col min="15621" max="15621" width="10" style="221"/>
    <col min="15622" max="15622" width="13.109375" style="221" customWidth="1"/>
    <col min="15623" max="15625" width="10" style="221"/>
    <col min="15626" max="15626" width="14.88671875" style="221" customWidth="1"/>
    <col min="15627" max="15872" width="10" style="221"/>
    <col min="15873" max="15873" width="26.33203125" style="221" customWidth="1"/>
    <col min="15874" max="15875" width="18.33203125" style="221" customWidth="1"/>
    <col min="15876" max="15876" width="56.77734375" style="221" customWidth="1"/>
    <col min="15877" max="15877" width="10" style="221"/>
    <col min="15878" max="15878" width="13.109375" style="221" customWidth="1"/>
    <col min="15879" max="15881" width="10" style="221"/>
    <col min="15882" max="15882" width="14.88671875" style="221" customWidth="1"/>
    <col min="15883" max="16128" width="10" style="221"/>
    <col min="16129" max="16129" width="26.33203125" style="221" customWidth="1"/>
    <col min="16130" max="16131" width="18.33203125" style="221" customWidth="1"/>
    <col min="16132" max="16132" width="56.77734375" style="221" customWidth="1"/>
    <col min="16133" max="16133" width="10" style="221"/>
    <col min="16134" max="16134" width="13.109375" style="221" customWidth="1"/>
    <col min="16135" max="16137" width="10" style="221"/>
    <col min="16138" max="16138" width="14.88671875" style="221" customWidth="1"/>
    <col min="16139" max="16384" width="10" style="221"/>
  </cols>
  <sheetData>
    <row r="1" spans="1:5" ht="26.55" customHeight="1">
      <c r="A1" s="241" t="s">
        <v>577</v>
      </c>
      <c r="B1" s="243" t="s">
        <v>578</v>
      </c>
      <c r="C1" s="244"/>
      <c r="D1" s="244"/>
      <c r="E1" s="220" t="s">
        <v>548</v>
      </c>
    </row>
    <row r="2" spans="1:5" ht="15.6">
      <c r="A2" s="242"/>
      <c r="B2" s="245" t="s">
        <v>579</v>
      </c>
      <c r="C2" s="246"/>
      <c r="D2" s="246"/>
      <c r="E2" s="222" t="s">
        <v>580</v>
      </c>
    </row>
    <row r="3" spans="1:5" ht="31.65" customHeight="1">
      <c r="A3" s="223"/>
      <c r="B3" s="247" t="s">
        <v>581</v>
      </c>
      <c r="C3" s="248"/>
      <c r="D3" s="248"/>
      <c r="E3" s="222" t="s">
        <v>580</v>
      </c>
    </row>
    <row r="4" spans="1:5" ht="48" customHeight="1">
      <c r="A4" s="234" t="s">
        <v>582</v>
      </c>
      <c r="B4" s="234"/>
      <c r="C4" s="234"/>
      <c r="D4" s="234"/>
      <c r="E4" s="220" t="s">
        <v>540</v>
      </c>
    </row>
    <row r="5" spans="1:5" ht="15.6" hidden="1">
      <c r="A5" s="234"/>
      <c r="B5" s="234"/>
      <c r="C5" s="234"/>
      <c r="D5" s="234"/>
      <c r="E5" s="220"/>
    </row>
    <row r="6" spans="1:5" ht="16.2" customHeight="1">
      <c r="A6" s="234" t="s">
        <v>583</v>
      </c>
      <c r="B6" s="234"/>
      <c r="C6" s="234"/>
      <c r="D6" s="234"/>
      <c r="E6" s="222"/>
    </row>
    <row r="7" spans="1:5">
      <c r="A7" s="222"/>
      <c r="B7" s="222"/>
      <c r="C7" s="235"/>
      <c r="D7" s="235"/>
      <c r="E7" s="222"/>
    </row>
    <row r="8" spans="1:5" ht="64.8" customHeight="1">
      <c r="A8" s="224" t="s">
        <v>584</v>
      </c>
      <c r="B8" s="224" t="s">
        <v>585</v>
      </c>
      <c r="C8" s="224" t="s">
        <v>586</v>
      </c>
      <c r="D8" s="224" t="s">
        <v>587</v>
      </c>
      <c r="E8" s="225"/>
    </row>
    <row r="9" spans="1:5" ht="62.4" hidden="1">
      <c r="A9" s="226" t="s">
        <v>588</v>
      </c>
      <c r="B9" s="226"/>
      <c r="C9" s="227"/>
      <c r="D9" s="228"/>
      <c r="E9" s="229" t="s">
        <v>540</v>
      </c>
    </row>
    <row r="10" spans="1:5" ht="36" customHeight="1">
      <c r="A10" s="236" t="s">
        <v>589</v>
      </c>
      <c r="B10" s="237"/>
      <c r="C10" s="239"/>
      <c r="D10" s="239"/>
      <c r="E10" s="229" t="s">
        <v>540</v>
      </c>
    </row>
    <row r="11" spans="1:5" ht="36" customHeight="1">
      <c r="A11" s="236"/>
      <c r="B11" s="238"/>
      <c r="C11" s="240"/>
      <c r="D11" s="240"/>
      <c r="E11" s="229" t="s">
        <v>548</v>
      </c>
    </row>
    <row r="12" spans="1:5" ht="46.8">
      <c r="A12" s="230" t="s">
        <v>590</v>
      </c>
      <c r="B12" s="230"/>
      <c r="C12" s="227"/>
      <c r="D12" s="227"/>
      <c r="E12" s="229" t="s">
        <v>540</v>
      </c>
    </row>
    <row r="13" spans="1:5" ht="62.4">
      <c r="A13" s="231" t="s">
        <v>591</v>
      </c>
      <c r="B13" s="231"/>
      <c r="C13" s="232"/>
      <c r="D13" s="232"/>
      <c r="E13" s="229" t="s">
        <v>540</v>
      </c>
    </row>
    <row r="14" spans="1:5" ht="46.8" hidden="1">
      <c r="A14" s="233" t="s">
        <v>592</v>
      </c>
      <c r="B14" s="233"/>
      <c r="C14" s="232"/>
      <c r="D14" s="232"/>
      <c r="E14" s="229" t="s">
        <v>540</v>
      </c>
    </row>
    <row r="15" spans="1:5" ht="51" customHeight="1">
      <c r="A15" s="233" t="s">
        <v>593</v>
      </c>
      <c r="B15" s="233"/>
      <c r="C15" s="232"/>
      <c r="D15" s="232"/>
      <c r="E15" s="229" t="s">
        <v>540</v>
      </c>
    </row>
    <row r="16" spans="1:5" ht="62.4" hidden="1">
      <c r="A16" s="231" t="s">
        <v>594</v>
      </c>
      <c r="B16" s="231"/>
      <c r="C16" s="232"/>
      <c r="D16" s="232"/>
      <c r="E16" s="229" t="s">
        <v>540</v>
      </c>
    </row>
    <row r="17" spans="1:5" ht="46.8" hidden="1">
      <c r="A17" s="231" t="s">
        <v>595</v>
      </c>
      <c r="B17" s="231"/>
      <c r="C17" s="232"/>
      <c r="D17" s="232"/>
      <c r="E17" s="229" t="s">
        <v>540</v>
      </c>
    </row>
    <row r="18" spans="1:5" ht="46.8" hidden="1">
      <c r="A18" s="231" t="s">
        <v>596</v>
      </c>
      <c r="B18" s="231"/>
      <c r="C18" s="232"/>
      <c r="D18" s="232"/>
      <c r="E18" s="229" t="s">
        <v>540</v>
      </c>
    </row>
  </sheetData>
  <mergeCells count="12">
    <mergeCell ref="A5:D5"/>
    <mergeCell ref="A1:A2"/>
    <mergeCell ref="B1:D1"/>
    <mergeCell ref="B2:D2"/>
    <mergeCell ref="B3:D3"/>
    <mergeCell ref="A4:D4"/>
    <mergeCell ref="A6:D6"/>
    <mergeCell ref="C7:D7"/>
    <mergeCell ref="A10:A11"/>
    <mergeCell ref="B10:B11"/>
    <mergeCell ref="C10:C11"/>
    <mergeCell ref="D10:D11"/>
  </mergeCells>
  <pageMargins left="0.59055118110236227" right="0.39370078740157483" top="0.59055118110236227" bottom="0.3937007874015748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M30"/>
  <sheetViews>
    <sheetView tabSelected="1" view="pageBreakPreview" topLeftCell="A3" zoomScale="70" zoomScaleNormal="100" zoomScaleSheetLayoutView="70" workbookViewId="0">
      <selection activeCell="A14" sqref="A14:BC14"/>
    </sheetView>
  </sheetViews>
  <sheetFormatPr defaultColWidth="1.77734375" defaultRowHeight="16.8"/>
  <cols>
    <col min="1" max="54" width="1.77734375" style="201"/>
    <col min="55" max="55" width="14.88671875" style="201" customWidth="1"/>
    <col min="56" max="56" width="7.5546875" style="201" customWidth="1"/>
    <col min="57" max="64" width="5.44140625" style="201" customWidth="1"/>
    <col min="65" max="65" width="15" style="201" customWidth="1"/>
    <col min="66" max="68" width="4" style="201" customWidth="1"/>
    <col min="69" max="310" width="1.77734375" style="201"/>
    <col min="311" max="311" width="14.88671875" style="201" customWidth="1"/>
    <col min="312" max="312" width="7.5546875" style="201" customWidth="1"/>
    <col min="313" max="320" width="5.44140625" style="201" customWidth="1"/>
    <col min="321" max="321" width="15" style="201" customWidth="1"/>
    <col min="322" max="324" width="4" style="201" customWidth="1"/>
    <col min="325" max="566" width="1.77734375" style="201"/>
    <col min="567" max="567" width="14.88671875" style="201" customWidth="1"/>
    <col min="568" max="568" width="7.5546875" style="201" customWidth="1"/>
    <col min="569" max="576" width="5.44140625" style="201" customWidth="1"/>
    <col min="577" max="577" width="15" style="201" customWidth="1"/>
    <col min="578" max="580" width="4" style="201" customWidth="1"/>
    <col min="581" max="822" width="1.77734375" style="201"/>
    <col min="823" max="823" width="14.88671875" style="201" customWidth="1"/>
    <col min="824" max="824" width="7.5546875" style="201" customWidth="1"/>
    <col min="825" max="832" width="5.44140625" style="201" customWidth="1"/>
    <col min="833" max="833" width="15" style="201" customWidth="1"/>
    <col min="834" max="836" width="4" style="201" customWidth="1"/>
    <col min="837" max="1078" width="1.77734375" style="201"/>
    <col min="1079" max="1079" width="14.88671875" style="201" customWidth="1"/>
    <col min="1080" max="1080" width="7.5546875" style="201" customWidth="1"/>
    <col min="1081" max="1088" width="5.44140625" style="201" customWidth="1"/>
    <col min="1089" max="1089" width="15" style="201" customWidth="1"/>
    <col min="1090" max="1092" width="4" style="201" customWidth="1"/>
    <col min="1093" max="1334" width="1.77734375" style="201"/>
    <col min="1335" max="1335" width="14.88671875" style="201" customWidth="1"/>
    <col min="1336" max="1336" width="7.5546875" style="201" customWidth="1"/>
    <col min="1337" max="1344" width="5.44140625" style="201" customWidth="1"/>
    <col min="1345" max="1345" width="15" style="201" customWidth="1"/>
    <col min="1346" max="1348" width="4" style="201" customWidth="1"/>
    <col min="1349" max="1590" width="1.77734375" style="201"/>
    <col min="1591" max="1591" width="14.88671875" style="201" customWidth="1"/>
    <col min="1592" max="1592" width="7.5546875" style="201" customWidth="1"/>
    <col min="1593" max="1600" width="5.44140625" style="201" customWidth="1"/>
    <col min="1601" max="1601" width="15" style="201" customWidth="1"/>
    <col min="1602" max="1604" width="4" style="201" customWidth="1"/>
    <col min="1605" max="1846" width="1.77734375" style="201"/>
    <col min="1847" max="1847" width="14.88671875" style="201" customWidth="1"/>
    <col min="1848" max="1848" width="7.5546875" style="201" customWidth="1"/>
    <col min="1849" max="1856" width="5.44140625" style="201" customWidth="1"/>
    <col min="1857" max="1857" width="15" style="201" customWidth="1"/>
    <col min="1858" max="1860" width="4" style="201" customWidth="1"/>
    <col min="1861" max="2102" width="1.77734375" style="201"/>
    <col min="2103" max="2103" width="14.88671875" style="201" customWidth="1"/>
    <col min="2104" max="2104" width="7.5546875" style="201" customWidth="1"/>
    <col min="2105" max="2112" width="5.44140625" style="201" customWidth="1"/>
    <col min="2113" max="2113" width="15" style="201" customWidth="1"/>
    <col min="2114" max="2116" width="4" style="201" customWidth="1"/>
    <col min="2117" max="2358" width="1.77734375" style="201"/>
    <col min="2359" max="2359" width="14.88671875" style="201" customWidth="1"/>
    <col min="2360" max="2360" width="7.5546875" style="201" customWidth="1"/>
    <col min="2361" max="2368" width="5.44140625" style="201" customWidth="1"/>
    <col min="2369" max="2369" width="15" style="201" customWidth="1"/>
    <col min="2370" max="2372" width="4" style="201" customWidth="1"/>
    <col min="2373" max="2614" width="1.77734375" style="201"/>
    <col min="2615" max="2615" width="14.88671875" style="201" customWidth="1"/>
    <col min="2616" max="2616" width="7.5546875" style="201" customWidth="1"/>
    <col min="2617" max="2624" width="5.44140625" style="201" customWidth="1"/>
    <col min="2625" max="2625" width="15" style="201" customWidth="1"/>
    <col min="2626" max="2628" width="4" style="201" customWidth="1"/>
    <col min="2629" max="2870" width="1.77734375" style="201"/>
    <col min="2871" max="2871" width="14.88671875" style="201" customWidth="1"/>
    <col min="2872" max="2872" width="7.5546875" style="201" customWidth="1"/>
    <col min="2873" max="2880" width="5.44140625" style="201" customWidth="1"/>
    <col min="2881" max="2881" width="15" style="201" customWidth="1"/>
    <col min="2882" max="2884" width="4" style="201" customWidth="1"/>
    <col min="2885" max="3126" width="1.77734375" style="201"/>
    <col min="3127" max="3127" width="14.88671875" style="201" customWidth="1"/>
    <col min="3128" max="3128" width="7.5546875" style="201" customWidth="1"/>
    <col min="3129" max="3136" width="5.44140625" style="201" customWidth="1"/>
    <col min="3137" max="3137" width="15" style="201" customWidth="1"/>
    <col min="3138" max="3140" width="4" style="201" customWidth="1"/>
    <col min="3141" max="3382" width="1.77734375" style="201"/>
    <col min="3383" max="3383" width="14.88671875" style="201" customWidth="1"/>
    <col min="3384" max="3384" width="7.5546875" style="201" customWidth="1"/>
    <col min="3385" max="3392" width="5.44140625" style="201" customWidth="1"/>
    <col min="3393" max="3393" width="15" style="201" customWidth="1"/>
    <col min="3394" max="3396" width="4" style="201" customWidth="1"/>
    <col min="3397" max="3638" width="1.77734375" style="201"/>
    <col min="3639" max="3639" width="14.88671875" style="201" customWidth="1"/>
    <col min="3640" max="3640" width="7.5546875" style="201" customWidth="1"/>
    <col min="3641" max="3648" width="5.44140625" style="201" customWidth="1"/>
    <col min="3649" max="3649" width="15" style="201" customWidth="1"/>
    <col min="3650" max="3652" width="4" style="201" customWidth="1"/>
    <col min="3653" max="3894" width="1.77734375" style="201"/>
    <col min="3895" max="3895" width="14.88671875" style="201" customWidth="1"/>
    <col min="3896" max="3896" width="7.5546875" style="201" customWidth="1"/>
    <col min="3897" max="3904" width="5.44140625" style="201" customWidth="1"/>
    <col min="3905" max="3905" width="15" style="201" customWidth="1"/>
    <col min="3906" max="3908" width="4" style="201" customWidth="1"/>
    <col min="3909" max="4150" width="1.77734375" style="201"/>
    <col min="4151" max="4151" width="14.88671875" style="201" customWidth="1"/>
    <col min="4152" max="4152" width="7.5546875" style="201" customWidth="1"/>
    <col min="4153" max="4160" width="5.44140625" style="201" customWidth="1"/>
    <col min="4161" max="4161" width="15" style="201" customWidth="1"/>
    <col min="4162" max="4164" width="4" style="201" customWidth="1"/>
    <col min="4165" max="4406" width="1.77734375" style="201"/>
    <col min="4407" max="4407" width="14.88671875" style="201" customWidth="1"/>
    <col min="4408" max="4408" width="7.5546875" style="201" customWidth="1"/>
    <col min="4409" max="4416" width="5.44140625" style="201" customWidth="1"/>
    <col min="4417" max="4417" width="15" style="201" customWidth="1"/>
    <col min="4418" max="4420" width="4" style="201" customWidth="1"/>
    <col min="4421" max="4662" width="1.77734375" style="201"/>
    <col min="4663" max="4663" width="14.88671875" style="201" customWidth="1"/>
    <col min="4664" max="4664" width="7.5546875" style="201" customWidth="1"/>
    <col min="4665" max="4672" width="5.44140625" style="201" customWidth="1"/>
    <col min="4673" max="4673" width="15" style="201" customWidth="1"/>
    <col min="4674" max="4676" width="4" style="201" customWidth="1"/>
    <col min="4677" max="4918" width="1.77734375" style="201"/>
    <col min="4919" max="4919" width="14.88671875" style="201" customWidth="1"/>
    <col min="4920" max="4920" width="7.5546875" style="201" customWidth="1"/>
    <col min="4921" max="4928" width="5.44140625" style="201" customWidth="1"/>
    <col min="4929" max="4929" width="15" style="201" customWidth="1"/>
    <col min="4930" max="4932" width="4" style="201" customWidth="1"/>
    <col min="4933" max="5174" width="1.77734375" style="201"/>
    <col min="5175" max="5175" width="14.88671875" style="201" customWidth="1"/>
    <col min="5176" max="5176" width="7.5546875" style="201" customWidth="1"/>
    <col min="5177" max="5184" width="5.44140625" style="201" customWidth="1"/>
    <col min="5185" max="5185" width="15" style="201" customWidth="1"/>
    <col min="5186" max="5188" width="4" style="201" customWidth="1"/>
    <col min="5189" max="5430" width="1.77734375" style="201"/>
    <col min="5431" max="5431" width="14.88671875" style="201" customWidth="1"/>
    <col min="5432" max="5432" width="7.5546875" style="201" customWidth="1"/>
    <col min="5433" max="5440" width="5.44140625" style="201" customWidth="1"/>
    <col min="5441" max="5441" width="15" style="201" customWidth="1"/>
    <col min="5442" max="5444" width="4" style="201" customWidth="1"/>
    <col min="5445" max="5686" width="1.77734375" style="201"/>
    <col min="5687" max="5687" width="14.88671875" style="201" customWidth="1"/>
    <col min="5688" max="5688" width="7.5546875" style="201" customWidth="1"/>
    <col min="5689" max="5696" width="5.44140625" style="201" customWidth="1"/>
    <col min="5697" max="5697" width="15" style="201" customWidth="1"/>
    <col min="5698" max="5700" width="4" style="201" customWidth="1"/>
    <col min="5701" max="5942" width="1.77734375" style="201"/>
    <col min="5943" max="5943" width="14.88671875" style="201" customWidth="1"/>
    <col min="5944" max="5944" width="7.5546875" style="201" customWidth="1"/>
    <col min="5945" max="5952" width="5.44140625" style="201" customWidth="1"/>
    <col min="5953" max="5953" width="15" style="201" customWidth="1"/>
    <col min="5954" max="5956" width="4" style="201" customWidth="1"/>
    <col min="5957" max="6198" width="1.77734375" style="201"/>
    <col min="6199" max="6199" width="14.88671875" style="201" customWidth="1"/>
    <col min="6200" max="6200" width="7.5546875" style="201" customWidth="1"/>
    <col min="6201" max="6208" width="5.44140625" style="201" customWidth="1"/>
    <col min="6209" max="6209" width="15" style="201" customWidth="1"/>
    <col min="6210" max="6212" width="4" style="201" customWidth="1"/>
    <col min="6213" max="6454" width="1.77734375" style="201"/>
    <col min="6455" max="6455" width="14.88671875" style="201" customWidth="1"/>
    <col min="6456" max="6456" width="7.5546875" style="201" customWidth="1"/>
    <col min="6457" max="6464" width="5.44140625" style="201" customWidth="1"/>
    <col min="6465" max="6465" width="15" style="201" customWidth="1"/>
    <col min="6466" max="6468" width="4" style="201" customWidth="1"/>
    <col min="6469" max="6710" width="1.77734375" style="201"/>
    <col min="6711" max="6711" width="14.88671875" style="201" customWidth="1"/>
    <col min="6712" max="6712" width="7.5546875" style="201" customWidth="1"/>
    <col min="6713" max="6720" width="5.44140625" style="201" customWidth="1"/>
    <col min="6721" max="6721" width="15" style="201" customWidth="1"/>
    <col min="6722" max="6724" width="4" style="201" customWidth="1"/>
    <col min="6725" max="6966" width="1.77734375" style="201"/>
    <col min="6967" max="6967" width="14.88671875" style="201" customWidth="1"/>
    <col min="6968" max="6968" width="7.5546875" style="201" customWidth="1"/>
    <col min="6969" max="6976" width="5.44140625" style="201" customWidth="1"/>
    <col min="6977" max="6977" width="15" style="201" customWidth="1"/>
    <col min="6978" max="6980" width="4" style="201" customWidth="1"/>
    <col min="6981" max="7222" width="1.77734375" style="201"/>
    <col min="7223" max="7223" width="14.88671875" style="201" customWidth="1"/>
    <col min="7224" max="7224" width="7.5546875" style="201" customWidth="1"/>
    <col min="7225" max="7232" width="5.44140625" style="201" customWidth="1"/>
    <col min="7233" max="7233" width="15" style="201" customWidth="1"/>
    <col min="7234" max="7236" width="4" style="201" customWidth="1"/>
    <col min="7237" max="7478" width="1.77734375" style="201"/>
    <col min="7479" max="7479" width="14.88671875" style="201" customWidth="1"/>
    <col min="7480" max="7480" width="7.5546875" style="201" customWidth="1"/>
    <col min="7481" max="7488" width="5.44140625" style="201" customWidth="1"/>
    <col min="7489" max="7489" width="15" style="201" customWidth="1"/>
    <col min="7490" max="7492" width="4" style="201" customWidth="1"/>
    <col min="7493" max="7734" width="1.77734375" style="201"/>
    <col min="7735" max="7735" width="14.88671875" style="201" customWidth="1"/>
    <col min="7736" max="7736" width="7.5546875" style="201" customWidth="1"/>
    <col min="7737" max="7744" width="5.44140625" style="201" customWidth="1"/>
    <col min="7745" max="7745" width="15" style="201" customWidth="1"/>
    <col min="7746" max="7748" width="4" style="201" customWidth="1"/>
    <col min="7749" max="7990" width="1.77734375" style="201"/>
    <col min="7991" max="7991" width="14.88671875" style="201" customWidth="1"/>
    <col min="7992" max="7992" width="7.5546875" style="201" customWidth="1"/>
    <col min="7993" max="8000" width="5.44140625" style="201" customWidth="1"/>
    <col min="8001" max="8001" width="15" style="201" customWidth="1"/>
    <col min="8002" max="8004" width="4" style="201" customWidth="1"/>
    <col min="8005" max="8246" width="1.77734375" style="201"/>
    <col min="8247" max="8247" width="14.88671875" style="201" customWidth="1"/>
    <col min="8248" max="8248" width="7.5546875" style="201" customWidth="1"/>
    <col min="8249" max="8256" width="5.44140625" style="201" customWidth="1"/>
    <col min="8257" max="8257" width="15" style="201" customWidth="1"/>
    <col min="8258" max="8260" width="4" style="201" customWidth="1"/>
    <col min="8261" max="8502" width="1.77734375" style="201"/>
    <col min="8503" max="8503" width="14.88671875" style="201" customWidth="1"/>
    <col min="8504" max="8504" width="7.5546875" style="201" customWidth="1"/>
    <col min="8505" max="8512" width="5.44140625" style="201" customWidth="1"/>
    <col min="8513" max="8513" width="15" style="201" customWidth="1"/>
    <col min="8514" max="8516" width="4" style="201" customWidth="1"/>
    <col min="8517" max="8758" width="1.77734375" style="201"/>
    <col min="8759" max="8759" width="14.88671875" style="201" customWidth="1"/>
    <col min="8760" max="8760" width="7.5546875" style="201" customWidth="1"/>
    <col min="8761" max="8768" width="5.44140625" style="201" customWidth="1"/>
    <col min="8769" max="8769" width="15" style="201" customWidth="1"/>
    <col min="8770" max="8772" width="4" style="201" customWidth="1"/>
    <col min="8773" max="9014" width="1.77734375" style="201"/>
    <col min="9015" max="9015" width="14.88671875" style="201" customWidth="1"/>
    <col min="9016" max="9016" width="7.5546875" style="201" customWidth="1"/>
    <col min="9017" max="9024" width="5.44140625" style="201" customWidth="1"/>
    <col min="9025" max="9025" width="15" style="201" customWidth="1"/>
    <col min="9026" max="9028" width="4" style="201" customWidth="1"/>
    <col min="9029" max="9270" width="1.77734375" style="201"/>
    <col min="9271" max="9271" width="14.88671875" style="201" customWidth="1"/>
    <col min="9272" max="9272" width="7.5546875" style="201" customWidth="1"/>
    <col min="9273" max="9280" width="5.44140625" style="201" customWidth="1"/>
    <col min="9281" max="9281" width="15" style="201" customWidth="1"/>
    <col min="9282" max="9284" width="4" style="201" customWidth="1"/>
    <col min="9285" max="9526" width="1.77734375" style="201"/>
    <col min="9527" max="9527" width="14.88671875" style="201" customWidth="1"/>
    <col min="9528" max="9528" width="7.5546875" style="201" customWidth="1"/>
    <col min="9529" max="9536" width="5.44140625" style="201" customWidth="1"/>
    <col min="9537" max="9537" width="15" style="201" customWidth="1"/>
    <col min="9538" max="9540" width="4" style="201" customWidth="1"/>
    <col min="9541" max="9782" width="1.77734375" style="201"/>
    <col min="9783" max="9783" width="14.88671875" style="201" customWidth="1"/>
    <col min="9784" max="9784" width="7.5546875" style="201" customWidth="1"/>
    <col min="9785" max="9792" width="5.44140625" style="201" customWidth="1"/>
    <col min="9793" max="9793" width="15" style="201" customWidth="1"/>
    <col min="9794" max="9796" width="4" style="201" customWidth="1"/>
    <col min="9797" max="10038" width="1.77734375" style="201"/>
    <col min="10039" max="10039" width="14.88671875" style="201" customWidth="1"/>
    <col min="10040" max="10040" width="7.5546875" style="201" customWidth="1"/>
    <col min="10041" max="10048" width="5.44140625" style="201" customWidth="1"/>
    <col min="10049" max="10049" width="15" style="201" customWidth="1"/>
    <col min="10050" max="10052" width="4" style="201" customWidth="1"/>
    <col min="10053" max="10294" width="1.77734375" style="201"/>
    <col min="10295" max="10295" width="14.88671875" style="201" customWidth="1"/>
    <col min="10296" max="10296" width="7.5546875" style="201" customWidth="1"/>
    <col min="10297" max="10304" width="5.44140625" style="201" customWidth="1"/>
    <col min="10305" max="10305" width="15" style="201" customWidth="1"/>
    <col min="10306" max="10308" width="4" style="201" customWidth="1"/>
    <col min="10309" max="10550" width="1.77734375" style="201"/>
    <col min="10551" max="10551" width="14.88671875" style="201" customWidth="1"/>
    <col min="10552" max="10552" width="7.5546875" style="201" customWidth="1"/>
    <col min="10553" max="10560" width="5.44140625" style="201" customWidth="1"/>
    <col min="10561" max="10561" width="15" style="201" customWidth="1"/>
    <col min="10562" max="10564" width="4" style="201" customWidth="1"/>
    <col min="10565" max="10806" width="1.77734375" style="201"/>
    <col min="10807" max="10807" width="14.88671875" style="201" customWidth="1"/>
    <col min="10808" max="10808" width="7.5546875" style="201" customWidth="1"/>
    <col min="10809" max="10816" width="5.44140625" style="201" customWidth="1"/>
    <col min="10817" max="10817" width="15" style="201" customWidth="1"/>
    <col min="10818" max="10820" width="4" style="201" customWidth="1"/>
    <col min="10821" max="11062" width="1.77734375" style="201"/>
    <col min="11063" max="11063" width="14.88671875" style="201" customWidth="1"/>
    <col min="11064" max="11064" width="7.5546875" style="201" customWidth="1"/>
    <col min="11065" max="11072" width="5.44140625" style="201" customWidth="1"/>
    <col min="11073" max="11073" width="15" style="201" customWidth="1"/>
    <col min="11074" max="11076" width="4" style="201" customWidth="1"/>
    <col min="11077" max="11318" width="1.77734375" style="201"/>
    <col min="11319" max="11319" width="14.88671875" style="201" customWidth="1"/>
    <col min="11320" max="11320" width="7.5546875" style="201" customWidth="1"/>
    <col min="11321" max="11328" width="5.44140625" style="201" customWidth="1"/>
    <col min="11329" max="11329" width="15" style="201" customWidth="1"/>
    <col min="11330" max="11332" width="4" style="201" customWidth="1"/>
    <col min="11333" max="11574" width="1.77734375" style="201"/>
    <col min="11575" max="11575" width="14.88671875" style="201" customWidth="1"/>
    <col min="11576" max="11576" width="7.5546875" style="201" customWidth="1"/>
    <col min="11577" max="11584" width="5.44140625" style="201" customWidth="1"/>
    <col min="11585" max="11585" width="15" style="201" customWidth="1"/>
    <col min="11586" max="11588" width="4" style="201" customWidth="1"/>
    <col min="11589" max="11830" width="1.77734375" style="201"/>
    <col min="11831" max="11831" width="14.88671875" style="201" customWidth="1"/>
    <col min="11832" max="11832" width="7.5546875" style="201" customWidth="1"/>
    <col min="11833" max="11840" width="5.44140625" style="201" customWidth="1"/>
    <col min="11841" max="11841" width="15" style="201" customWidth="1"/>
    <col min="11842" max="11844" width="4" style="201" customWidth="1"/>
    <col min="11845" max="12086" width="1.77734375" style="201"/>
    <col min="12087" max="12087" width="14.88671875" style="201" customWidth="1"/>
    <col min="12088" max="12088" width="7.5546875" style="201" customWidth="1"/>
    <col min="12089" max="12096" width="5.44140625" style="201" customWidth="1"/>
    <col min="12097" max="12097" width="15" style="201" customWidth="1"/>
    <col min="12098" max="12100" width="4" style="201" customWidth="1"/>
    <col min="12101" max="12342" width="1.77734375" style="201"/>
    <col min="12343" max="12343" width="14.88671875" style="201" customWidth="1"/>
    <col min="12344" max="12344" width="7.5546875" style="201" customWidth="1"/>
    <col min="12345" max="12352" width="5.44140625" style="201" customWidth="1"/>
    <col min="12353" max="12353" width="15" style="201" customWidth="1"/>
    <col min="12354" max="12356" width="4" style="201" customWidth="1"/>
    <col min="12357" max="12598" width="1.77734375" style="201"/>
    <col min="12599" max="12599" width="14.88671875" style="201" customWidth="1"/>
    <col min="12600" max="12600" width="7.5546875" style="201" customWidth="1"/>
    <col min="12601" max="12608" width="5.44140625" style="201" customWidth="1"/>
    <col min="12609" max="12609" width="15" style="201" customWidth="1"/>
    <col min="12610" max="12612" width="4" style="201" customWidth="1"/>
    <col min="12613" max="12854" width="1.77734375" style="201"/>
    <col min="12855" max="12855" width="14.88671875" style="201" customWidth="1"/>
    <col min="12856" max="12856" width="7.5546875" style="201" customWidth="1"/>
    <col min="12857" max="12864" width="5.44140625" style="201" customWidth="1"/>
    <col min="12865" max="12865" width="15" style="201" customWidth="1"/>
    <col min="12866" max="12868" width="4" style="201" customWidth="1"/>
    <col min="12869" max="13110" width="1.77734375" style="201"/>
    <col min="13111" max="13111" width="14.88671875" style="201" customWidth="1"/>
    <col min="13112" max="13112" width="7.5546875" style="201" customWidth="1"/>
    <col min="13113" max="13120" width="5.44140625" style="201" customWidth="1"/>
    <col min="13121" max="13121" width="15" style="201" customWidth="1"/>
    <col min="13122" max="13124" width="4" style="201" customWidth="1"/>
    <col min="13125" max="13366" width="1.77734375" style="201"/>
    <col min="13367" max="13367" width="14.88671875" style="201" customWidth="1"/>
    <col min="13368" max="13368" width="7.5546875" style="201" customWidth="1"/>
    <col min="13369" max="13376" width="5.44140625" style="201" customWidth="1"/>
    <col min="13377" max="13377" width="15" style="201" customWidth="1"/>
    <col min="13378" max="13380" width="4" style="201" customWidth="1"/>
    <col min="13381" max="13622" width="1.77734375" style="201"/>
    <col min="13623" max="13623" width="14.88671875" style="201" customWidth="1"/>
    <col min="13624" max="13624" width="7.5546875" style="201" customWidth="1"/>
    <col min="13625" max="13632" width="5.44140625" style="201" customWidth="1"/>
    <col min="13633" max="13633" width="15" style="201" customWidth="1"/>
    <col min="13634" max="13636" width="4" style="201" customWidth="1"/>
    <col min="13637" max="13878" width="1.77734375" style="201"/>
    <col min="13879" max="13879" width="14.88671875" style="201" customWidth="1"/>
    <col min="13880" max="13880" width="7.5546875" style="201" customWidth="1"/>
    <col min="13881" max="13888" width="5.44140625" style="201" customWidth="1"/>
    <col min="13889" max="13889" width="15" style="201" customWidth="1"/>
    <col min="13890" max="13892" width="4" style="201" customWidth="1"/>
    <col min="13893" max="14134" width="1.77734375" style="201"/>
    <col min="14135" max="14135" width="14.88671875" style="201" customWidth="1"/>
    <col min="14136" max="14136" width="7.5546875" style="201" customWidth="1"/>
    <col min="14137" max="14144" width="5.44140625" style="201" customWidth="1"/>
    <col min="14145" max="14145" width="15" style="201" customWidth="1"/>
    <col min="14146" max="14148" width="4" style="201" customWidth="1"/>
    <col min="14149" max="14390" width="1.77734375" style="201"/>
    <col min="14391" max="14391" width="14.88671875" style="201" customWidth="1"/>
    <col min="14392" max="14392" width="7.5546875" style="201" customWidth="1"/>
    <col min="14393" max="14400" width="5.44140625" style="201" customWidth="1"/>
    <col min="14401" max="14401" width="15" style="201" customWidth="1"/>
    <col min="14402" max="14404" width="4" style="201" customWidth="1"/>
    <col min="14405" max="14646" width="1.77734375" style="201"/>
    <col min="14647" max="14647" width="14.88671875" style="201" customWidth="1"/>
    <col min="14648" max="14648" width="7.5546875" style="201" customWidth="1"/>
    <col min="14649" max="14656" width="5.44140625" style="201" customWidth="1"/>
    <col min="14657" max="14657" width="15" style="201" customWidth="1"/>
    <col min="14658" max="14660" width="4" style="201" customWidth="1"/>
    <col min="14661" max="14902" width="1.77734375" style="201"/>
    <col min="14903" max="14903" width="14.88671875" style="201" customWidth="1"/>
    <col min="14904" max="14904" width="7.5546875" style="201" customWidth="1"/>
    <col min="14905" max="14912" width="5.44140625" style="201" customWidth="1"/>
    <col min="14913" max="14913" width="15" style="201" customWidth="1"/>
    <col min="14914" max="14916" width="4" style="201" customWidth="1"/>
    <col min="14917" max="15158" width="1.77734375" style="201"/>
    <col min="15159" max="15159" width="14.88671875" style="201" customWidth="1"/>
    <col min="15160" max="15160" width="7.5546875" style="201" customWidth="1"/>
    <col min="15161" max="15168" width="5.44140625" style="201" customWidth="1"/>
    <col min="15169" max="15169" width="15" style="201" customWidth="1"/>
    <col min="15170" max="15172" width="4" style="201" customWidth="1"/>
    <col min="15173" max="15414" width="1.77734375" style="201"/>
    <col min="15415" max="15415" width="14.88671875" style="201" customWidth="1"/>
    <col min="15416" max="15416" width="7.5546875" style="201" customWidth="1"/>
    <col min="15417" max="15424" width="5.44140625" style="201" customWidth="1"/>
    <col min="15425" max="15425" width="15" style="201" customWidth="1"/>
    <col min="15426" max="15428" width="4" style="201" customWidth="1"/>
    <col min="15429" max="15670" width="1.77734375" style="201"/>
    <col min="15671" max="15671" width="14.88671875" style="201" customWidth="1"/>
    <col min="15672" max="15672" width="7.5546875" style="201" customWidth="1"/>
    <col min="15673" max="15680" width="5.44140625" style="201" customWidth="1"/>
    <col min="15681" max="15681" width="15" style="201" customWidth="1"/>
    <col min="15682" max="15684" width="4" style="201" customWidth="1"/>
    <col min="15685" max="15926" width="1.77734375" style="201"/>
    <col min="15927" max="15927" width="14.88671875" style="201" customWidth="1"/>
    <col min="15928" max="15928" width="7.5546875" style="201" customWidth="1"/>
    <col min="15929" max="15936" width="5.44140625" style="201" customWidth="1"/>
    <col min="15937" max="15937" width="15" style="201" customWidth="1"/>
    <col min="15938" max="15940" width="4" style="201" customWidth="1"/>
    <col min="15941" max="16182" width="1.77734375" style="201"/>
    <col min="16183" max="16183" width="14.88671875" style="201" customWidth="1"/>
    <col min="16184" max="16184" width="7.5546875" style="201" customWidth="1"/>
    <col min="16185" max="16192" width="5.44140625" style="201" customWidth="1"/>
    <col min="16193" max="16193" width="15" style="201" customWidth="1"/>
    <col min="16194" max="16196" width="4" style="201" customWidth="1"/>
    <col min="16197" max="16384" width="1.77734375" style="201"/>
  </cols>
  <sheetData>
    <row r="1" spans="1:65" ht="21">
      <c r="A1" s="267"/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  <c r="AY1" s="268"/>
      <c r="AZ1" s="268"/>
      <c r="BA1" s="268"/>
      <c r="BB1" s="268"/>
      <c r="BC1" s="269"/>
    </row>
    <row r="2" spans="1:65" s="202" customFormat="1" ht="21.75" customHeight="1">
      <c r="A2" s="270" t="s">
        <v>574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2"/>
    </row>
    <row r="3" spans="1:65" s="202" customFormat="1" ht="66" customHeight="1">
      <c r="A3" s="27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5"/>
    </row>
    <row r="4" spans="1:65" s="202" customFormat="1" ht="51.75" hidden="1" customHeight="1">
      <c r="A4" s="252"/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3"/>
      <c r="AI4" s="253"/>
      <c r="AJ4" s="253"/>
      <c r="AK4" s="253"/>
      <c r="AL4" s="253"/>
      <c r="AM4" s="253"/>
      <c r="AN4" s="253"/>
      <c r="AO4" s="253"/>
      <c r="AP4" s="253"/>
      <c r="AQ4" s="253"/>
      <c r="AR4" s="253"/>
      <c r="AS4" s="253"/>
      <c r="AT4" s="253"/>
      <c r="AU4" s="253"/>
      <c r="AV4" s="253"/>
      <c r="AW4" s="253"/>
      <c r="AX4" s="253"/>
      <c r="AY4" s="253"/>
      <c r="AZ4" s="253"/>
      <c r="BA4" s="253"/>
      <c r="BB4" s="253"/>
      <c r="BC4" s="254"/>
    </row>
    <row r="5" spans="1:65" s="202" customFormat="1" ht="62.1" customHeight="1">
      <c r="A5" s="255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/>
      <c r="AZ5" s="256"/>
      <c r="BA5" s="256"/>
      <c r="BB5" s="256"/>
      <c r="BC5" s="257"/>
    </row>
    <row r="6" spans="1:65" s="203" customFormat="1" ht="39.75" customHeight="1">
      <c r="A6" s="276" t="s">
        <v>575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  <c r="AU6" s="277"/>
      <c r="AV6" s="277"/>
      <c r="AW6" s="277"/>
      <c r="AX6" s="277"/>
      <c r="AY6" s="277"/>
      <c r="AZ6" s="277"/>
      <c r="BA6" s="277"/>
      <c r="BB6" s="277"/>
      <c r="BC6" s="278"/>
    </row>
    <row r="7" spans="1:65" s="203" customFormat="1" ht="53.1" customHeight="1">
      <c r="A7" s="261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  <c r="AU7" s="262"/>
      <c r="AV7" s="262"/>
      <c r="AW7" s="262"/>
      <c r="AX7" s="262"/>
      <c r="AY7" s="262"/>
      <c r="AZ7" s="262"/>
      <c r="BA7" s="262"/>
      <c r="BB7" s="262"/>
      <c r="BC7" s="263"/>
    </row>
    <row r="8" spans="1:65" s="202" customFormat="1" ht="36" customHeight="1">
      <c r="A8" s="264" t="str">
        <f>'[2]ЛистСогл (ЗЭС на проверку)'!A6</f>
        <v>SAP: I 347783</v>
      </c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6"/>
    </row>
    <row r="9" spans="1:65" s="202" customFormat="1" ht="16.2" customHeight="1">
      <c r="A9" s="261"/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62"/>
      <c r="AH9" s="262"/>
      <c r="AI9" s="262"/>
      <c r="AJ9" s="262"/>
      <c r="AK9" s="262"/>
      <c r="AL9" s="262"/>
      <c r="AM9" s="262"/>
      <c r="AN9" s="262"/>
      <c r="AO9" s="262"/>
      <c r="AP9" s="262"/>
      <c r="AQ9" s="262"/>
      <c r="AR9" s="262"/>
      <c r="AS9" s="262"/>
      <c r="AT9" s="262"/>
      <c r="AU9" s="262"/>
      <c r="AV9" s="262"/>
      <c r="AW9" s="262"/>
      <c r="AX9" s="262"/>
      <c r="AY9" s="262"/>
      <c r="AZ9" s="262"/>
      <c r="BA9" s="262"/>
      <c r="BB9" s="262"/>
      <c r="BC9" s="263"/>
    </row>
    <row r="10" spans="1:65" s="202" customFormat="1" ht="15.75" customHeight="1">
      <c r="A10" s="261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262"/>
      <c r="AH10" s="262"/>
      <c r="AI10" s="262"/>
      <c r="AJ10" s="262"/>
      <c r="AK10" s="262"/>
      <c r="AL10" s="262"/>
      <c r="AM10" s="262"/>
      <c r="AN10" s="262"/>
      <c r="AO10" s="262"/>
      <c r="AP10" s="262"/>
      <c r="AQ10" s="262"/>
      <c r="AR10" s="262"/>
      <c r="AS10" s="262"/>
      <c r="AT10" s="262"/>
      <c r="AU10" s="262"/>
      <c r="AV10" s="262"/>
      <c r="AW10" s="262"/>
      <c r="AX10" s="262"/>
      <c r="AY10" s="262"/>
      <c r="AZ10" s="262"/>
      <c r="BA10" s="262"/>
      <c r="BB10" s="262"/>
      <c r="BC10" s="263"/>
    </row>
    <row r="11" spans="1:65" s="202" customFormat="1" ht="260.25" hidden="1" customHeight="1">
      <c r="A11" s="255"/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  <c r="AL11" s="256"/>
      <c r="AM11" s="256"/>
      <c r="AN11" s="256"/>
      <c r="AO11" s="256"/>
      <c r="AP11" s="256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7"/>
    </row>
    <row r="12" spans="1:65" s="202" customFormat="1" ht="22.95" customHeight="1">
      <c r="A12" s="255"/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  <c r="AE12" s="256"/>
      <c r="AF12" s="256"/>
      <c r="AG12" s="256"/>
      <c r="AH12" s="256"/>
      <c r="AI12" s="256"/>
      <c r="AJ12" s="256"/>
      <c r="AK12" s="256"/>
      <c r="AL12" s="256"/>
      <c r="AM12" s="256"/>
      <c r="AN12" s="256"/>
      <c r="AO12" s="256"/>
      <c r="AP12" s="256"/>
      <c r="AQ12" s="256"/>
      <c r="AR12" s="256"/>
      <c r="AS12" s="256"/>
      <c r="AT12" s="256"/>
      <c r="AU12" s="256"/>
      <c r="AV12" s="256"/>
      <c r="AW12" s="256"/>
      <c r="AX12" s="256"/>
      <c r="AY12" s="256"/>
      <c r="AZ12" s="256"/>
      <c r="BA12" s="256"/>
      <c r="BB12" s="256"/>
      <c r="BC12" s="257"/>
    </row>
    <row r="13" spans="1:65" s="204" customFormat="1" ht="136.80000000000001">
      <c r="A13" s="249" t="s">
        <v>5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250"/>
      <c r="BB13" s="250"/>
      <c r="BC13" s="251"/>
      <c r="BD13" s="204" t="s">
        <v>576</v>
      </c>
    </row>
    <row r="14" spans="1:65" s="202" customFormat="1" ht="15">
      <c r="A14" s="252" t="s">
        <v>597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53"/>
      <c r="AP14" s="253"/>
      <c r="AQ14" s="253"/>
      <c r="AR14" s="253"/>
      <c r="AS14" s="253"/>
      <c r="AT14" s="253"/>
      <c r="AU14" s="253"/>
      <c r="AV14" s="253"/>
      <c r="AW14" s="253"/>
      <c r="AX14" s="253"/>
      <c r="AY14" s="253"/>
      <c r="AZ14" s="253"/>
      <c r="BA14" s="253"/>
      <c r="BB14" s="253"/>
      <c r="BC14" s="254"/>
    </row>
    <row r="15" spans="1:65" s="202" customFormat="1" ht="15">
      <c r="A15" s="255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256"/>
      <c r="AH15" s="256"/>
      <c r="AI15" s="256"/>
      <c r="AJ15" s="256"/>
      <c r="AK15" s="256"/>
      <c r="AL15" s="256"/>
      <c r="AM15" s="256"/>
      <c r="AN15" s="256"/>
      <c r="AO15" s="256"/>
      <c r="AP15" s="256"/>
      <c r="AQ15" s="256"/>
      <c r="AR15" s="256"/>
      <c r="AS15" s="256"/>
      <c r="AT15" s="256"/>
      <c r="AU15" s="256"/>
      <c r="AV15" s="256"/>
      <c r="AW15" s="256"/>
      <c r="AX15" s="256"/>
      <c r="AY15" s="256"/>
      <c r="AZ15" s="256"/>
      <c r="BA15" s="256"/>
      <c r="BB15" s="256"/>
      <c r="BC15" s="257"/>
    </row>
    <row r="16" spans="1:65" s="202" customFormat="1" ht="15">
      <c r="A16" s="205"/>
      <c r="BC16" s="206"/>
      <c r="BM16" s="207"/>
    </row>
    <row r="17" spans="1:55" s="202" customFormat="1" ht="53.25" customHeight="1">
      <c r="A17" s="205"/>
      <c r="BC17" s="206"/>
    </row>
    <row r="18" spans="1:55" s="202" customFormat="1" ht="53.25" customHeight="1">
      <c r="A18" s="205"/>
      <c r="BC18" s="206"/>
    </row>
    <row r="19" spans="1:55" s="202" customFormat="1" ht="53.25" customHeight="1">
      <c r="A19" s="205"/>
      <c r="BC19" s="206"/>
    </row>
    <row r="20" spans="1:55" s="202" customFormat="1" ht="53.25" customHeight="1">
      <c r="A20" s="205"/>
      <c r="BC20" s="206"/>
    </row>
    <row r="21" spans="1:55" s="203" customFormat="1" ht="53.25" customHeight="1">
      <c r="A21" s="205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202"/>
      <c r="AO21" s="202"/>
      <c r="AP21" s="202"/>
      <c r="AQ21" s="202"/>
      <c r="AR21" s="202"/>
      <c r="AS21" s="202"/>
      <c r="AT21" s="202"/>
      <c r="AU21" s="202"/>
      <c r="AV21" s="202"/>
      <c r="AW21" s="202"/>
      <c r="AX21" s="202"/>
      <c r="AY21" s="202"/>
      <c r="AZ21" s="202"/>
      <c r="BA21" s="202"/>
      <c r="BB21" s="202"/>
      <c r="BC21" s="206"/>
    </row>
    <row r="22" spans="1:55" s="203" customFormat="1" ht="36" customHeight="1">
      <c r="A22" s="208"/>
      <c r="BC22" s="209"/>
    </row>
    <row r="23" spans="1:55" s="203" customFormat="1" ht="15.75" customHeight="1">
      <c r="A23" s="210"/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2"/>
      <c r="AH23" s="213"/>
      <c r="AI23" s="213"/>
      <c r="AJ23" s="213"/>
      <c r="AK23" s="213"/>
      <c r="AL23" s="213"/>
      <c r="AM23" s="213"/>
      <c r="AN23" s="213"/>
      <c r="AO23" s="213"/>
      <c r="AP23" s="214"/>
      <c r="AQ23" s="214"/>
      <c r="AR23" s="214"/>
      <c r="AS23" s="214"/>
      <c r="AT23" s="214"/>
      <c r="AU23" s="214"/>
      <c r="AV23" s="214"/>
      <c r="AW23" s="214"/>
      <c r="AX23" s="215"/>
      <c r="AY23" s="215"/>
      <c r="AZ23" s="215"/>
      <c r="BA23" s="215"/>
      <c r="BB23" s="215"/>
      <c r="BC23" s="209"/>
    </row>
    <row r="24" spans="1:55" s="203" customFormat="1">
      <c r="A24" s="216"/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7"/>
      <c r="AH24" s="213"/>
      <c r="AI24" s="213"/>
      <c r="AJ24" s="213"/>
      <c r="AK24" s="213"/>
      <c r="AL24" s="213"/>
      <c r="AM24" s="213"/>
      <c r="AN24" s="213"/>
      <c r="AO24" s="213"/>
      <c r="AP24" s="218"/>
      <c r="AQ24" s="218"/>
      <c r="AR24" s="218"/>
      <c r="AS24" s="218"/>
      <c r="AT24" s="218"/>
      <c r="AU24" s="218"/>
      <c r="AV24" s="218"/>
      <c r="AW24" s="218"/>
      <c r="AX24" s="215"/>
      <c r="AY24" s="215"/>
      <c r="AZ24" s="215"/>
      <c r="BA24" s="215"/>
      <c r="BB24" s="215"/>
      <c r="BC24" s="209"/>
    </row>
    <row r="25" spans="1:55" s="203" customFormat="1">
      <c r="A25" s="210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2"/>
      <c r="AH25" s="213"/>
      <c r="AI25" s="213"/>
      <c r="AJ25" s="213"/>
      <c r="AK25" s="213"/>
      <c r="AL25" s="213"/>
      <c r="AM25" s="213"/>
      <c r="AN25" s="213"/>
      <c r="AO25" s="213"/>
      <c r="AP25" s="214"/>
      <c r="AQ25" s="214"/>
      <c r="AR25" s="214"/>
      <c r="AS25" s="214"/>
      <c r="AT25" s="214"/>
      <c r="AU25" s="214"/>
      <c r="AV25" s="214"/>
      <c r="AW25" s="214"/>
      <c r="AX25" s="215"/>
      <c r="AY25" s="215"/>
      <c r="AZ25" s="215"/>
      <c r="BA25" s="215"/>
      <c r="BB25" s="215"/>
      <c r="BC25" s="209"/>
    </row>
    <row r="26" spans="1:55" s="203" customFormat="1">
      <c r="A26" s="216"/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3"/>
      <c r="AI26" s="213"/>
      <c r="AJ26" s="213"/>
      <c r="AK26" s="213"/>
      <c r="AL26" s="213"/>
      <c r="AM26" s="213"/>
      <c r="AN26" s="213"/>
      <c r="AO26" s="213"/>
      <c r="AP26" s="218"/>
      <c r="AQ26" s="218"/>
      <c r="AR26" s="218"/>
      <c r="AS26" s="218"/>
      <c r="AT26" s="218"/>
      <c r="AU26" s="218"/>
      <c r="AV26" s="218"/>
      <c r="AW26" s="218"/>
      <c r="AX26" s="215"/>
      <c r="AY26" s="215"/>
      <c r="AZ26" s="215"/>
      <c r="BA26" s="215"/>
      <c r="BB26" s="215"/>
      <c r="BC26" s="209"/>
    </row>
    <row r="27" spans="1:55" s="203" customFormat="1">
      <c r="A27" s="216"/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7"/>
      <c r="AH27" s="213"/>
      <c r="AI27" s="213"/>
      <c r="AJ27" s="213"/>
      <c r="AK27" s="213"/>
      <c r="AL27" s="213"/>
      <c r="AM27" s="213"/>
      <c r="AN27" s="213"/>
      <c r="AO27" s="213"/>
      <c r="AP27" s="214"/>
      <c r="AQ27" s="214"/>
      <c r="AR27" s="214"/>
      <c r="AS27" s="214"/>
      <c r="AT27" s="214"/>
      <c r="AU27" s="214"/>
      <c r="AV27" s="214"/>
      <c r="AW27" s="214"/>
      <c r="AX27" s="215"/>
      <c r="AY27" s="215"/>
      <c r="AZ27" s="215"/>
      <c r="BA27" s="215"/>
      <c r="BB27" s="215"/>
      <c r="BC27" s="209"/>
    </row>
    <row r="28" spans="1:55">
      <c r="A28" s="216"/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8"/>
      <c r="AQ28" s="218"/>
      <c r="AR28" s="218"/>
      <c r="AS28" s="218"/>
      <c r="AT28" s="218"/>
      <c r="AU28" s="218"/>
      <c r="AV28" s="218"/>
      <c r="AW28" s="218"/>
      <c r="AX28" s="215"/>
      <c r="AY28" s="215"/>
      <c r="AZ28" s="215"/>
      <c r="BA28" s="215"/>
      <c r="BB28" s="215"/>
      <c r="BC28" s="219"/>
    </row>
    <row r="29" spans="1:55" ht="17.399999999999999">
      <c r="A29" s="258" t="str">
        <f ca="1">"г. Москва  "&amp;TEXT(TODAY(),"ГГГГ")&amp;" г."</f>
        <v>г. Москва  2026 г.</v>
      </c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  <c r="AU29" s="259"/>
      <c r="AV29" s="259"/>
      <c r="AW29" s="259"/>
      <c r="AX29" s="259"/>
      <c r="AY29" s="259"/>
      <c r="AZ29" s="259"/>
      <c r="BA29" s="259"/>
      <c r="BB29" s="259"/>
      <c r="BC29" s="260"/>
    </row>
    <row r="30" spans="1:55">
      <c r="A30" s="215"/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</row>
  </sheetData>
  <sheetProtection selectLockedCells="1" selectUnlockedCells="1"/>
  <mergeCells count="16">
    <mergeCell ref="A6:BC6"/>
    <mergeCell ref="A1:BC1"/>
    <mergeCell ref="A2:BC2"/>
    <mergeCell ref="A3:BC3"/>
    <mergeCell ref="A4:BC4"/>
    <mergeCell ref="A5:BC5"/>
    <mergeCell ref="A13:BC13"/>
    <mergeCell ref="A14:BC14"/>
    <mergeCell ref="A15:BC15"/>
    <mergeCell ref="A29:BC29"/>
    <mergeCell ref="A7:BC7"/>
    <mergeCell ref="A8:BC8"/>
    <mergeCell ref="A9:BC9"/>
    <mergeCell ref="A10:BC10"/>
    <mergeCell ref="A11:BC11"/>
    <mergeCell ref="A12:BC12"/>
  </mergeCells>
  <pageMargins left="0.94488188976377963" right="0.19685039370078741" top="0.19685039370078741" bottom="0.19685039370078741" header="0.51181102362204722" footer="0.51181102362204722"/>
  <pageSetup paperSize="9" scale="83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DH33"/>
  <sheetViews>
    <sheetView showWhiteSpace="0" view="pageBreakPreview" zoomScaleNormal="100" zoomScaleSheetLayoutView="100" workbookViewId="0">
      <pane xSplit="56" ySplit="3" topLeftCell="BE22" activePane="bottomRight" state="frozen"/>
      <selection activeCell="AF26" sqref="AF26"/>
      <selection pane="topRight" activeCell="AF26" sqref="AF26"/>
      <selection pane="bottomLeft" activeCell="AF26" sqref="AF26"/>
      <selection pane="bottomRight" activeCell="AM31" sqref="AM31"/>
    </sheetView>
  </sheetViews>
  <sheetFormatPr defaultColWidth="1.77734375" defaultRowHeight="16.8"/>
  <cols>
    <col min="1" max="40" width="1.77734375" style="183"/>
    <col min="41" max="41" width="4" style="183" customWidth="1"/>
    <col min="42" max="48" width="1.77734375" style="183"/>
    <col min="49" max="49" width="1.77734375" style="183" customWidth="1"/>
    <col min="50" max="55" width="1.77734375" style="183"/>
    <col min="56" max="56" width="8.88671875" style="183" customWidth="1"/>
    <col min="57" max="57" width="18.6640625" style="183" customWidth="1"/>
    <col min="58" max="59" width="18.109375" style="183" customWidth="1"/>
    <col min="60" max="60" width="13.6640625" style="183" customWidth="1"/>
    <col min="61" max="61" width="18.6640625" style="183" customWidth="1"/>
    <col min="62" max="62" width="17.5546875" style="183" customWidth="1"/>
    <col min="63" max="65" width="12.21875" style="183" customWidth="1"/>
    <col min="66" max="66" width="15" style="183" customWidth="1"/>
    <col min="67" max="69" width="4" style="183" customWidth="1"/>
    <col min="70" max="296" width="1.77734375" style="183"/>
    <col min="297" max="297" width="4" style="183" customWidth="1"/>
    <col min="298" max="311" width="1.77734375" style="183"/>
    <col min="312" max="312" width="8.88671875" style="183" customWidth="1"/>
    <col min="313" max="313" width="18.6640625" style="183" customWidth="1"/>
    <col min="314" max="315" width="18.109375" style="183" customWidth="1"/>
    <col min="316" max="316" width="13.6640625" style="183" customWidth="1"/>
    <col min="317" max="317" width="18.6640625" style="183" customWidth="1"/>
    <col min="318" max="318" width="17.5546875" style="183" customWidth="1"/>
    <col min="319" max="321" width="12.21875" style="183" customWidth="1"/>
    <col min="322" max="322" width="15" style="183" customWidth="1"/>
    <col min="323" max="325" width="4" style="183" customWidth="1"/>
    <col min="326" max="552" width="1.77734375" style="183"/>
    <col min="553" max="553" width="4" style="183" customWidth="1"/>
    <col min="554" max="567" width="1.77734375" style="183"/>
    <col min="568" max="568" width="8.88671875" style="183" customWidth="1"/>
    <col min="569" max="569" width="18.6640625" style="183" customWidth="1"/>
    <col min="570" max="571" width="18.109375" style="183" customWidth="1"/>
    <col min="572" max="572" width="13.6640625" style="183" customWidth="1"/>
    <col min="573" max="573" width="18.6640625" style="183" customWidth="1"/>
    <col min="574" max="574" width="17.5546875" style="183" customWidth="1"/>
    <col min="575" max="577" width="12.21875" style="183" customWidth="1"/>
    <col min="578" max="578" width="15" style="183" customWidth="1"/>
    <col min="579" max="581" width="4" style="183" customWidth="1"/>
    <col min="582" max="808" width="1.77734375" style="183"/>
    <col min="809" max="809" width="4" style="183" customWidth="1"/>
    <col min="810" max="823" width="1.77734375" style="183"/>
    <col min="824" max="824" width="8.88671875" style="183" customWidth="1"/>
    <col min="825" max="825" width="18.6640625" style="183" customWidth="1"/>
    <col min="826" max="827" width="18.109375" style="183" customWidth="1"/>
    <col min="828" max="828" width="13.6640625" style="183" customWidth="1"/>
    <col min="829" max="829" width="18.6640625" style="183" customWidth="1"/>
    <col min="830" max="830" width="17.5546875" style="183" customWidth="1"/>
    <col min="831" max="833" width="12.21875" style="183" customWidth="1"/>
    <col min="834" max="834" width="15" style="183" customWidth="1"/>
    <col min="835" max="837" width="4" style="183" customWidth="1"/>
    <col min="838" max="1064" width="1.77734375" style="183"/>
    <col min="1065" max="1065" width="4" style="183" customWidth="1"/>
    <col min="1066" max="1079" width="1.77734375" style="183"/>
    <col min="1080" max="1080" width="8.88671875" style="183" customWidth="1"/>
    <col min="1081" max="1081" width="18.6640625" style="183" customWidth="1"/>
    <col min="1082" max="1083" width="18.109375" style="183" customWidth="1"/>
    <col min="1084" max="1084" width="13.6640625" style="183" customWidth="1"/>
    <col min="1085" max="1085" width="18.6640625" style="183" customWidth="1"/>
    <col min="1086" max="1086" width="17.5546875" style="183" customWidth="1"/>
    <col min="1087" max="1089" width="12.21875" style="183" customWidth="1"/>
    <col min="1090" max="1090" width="15" style="183" customWidth="1"/>
    <col min="1091" max="1093" width="4" style="183" customWidth="1"/>
    <col min="1094" max="1320" width="1.77734375" style="183"/>
    <col min="1321" max="1321" width="4" style="183" customWidth="1"/>
    <col min="1322" max="1335" width="1.77734375" style="183"/>
    <col min="1336" max="1336" width="8.88671875" style="183" customWidth="1"/>
    <col min="1337" max="1337" width="18.6640625" style="183" customWidth="1"/>
    <col min="1338" max="1339" width="18.109375" style="183" customWidth="1"/>
    <col min="1340" max="1340" width="13.6640625" style="183" customWidth="1"/>
    <col min="1341" max="1341" width="18.6640625" style="183" customWidth="1"/>
    <col min="1342" max="1342" width="17.5546875" style="183" customWidth="1"/>
    <col min="1343" max="1345" width="12.21875" style="183" customWidth="1"/>
    <col min="1346" max="1346" width="15" style="183" customWidth="1"/>
    <col min="1347" max="1349" width="4" style="183" customWidth="1"/>
    <col min="1350" max="1576" width="1.77734375" style="183"/>
    <col min="1577" max="1577" width="4" style="183" customWidth="1"/>
    <col min="1578" max="1591" width="1.77734375" style="183"/>
    <col min="1592" max="1592" width="8.88671875" style="183" customWidth="1"/>
    <col min="1593" max="1593" width="18.6640625" style="183" customWidth="1"/>
    <col min="1594" max="1595" width="18.109375" style="183" customWidth="1"/>
    <col min="1596" max="1596" width="13.6640625" style="183" customWidth="1"/>
    <col min="1597" max="1597" width="18.6640625" style="183" customWidth="1"/>
    <col min="1598" max="1598" width="17.5546875" style="183" customWidth="1"/>
    <col min="1599" max="1601" width="12.21875" style="183" customWidth="1"/>
    <col min="1602" max="1602" width="15" style="183" customWidth="1"/>
    <col min="1603" max="1605" width="4" style="183" customWidth="1"/>
    <col min="1606" max="1832" width="1.77734375" style="183"/>
    <col min="1833" max="1833" width="4" style="183" customWidth="1"/>
    <col min="1834" max="1847" width="1.77734375" style="183"/>
    <col min="1848" max="1848" width="8.88671875" style="183" customWidth="1"/>
    <col min="1849" max="1849" width="18.6640625" style="183" customWidth="1"/>
    <col min="1850" max="1851" width="18.109375" style="183" customWidth="1"/>
    <col min="1852" max="1852" width="13.6640625" style="183" customWidth="1"/>
    <col min="1853" max="1853" width="18.6640625" style="183" customWidth="1"/>
    <col min="1854" max="1854" width="17.5546875" style="183" customWidth="1"/>
    <col min="1855" max="1857" width="12.21875" style="183" customWidth="1"/>
    <col min="1858" max="1858" width="15" style="183" customWidth="1"/>
    <col min="1859" max="1861" width="4" style="183" customWidth="1"/>
    <col min="1862" max="2088" width="1.77734375" style="183"/>
    <col min="2089" max="2089" width="4" style="183" customWidth="1"/>
    <col min="2090" max="2103" width="1.77734375" style="183"/>
    <col min="2104" max="2104" width="8.88671875" style="183" customWidth="1"/>
    <col min="2105" max="2105" width="18.6640625" style="183" customWidth="1"/>
    <col min="2106" max="2107" width="18.109375" style="183" customWidth="1"/>
    <col min="2108" max="2108" width="13.6640625" style="183" customWidth="1"/>
    <col min="2109" max="2109" width="18.6640625" style="183" customWidth="1"/>
    <col min="2110" max="2110" width="17.5546875" style="183" customWidth="1"/>
    <col min="2111" max="2113" width="12.21875" style="183" customWidth="1"/>
    <col min="2114" max="2114" width="15" style="183" customWidth="1"/>
    <col min="2115" max="2117" width="4" style="183" customWidth="1"/>
    <col min="2118" max="2344" width="1.77734375" style="183"/>
    <col min="2345" max="2345" width="4" style="183" customWidth="1"/>
    <col min="2346" max="2359" width="1.77734375" style="183"/>
    <col min="2360" max="2360" width="8.88671875" style="183" customWidth="1"/>
    <col min="2361" max="2361" width="18.6640625" style="183" customWidth="1"/>
    <col min="2362" max="2363" width="18.109375" style="183" customWidth="1"/>
    <col min="2364" max="2364" width="13.6640625" style="183" customWidth="1"/>
    <col min="2365" max="2365" width="18.6640625" style="183" customWidth="1"/>
    <col min="2366" max="2366" width="17.5546875" style="183" customWidth="1"/>
    <col min="2367" max="2369" width="12.21875" style="183" customWidth="1"/>
    <col min="2370" max="2370" width="15" style="183" customWidth="1"/>
    <col min="2371" max="2373" width="4" style="183" customWidth="1"/>
    <col min="2374" max="2600" width="1.77734375" style="183"/>
    <col min="2601" max="2601" width="4" style="183" customWidth="1"/>
    <col min="2602" max="2615" width="1.77734375" style="183"/>
    <col min="2616" max="2616" width="8.88671875" style="183" customWidth="1"/>
    <col min="2617" max="2617" width="18.6640625" style="183" customWidth="1"/>
    <col min="2618" max="2619" width="18.109375" style="183" customWidth="1"/>
    <col min="2620" max="2620" width="13.6640625" style="183" customWidth="1"/>
    <col min="2621" max="2621" width="18.6640625" style="183" customWidth="1"/>
    <col min="2622" max="2622" width="17.5546875" style="183" customWidth="1"/>
    <col min="2623" max="2625" width="12.21875" style="183" customWidth="1"/>
    <col min="2626" max="2626" width="15" style="183" customWidth="1"/>
    <col min="2627" max="2629" width="4" style="183" customWidth="1"/>
    <col min="2630" max="2856" width="1.77734375" style="183"/>
    <col min="2857" max="2857" width="4" style="183" customWidth="1"/>
    <col min="2858" max="2871" width="1.77734375" style="183"/>
    <col min="2872" max="2872" width="8.88671875" style="183" customWidth="1"/>
    <col min="2873" max="2873" width="18.6640625" style="183" customWidth="1"/>
    <col min="2874" max="2875" width="18.109375" style="183" customWidth="1"/>
    <col min="2876" max="2876" width="13.6640625" style="183" customWidth="1"/>
    <col min="2877" max="2877" width="18.6640625" style="183" customWidth="1"/>
    <col min="2878" max="2878" width="17.5546875" style="183" customWidth="1"/>
    <col min="2879" max="2881" width="12.21875" style="183" customWidth="1"/>
    <col min="2882" max="2882" width="15" style="183" customWidth="1"/>
    <col min="2883" max="2885" width="4" style="183" customWidth="1"/>
    <col min="2886" max="3112" width="1.77734375" style="183"/>
    <col min="3113" max="3113" width="4" style="183" customWidth="1"/>
    <col min="3114" max="3127" width="1.77734375" style="183"/>
    <col min="3128" max="3128" width="8.88671875" style="183" customWidth="1"/>
    <col min="3129" max="3129" width="18.6640625" style="183" customWidth="1"/>
    <col min="3130" max="3131" width="18.109375" style="183" customWidth="1"/>
    <col min="3132" max="3132" width="13.6640625" style="183" customWidth="1"/>
    <col min="3133" max="3133" width="18.6640625" style="183" customWidth="1"/>
    <col min="3134" max="3134" width="17.5546875" style="183" customWidth="1"/>
    <col min="3135" max="3137" width="12.21875" style="183" customWidth="1"/>
    <col min="3138" max="3138" width="15" style="183" customWidth="1"/>
    <col min="3139" max="3141" width="4" style="183" customWidth="1"/>
    <col min="3142" max="3368" width="1.77734375" style="183"/>
    <col min="3369" max="3369" width="4" style="183" customWidth="1"/>
    <col min="3370" max="3383" width="1.77734375" style="183"/>
    <col min="3384" max="3384" width="8.88671875" style="183" customWidth="1"/>
    <col min="3385" max="3385" width="18.6640625" style="183" customWidth="1"/>
    <col min="3386" max="3387" width="18.109375" style="183" customWidth="1"/>
    <col min="3388" max="3388" width="13.6640625" style="183" customWidth="1"/>
    <col min="3389" max="3389" width="18.6640625" style="183" customWidth="1"/>
    <col min="3390" max="3390" width="17.5546875" style="183" customWidth="1"/>
    <col min="3391" max="3393" width="12.21875" style="183" customWidth="1"/>
    <col min="3394" max="3394" width="15" style="183" customWidth="1"/>
    <col min="3395" max="3397" width="4" style="183" customWidth="1"/>
    <col min="3398" max="3624" width="1.77734375" style="183"/>
    <col min="3625" max="3625" width="4" style="183" customWidth="1"/>
    <col min="3626" max="3639" width="1.77734375" style="183"/>
    <col min="3640" max="3640" width="8.88671875" style="183" customWidth="1"/>
    <col min="3641" max="3641" width="18.6640625" style="183" customWidth="1"/>
    <col min="3642" max="3643" width="18.109375" style="183" customWidth="1"/>
    <col min="3644" max="3644" width="13.6640625" style="183" customWidth="1"/>
    <col min="3645" max="3645" width="18.6640625" style="183" customWidth="1"/>
    <col min="3646" max="3646" width="17.5546875" style="183" customWidth="1"/>
    <col min="3647" max="3649" width="12.21875" style="183" customWidth="1"/>
    <col min="3650" max="3650" width="15" style="183" customWidth="1"/>
    <col min="3651" max="3653" width="4" style="183" customWidth="1"/>
    <col min="3654" max="3880" width="1.77734375" style="183"/>
    <col min="3881" max="3881" width="4" style="183" customWidth="1"/>
    <col min="3882" max="3895" width="1.77734375" style="183"/>
    <col min="3896" max="3896" width="8.88671875" style="183" customWidth="1"/>
    <col min="3897" max="3897" width="18.6640625" style="183" customWidth="1"/>
    <col min="3898" max="3899" width="18.109375" style="183" customWidth="1"/>
    <col min="3900" max="3900" width="13.6640625" style="183" customWidth="1"/>
    <col min="3901" max="3901" width="18.6640625" style="183" customWidth="1"/>
    <col min="3902" max="3902" width="17.5546875" style="183" customWidth="1"/>
    <col min="3903" max="3905" width="12.21875" style="183" customWidth="1"/>
    <col min="3906" max="3906" width="15" style="183" customWidth="1"/>
    <col min="3907" max="3909" width="4" style="183" customWidth="1"/>
    <col min="3910" max="4136" width="1.77734375" style="183"/>
    <col min="4137" max="4137" width="4" style="183" customWidth="1"/>
    <col min="4138" max="4151" width="1.77734375" style="183"/>
    <col min="4152" max="4152" width="8.88671875" style="183" customWidth="1"/>
    <col min="4153" max="4153" width="18.6640625" style="183" customWidth="1"/>
    <col min="4154" max="4155" width="18.109375" style="183" customWidth="1"/>
    <col min="4156" max="4156" width="13.6640625" style="183" customWidth="1"/>
    <col min="4157" max="4157" width="18.6640625" style="183" customWidth="1"/>
    <col min="4158" max="4158" width="17.5546875" style="183" customWidth="1"/>
    <col min="4159" max="4161" width="12.21875" style="183" customWidth="1"/>
    <col min="4162" max="4162" width="15" style="183" customWidth="1"/>
    <col min="4163" max="4165" width="4" style="183" customWidth="1"/>
    <col min="4166" max="4392" width="1.77734375" style="183"/>
    <col min="4393" max="4393" width="4" style="183" customWidth="1"/>
    <col min="4394" max="4407" width="1.77734375" style="183"/>
    <col min="4408" max="4408" width="8.88671875" style="183" customWidth="1"/>
    <col min="4409" max="4409" width="18.6640625" style="183" customWidth="1"/>
    <col min="4410" max="4411" width="18.109375" style="183" customWidth="1"/>
    <col min="4412" max="4412" width="13.6640625" style="183" customWidth="1"/>
    <col min="4413" max="4413" width="18.6640625" style="183" customWidth="1"/>
    <col min="4414" max="4414" width="17.5546875" style="183" customWidth="1"/>
    <col min="4415" max="4417" width="12.21875" style="183" customWidth="1"/>
    <col min="4418" max="4418" width="15" style="183" customWidth="1"/>
    <col min="4419" max="4421" width="4" style="183" customWidth="1"/>
    <col min="4422" max="4648" width="1.77734375" style="183"/>
    <col min="4649" max="4649" width="4" style="183" customWidth="1"/>
    <col min="4650" max="4663" width="1.77734375" style="183"/>
    <col min="4664" max="4664" width="8.88671875" style="183" customWidth="1"/>
    <col min="4665" max="4665" width="18.6640625" style="183" customWidth="1"/>
    <col min="4666" max="4667" width="18.109375" style="183" customWidth="1"/>
    <col min="4668" max="4668" width="13.6640625" style="183" customWidth="1"/>
    <col min="4669" max="4669" width="18.6640625" style="183" customWidth="1"/>
    <col min="4670" max="4670" width="17.5546875" style="183" customWidth="1"/>
    <col min="4671" max="4673" width="12.21875" style="183" customWidth="1"/>
    <col min="4674" max="4674" width="15" style="183" customWidth="1"/>
    <col min="4675" max="4677" width="4" style="183" customWidth="1"/>
    <col min="4678" max="4904" width="1.77734375" style="183"/>
    <col min="4905" max="4905" width="4" style="183" customWidth="1"/>
    <col min="4906" max="4919" width="1.77734375" style="183"/>
    <col min="4920" max="4920" width="8.88671875" style="183" customWidth="1"/>
    <col min="4921" max="4921" width="18.6640625" style="183" customWidth="1"/>
    <col min="4922" max="4923" width="18.109375" style="183" customWidth="1"/>
    <col min="4924" max="4924" width="13.6640625" style="183" customWidth="1"/>
    <col min="4925" max="4925" width="18.6640625" style="183" customWidth="1"/>
    <col min="4926" max="4926" width="17.5546875" style="183" customWidth="1"/>
    <col min="4927" max="4929" width="12.21875" style="183" customWidth="1"/>
    <col min="4930" max="4930" width="15" style="183" customWidth="1"/>
    <col min="4931" max="4933" width="4" style="183" customWidth="1"/>
    <col min="4934" max="5160" width="1.77734375" style="183"/>
    <col min="5161" max="5161" width="4" style="183" customWidth="1"/>
    <col min="5162" max="5175" width="1.77734375" style="183"/>
    <col min="5176" max="5176" width="8.88671875" style="183" customWidth="1"/>
    <col min="5177" max="5177" width="18.6640625" style="183" customWidth="1"/>
    <col min="5178" max="5179" width="18.109375" style="183" customWidth="1"/>
    <col min="5180" max="5180" width="13.6640625" style="183" customWidth="1"/>
    <col min="5181" max="5181" width="18.6640625" style="183" customWidth="1"/>
    <col min="5182" max="5182" width="17.5546875" style="183" customWidth="1"/>
    <col min="5183" max="5185" width="12.21875" style="183" customWidth="1"/>
    <col min="5186" max="5186" width="15" style="183" customWidth="1"/>
    <col min="5187" max="5189" width="4" style="183" customWidth="1"/>
    <col min="5190" max="5416" width="1.77734375" style="183"/>
    <col min="5417" max="5417" width="4" style="183" customWidth="1"/>
    <col min="5418" max="5431" width="1.77734375" style="183"/>
    <col min="5432" max="5432" width="8.88671875" style="183" customWidth="1"/>
    <col min="5433" max="5433" width="18.6640625" style="183" customWidth="1"/>
    <col min="5434" max="5435" width="18.109375" style="183" customWidth="1"/>
    <col min="5436" max="5436" width="13.6640625" style="183" customWidth="1"/>
    <col min="5437" max="5437" width="18.6640625" style="183" customWidth="1"/>
    <col min="5438" max="5438" width="17.5546875" style="183" customWidth="1"/>
    <col min="5439" max="5441" width="12.21875" style="183" customWidth="1"/>
    <col min="5442" max="5442" width="15" style="183" customWidth="1"/>
    <col min="5443" max="5445" width="4" style="183" customWidth="1"/>
    <col min="5446" max="5672" width="1.77734375" style="183"/>
    <col min="5673" max="5673" width="4" style="183" customWidth="1"/>
    <col min="5674" max="5687" width="1.77734375" style="183"/>
    <col min="5688" max="5688" width="8.88671875" style="183" customWidth="1"/>
    <col min="5689" max="5689" width="18.6640625" style="183" customWidth="1"/>
    <col min="5690" max="5691" width="18.109375" style="183" customWidth="1"/>
    <col min="5692" max="5692" width="13.6640625" style="183" customWidth="1"/>
    <col min="5693" max="5693" width="18.6640625" style="183" customWidth="1"/>
    <col min="5694" max="5694" width="17.5546875" style="183" customWidth="1"/>
    <col min="5695" max="5697" width="12.21875" style="183" customWidth="1"/>
    <col min="5698" max="5698" width="15" style="183" customWidth="1"/>
    <col min="5699" max="5701" width="4" style="183" customWidth="1"/>
    <col min="5702" max="5928" width="1.77734375" style="183"/>
    <col min="5929" max="5929" width="4" style="183" customWidth="1"/>
    <col min="5930" max="5943" width="1.77734375" style="183"/>
    <col min="5944" max="5944" width="8.88671875" style="183" customWidth="1"/>
    <col min="5945" max="5945" width="18.6640625" style="183" customWidth="1"/>
    <col min="5946" max="5947" width="18.109375" style="183" customWidth="1"/>
    <col min="5948" max="5948" width="13.6640625" style="183" customWidth="1"/>
    <col min="5949" max="5949" width="18.6640625" style="183" customWidth="1"/>
    <col min="5950" max="5950" width="17.5546875" style="183" customWidth="1"/>
    <col min="5951" max="5953" width="12.21875" style="183" customWidth="1"/>
    <col min="5954" max="5954" width="15" style="183" customWidth="1"/>
    <col min="5955" max="5957" width="4" style="183" customWidth="1"/>
    <col min="5958" max="6184" width="1.77734375" style="183"/>
    <col min="6185" max="6185" width="4" style="183" customWidth="1"/>
    <col min="6186" max="6199" width="1.77734375" style="183"/>
    <col min="6200" max="6200" width="8.88671875" style="183" customWidth="1"/>
    <col min="6201" max="6201" width="18.6640625" style="183" customWidth="1"/>
    <col min="6202" max="6203" width="18.109375" style="183" customWidth="1"/>
    <col min="6204" max="6204" width="13.6640625" style="183" customWidth="1"/>
    <col min="6205" max="6205" width="18.6640625" style="183" customWidth="1"/>
    <col min="6206" max="6206" width="17.5546875" style="183" customWidth="1"/>
    <col min="6207" max="6209" width="12.21875" style="183" customWidth="1"/>
    <col min="6210" max="6210" width="15" style="183" customWidth="1"/>
    <col min="6211" max="6213" width="4" style="183" customWidth="1"/>
    <col min="6214" max="6440" width="1.77734375" style="183"/>
    <col min="6441" max="6441" width="4" style="183" customWidth="1"/>
    <col min="6442" max="6455" width="1.77734375" style="183"/>
    <col min="6456" max="6456" width="8.88671875" style="183" customWidth="1"/>
    <col min="6457" max="6457" width="18.6640625" style="183" customWidth="1"/>
    <col min="6458" max="6459" width="18.109375" style="183" customWidth="1"/>
    <col min="6460" max="6460" width="13.6640625" style="183" customWidth="1"/>
    <col min="6461" max="6461" width="18.6640625" style="183" customWidth="1"/>
    <col min="6462" max="6462" width="17.5546875" style="183" customWidth="1"/>
    <col min="6463" max="6465" width="12.21875" style="183" customWidth="1"/>
    <col min="6466" max="6466" width="15" style="183" customWidth="1"/>
    <col min="6467" max="6469" width="4" style="183" customWidth="1"/>
    <col min="6470" max="6696" width="1.77734375" style="183"/>
    <col min="6697" max="6697" width="4" style="183" customWidth="1"/>
    <col min="6698" max="6711" width="1.77734375" style="183"/>
    <col min="6712" max="6712" width="8.88671875" style="183" customWidth="1"/>
    <col min="6713" max="6713" width="18.6640625" style="183" customWidth="1"/>
    <col min="6714" max="6715" width="18.109375" style="183" customWidth="1"/>
    <col min="6716" max="6716" width="13.6640625" style="183" customWidth="1"/>
    <col min="6717" max="6717" width="18.6640625" style="183" customWidth="1"/>
    <col min="6718" max="6718" width="17.5546875" style="183" customWidth="1"/>
    <col min="6719" max="6721" width="12.21875" style="183" customWidth="1"/>
    <col min="6722" max="6722" width="15" style="183" customWidth="1"/>
    <col min="6723" max="6725" width="4" style="183" customWidth="1"/>
    <col min="6726" max="6952" width="1.77734375" style="183"/>
    <col min="6953" max="6953" width="4" style="183" customWidth="1"/>
    <col min="6954" max="6967" width="1.77734375" style="183"/>
    <col min="6968" max="6968" width="8.88671875" style="183" customWidth="1"/>
    <col min="6969" max="6969" width="18.6640625" style="183" customWidth="1"/>
    <col min="6970" max="6971" width="18.109375" style="183" customWidth="1"/>
    <col min="6972" max="6972" width="13.6640625" style="183" customWidth="1"/>
    <col min="6973" max="6973" width="18.6640625" style="183" customWidth="1"/>
    <col min="6974" max="6974" width="17.5546875" style="183" customWidth="1"/>
    <col min="6975" max="6977" width="12.21875" style="183" customWidth="1"/>
    <col min="6978" max="6978" width="15" style="183" customWidth="1"/>
    <col min="6979" max="6981" width="4" style="183" customWidth="1"/>
    <col min="6982" max="7208" width="1.77734375" style="183"/>
    <col min="7209" max="7209" width="4" style="183" customWidth="1"/>
    <col min="7210" max="7223" width="1.77734375" style="183"/>
    <col min="7224" max="7224" width="8.88671875" style="183" customWidth="1"/>
    <col min="7225" max="7225" width="18.6640625" style="183" customWidth="1"/>
    <col min="7226" max="7227" width="18.109375" style="183" customWidth="1"/>
    <col min="7228" max="7228" width="13.6640625" style="183" customWidth="1"/>
    <col min="7229" max="7229" width="18.6640625" style="183" customWidth="1"/>
    <col min="7230" max="7230" width="17.5546875" style="183" customWidth="1"/>
    <col min="7231" max="7233" width="12.21875" style="183" customWidth="1"/>
    <col min="7234" max="7234" width="15" style="183" customWidth="1"/>
    <col min="7235" max="7237" width="4" style="183" customWidth="1"/>
    <col min="7238" max="7464" width="1.77734375" style="183"/>
    <col min="7465" max="7465" width="4" style="183" customWidth="1"/>
    <col min="7466" max="7479" width="1.77734375" style="183"/>
    <col min="7480" max="7480" width="8.88671875" style="183" customWidth="1"/>
    <col min="7481" max="7481" width="18.6640625" style="183" customWidth="1"/>
    <col min="7482" max="7483" width="18.109375" style="183" customWidth="1"/>
    <col min="7484" max="7484" width="13.6640625" style="183" customWidth="1"/>
    <col min="7485" max="7485" width="18.6640625" style="183" customWidth="1"/>
    <col min="7486" max="7486" width="17.5546875" style="183" customWidth="1"/>
    <col min="7487" max="7489" width="12.21875" style="183" customWidth="1"/>
    <col min="7490" max="7490" width="15" style="183" customWidth="1"/>
    <col min="7491" max="7493" width="4" style="183" customWidth="1"/>
    <col min="7494" max="7720" width="1.77734375" style="183"/>
    <col min="7721" max="7721" width="4" style="183" customWidth="1"/>
    <col min="7722" max="7735" width="1.77734375" style="183"/>
    <col min="7736" max="7736" width="8.88671875" style="183" customWidth="1"/>
    <col min="7737" max="7737" width="18.6640625" style="183" customWidth="1"/>
    <col min="7738" max="7739" width="18.109375" style="183" customWidth="1"/>
    <col min="7740" max="7740" width="13.6640625" style="183" customWidth="1"/>
    <col min="7741" max="7741" width="18.6640625" style="183" customWidth="1"/>
    <col min="7742" max="7742" width="17.5546875" style="183" customWidth="1"/>
    <col min="7743" max="7745" width="12.21875" style="183" customWidth="1"/>
    <col min="7746" max="7746" width="15" style="183" customWidth="1"/>
    <col min="7747" max="7749" width="4" style="183" customWidth="1"/>
    <col min="7750" max="7976" width="1.77734375" style="183"/>
    <col min="7977" max="7977" width="4" style="183" customWidth="1"/>
    <col min="7978" max="7991" width="1.77734375" style="183"/>
    <col min="7992" max="7992" width="8.88671875" style="183" customWidth="1"/>
    <col min="7993" max="7993" width="18.6640625" style="183" customWidth="1"/>
    <col min="7994" max="7995" width="18.109375" style="183" customWidth="1"/>
    <col min="7996" max="7996" width="13.6640625" style="183" customWidth="1"/>
    <col min="7997" max="7997" width="18.6640625" style="183" customWidth="1"/>
    <col min="7998" max="7998" width="17.5546875" style="183" customWidth="1"/>
    <col min="7999" max="8001" width="12.21875" style="183" customWidth="1"/>
    <col min="8002" max="8002" width="15" style="183" customWidth="1"/>
    <col min="8003" max="8005" width="4" style="183" customWidth="1"/>
    <col min="8006" max="8232" width="1.77734375" style="183"/>
    <col min="8233" max="8233" width="4" style="183" customWidth="1"/>
    <col min="8234" max="8247" width="1.77734375" style="183"/>
    <col min="8248" max="8248" width="8.88671875" style="183" customWidth="1"/>
    <col min="8249" max="8249" width="18.6640625" style="183" customWidth="1"/>
    <col min="8250" max="8251" width="18.109375" style="183" customWidth="1"/>
    <col min="8252" max="8252" width="13.6640625" style="183" customWidth="1"/>
    <col min="8253" max="8253" width="18.6640625" style="183" customWidth="1"/>
    <col min="8254" max="8254" width="17.5546875" style="183" customWidth="1"/>
    <col min="8255" max="8257" width="12.21875" style="183" customWidth="1"/>
    <col min="8258" max="8258" width="15" style="183" customWidth="1"/>
    <col min="8259" max="8261" width="4" style="183" customWidth="1"/>
    <col min="8262" max="8488" width="1.77734375" style="183"/>
    <col min="8489" max="8489" width="4" style="183" customWidth="1"/>
    <col min="8490" max="8503" width="1.77734375" style="183"/>
    <col min="8504" max="8504" width="8.88671875" style="183" customWidth="1"/>
    <col min="8505" max="8505" width="18.6640625" style="183" customWidth="1"/>
    <col min="8506" max="8507" width="18.109375" style="183" customWidth="1"/>
    <col min="8508" max="8508" width="13.6640625" style="183" customWidth="1"/>
    <col min="8509" max="8509" width="18.6640625" style="183" customWidth="1"/>
    <col min="8510" max="8510" width="17.5546875" style="183" customWidth="1"/>
    <col min="8511" max="8513" width="12.21875" style="183" customWidth="1"/>
    <col min="8514" max="8514" width="15" style="183" customWidth="1"/>
    <col min="8515" max="8517" width="4" style="183" customWidth="1"/>
    <col min="8518" max="8744" width="1.77734375" style="183"/>
    <col min="8745" max="8745" width="4" style="183" customWidth="1"/>
    <col min="8746" max="8759" width="1.77734375" style="183"/>
    <col min="8760" max="8760" width="8.88671875" style="183" customWidth="1"/>
    <col min="8761" max="8761" width="18.6640625" style="183" customWidth="1"/>
    <col min="8762" max="8763" width="18.109375" style="183" customWidth="1"/>
    <col min="8764" max="8764" width="13.6640625" style="183" customWidth="1"/>
    <col min="8765" max="8765" width="18.6640625" style="183" customWidth="1"/>
    <col min="8766" max="8766" width="17.5546875" style="183" customWidth="1"/>
    <col min="8767" max="8769" width="12.21875" style="183" customWidth="1"/>
    <col min="8770" max="8770" width="15" style="183" customWidth="1"/>
    <col min="8771" max="8773" width="4" style="183" customWidth="1"/>
    <col min="8774" max="9000" width="1.77734375" style="183"/>
    <col min="9001" max="9001" width="4" style="183" customWidth="1"/>
    <col min="9002" max="9015" width="1.77734375" style="183"/>
    <col min="9016" max="9016" width="8.88671875" style="183" customWidth="1"/>
    <col min="9017" max="9017" width="18.6640625" style="183" customWidth="1"/>
    <col min="9018" max="9019" width="18.109375" style="183" customWidth="1"/>
    <col min="9020" max="9020" width="13.6640625" style="183" customWidth="1"/>
    <col min="9021" max="9021" width="18.6640625" style="183" customWidth="1"/>
    <col min="9022" max="9022" width="17.5546875" style="183" customWidth="1"/>
    <col min="9023" max="9025" width="12.21875" style="183" customWidth="1"/>
    <col min="9026" max="9026" width="15" style="183" customWidth="1"/>
    <col min="9027" max="9029" width="4" style="183" customWidth="1"/>
    <col min="9030" max="9256" width="1.77734375" style="183"/>
    <col min="9257" max="9257" width="4" style="183" customWidth="1"/>
    <col min="9258" max="9271" width="1.77734375" style="183"/>
    <col min="9272" max="9272" width="8.88671875" style="183" customWidth="1"/>
    <col min="9273" max="9273" width="18.6640625" style="183" customWidth="1"/>
    <col min="9274" max="9275" width="18.109375" style="183" customWidth="1"/>
    <col min="9276" max="9276" width="13.6640625" style="183" customWidth="1"/>
    <col min="9277" max="9277" width="18.6640625" style="183" customWidth="1"/>
    <col min="9278" max="9278" width="17.5546875" style="183" customWidth="1"/>
    <col min="9279" max="9281" width="12.21875" style="183" customWidth="1"/>
    <col min="9282" max="9282" width="15" style="183" customWidth="1"/>
    <col min="9283" max="9285" width="4" style="183" customWidth="1"/>
    <col min="9286" max="9512" width="1.77734375" style="183"/>
    <col min="9513" max="9513" width="4" style="183" customWidth="1"/>
    <col min="9514" max="9527" width="1.77734375" style="183"/>
    <col min="9528" max="9528" width="8.88671875" style="183" customWidth="1"/>
    <col min="9529" max="9529" width="18.6640625" style="183" customWidth="1"/>
    <col min="9530" max="9531" width="18.109375" style="183" customWidth="1"/>
    <col min="9532" max="9532" width="13.6640625" style="183" customWidth="1"/>
    <col min="9533" max="9533" width="18.6640625" style="183" customWidth="1"/>
    <col min="9534" max="9534" width="17.5546875" style="183" customWidth="1"/>
    <col min="9535" max="9537" width="12.21875" style="183" customWidth="1"/>
    <col min="9538" max="9538" width="15" style="183" customWidth="1"/>
    <col min="9539" max="9541" width="4" style="183" customWidth="1"/>
    <col min="9542" max="9768" width="1.77734375" style="183"/>
    <col min="9769" max="9769" width="4" style="183" customWidth="1"/>
    <col min="9770" max="9783" width="1.77734375" style="183"/>
    <col min="9784" max="9784" width="8.88671875" style="183" customWidth="1"/>
    <col min="9785" max="9785" width="18.6640625" style="183" customWidth="1"/>
    <col min="9786" max="9787" width="18.109375" style="183" customWidth="1"/>
    <col min="9788" max="9788" width="13.6640625" style="183" customWidth="1"/>
    <col min="9789" max="9789" width="18.6640625" style="183" customWidth="1"/>
    <col min="9790" max="9790" width="17.5546875" style="183" customWidth="1"/>
    <col min="9791" max="9793" width="12.21875" style="183" customWidth="1"/>
    <col min="9794" max="9794" width="15" style="183" customWidth="1"/>
    <col min="9795" max="9797" width="4" style="183" customWidth="1"/>
    <col min="9798" max="10024" width="1.77734375" style="183"/>
    <col min="10025" max="10025" width="4" style="183" customWidth="1"/>
    <col min="10026" max="10039" width="1.77734375" style="183"/>
    <col min="10040" max="10040" width="8.88671875" style="183" customWidth="1"/>
    <col min="10041" max="10041" width="18.6640625" style="183" customWidth="1"/>
    <col min="10042" max="10043" width="18.109375" style="183" customWidth="1"/>
    <col min="10044" max="10044" width="13.6640625" style="183" customWidth="1"/>
    <col min="10045" max="10045" width="18.6640625" style="183" customWidth="1"/>
    <col min="10046" max="10046" width="17.5546875" style="183" customWidth="1"/>
    <col min="10047" max="10049" width="12.21875" style="183" customWidth="1"/>
    <col min="10050" max="10050" width="15" style="183" customWidth="1"/>
    <col min="10051" max="10053" width="4" style="183" customWidth="1"/>
    <col min="10054" max="10280" width="1.77734375" style="183"/>
    <col min="10281" max="10281" width="4" style="183" customWidth="1"/>
    <col min="10282" max="10295" width="1.77734375" style="183"/>
    <col min="10296" max="10296" width="8.88671875" style="183" customWidth="1"/>
    <col min="10297" max="10297" width="18.6640625" style="183" customWidth="1"/>
    <col min="10298" max="10299" width="18.109375" style="183" customWidth="1"/>
    <col min="10300" max="10300" width="13.6640625" style="183" customWidth="1"/>
    <col min="10301" max="10301" width="18.6640625" style="183" customWidth="1"/>
    <col min="10302" max="10302" width="17.5546875" style="183" customWidth="1"/>
    <col min="10303" max="10305" width="12.21875" style="183" customWidth="1"/>
    <col min="10306" max="10306" width="15" style="183" customWidth="1"/>
    <col min="10307" max="10309" width="4" style="183" customWidth="1"/>
    <col min="10310" max="10536" width="1.77734375" style="183"/>
    <col min="10537" max="10537" width="4" style="183" customWidth="1"/>
    <col min="10538" max="10551" width="1.77734375" style="183"/>
    <col min="10552" max="10552" width="8.88671875" style="183" customWidth="1"/>
    <col min="10553" max="10553" width="18.6640625" style="183" customWidth="1"/>
    <col min="10554" max="10555" width="18.109375" style="183" customWidth="1"/>
    <col min="10556" max="10556" width="13.6640625" style="183" customWidth="1"/>
    <col min="10557" max="10557" width="18.6640625" style="183" customWidth="1"/>
    <col min="10558" max="10558" width="17.5546875" style="183" customWidth="1"/>
    <col min="10559" max="10561" width="12.21875" style="183" customWidth="1"/>
    <col min="10562" max="10562" width="15" style="183" customWidth="1"/>
    <col min="10563" max="10565" width="4" style="183" customWidth="1"/>
    <col min="10566" max="10792" width="1.77734375" style="183"/>
    <col min="10793" max="10793" width="4" style="183" customWidth="1"/>
    <col min="10794" max="10807" width="1.77734375" style="183"/>
    <col min="10808" max="10808" width="8.88671875" style="183" customWidth="1"/>
    <col min="10809" max="10809" width="18.6640625" style="183" customWidth="1"/>
    <col min="10810" max="10811" width="18.109375" style="183" customWidth="1"/>
    <col min="10812" max="10812" width="13.6640625" style="183" customWidth="1"/>
    <col min="10813" max="10813" width="18.6640625" style="183" customWidth="1"/>
    <col min="10814" max="10814" width="17.5546875" style="183" customWidth="1"/>
    <col min="10815" max="10817" width="12.21875" style="183" customWidth="1"/>
    <col min="10818" max="10818" width="15" style="183" customWidth="1"/>
    <col min="10819" max="10821" width="4" style="183" customWidth="1"/>
    <col min="10822" max="11048" width="1.77734375" style="183"/>
    <col min="11049" max="11049" width="4" style="183" customWidth="1"/>
    <col min="11050" max="11063" width="1.77734375" style="183"/>
    <col min="11064" max="11064" width="8.88671875" style="183" customWidth="1"/>
    <col min="11065" max="11065" width="18.6640625" style="183" customWidth="1"/>
    <col min="11066" max="11067" width="18.109375" style="183" customWidth="1"/>
    <col min="11068" max="11068" width="13.6640625" style="183" customWidth="1"/>
    <col min="11069" max="11069" width="18.6640625" style="183" customWidth="1"/>
    <col min="11070" max="11070" width="17.5546875" style="183" customWidth="1"/>
    <col min="11071" max="11073" width="12.21875" style="183" customWidth="1"/>
    <col min="11074" max="11074" width="15" style="183" customWidth="1"/>
    <col min="11075" max="11077" width="4" style="183" customWidth="1"/>
    <col min="11078" max="11304" width="1.77734375" style="183"/>
    <col min="11305" max="11305" width="4" style="183" customWidth="1"/>
    <col min="11306" max="11319" width="1.77734375" style="183"/>
    <col min="11320" max="11320" width="8.88671875" style="183" customWidth="1"/>
    <col min="11321" max="11321" width="18.6640625" style="183" customWidth="1"/>
    <col min="11322" max="11323" width="18.109375" style="183" customWidth="1"/>
    <col min="11324" max="11324" width="13.6640625" style="183" customWidth="1"/>
    <col min="11325" max="11325" width="18.6640625" style="183" customWidth="1"/>
    <col min="11326" max="11326" width="17.5546875" style="183" customWidth="1"/>
    <col min="11327" max="11329" width="12.21875" style="183" customWidth="1"/>
    <col min="11330" max="11330" width="15" style="183" customWidth="1"/>
    <col min="11331" max="11333" width="4" style="183" customWidth="1"/>
    <col min="11334" max="11560" width="1.77734375" style="183"/>
    <col min="11561" max="11561" width="4" style="183" customWidth="1"/>
    <col min="11562" max="11575" width="1.77734375" style="183"/>
    <col min="11576" max="11576" width="8.88671875" style="183" customWidth="1"/>
    <col min="11577" max="11577" width="18.6640625" style="183" customWidth="1"/>
    <col min="11578" max="11579" width="18.109375" style="183" customWidth="1"/>
    <col min="11580" max="11580" width="13.6640625" style="183" customWidth="1"/>
    <col min="11581" max="11581" width="18.6640625" style="183" customWidth="1"/>
    <col min="11582" max="11582" width="17.5546875" style="183" customWidth="1"/>
    <col min="11583" max="11585" width="12.21875" style="183" customWidth="1"/>
    <col min="11586" max="11586" width="15" style="183" customWidth="1"/>
    <col min="11587" max="11589" width="4" style="183" customWidth="1"/>
    <col min="11590" max="11816" width="1.77734375" style="183"/>
    <col min="11817" max="11817" width="4" style="183" customWidth="1"/>
    <col min="11818" max="11831" width="1.77734375" style="183"/>
    <col min="11832" max="11832" width="8.88671875" style="183" customWidth="1"/>
    <col min="11833" max="11833" width="18.6640625" style="183" customWidth="1"/>
    <col min="11834" max="11835" width="18.109375" style="183" customWidth="1"/>
    <col min="11836" max="11836" width="13.6640625" style="183" customWidth="1"/>
    <col min="11837" max="11837" width="18.6640625" style="183" customWidth="1"/>
    <col min="11838" max="11838" width="17.5546875" style="183" customWidth="1"/>
    <col min="11839" max="11841" width="12.21875" style="183" customWidth="1"/>
    <col min="11842" max="11842" width="15" style="183" customWidth="1"/>
    <col min="11843" max="11845" width="4" style="183" customWidth="1"/>
    <col min="11846" max="12072" width="1.77734375" style="183"/>
    <col min="12073" max="12073" width="4" style="183" customWidth="1"/>
    <col min="12074" max="12087" width="1.77734375" style="183"/>
    <col min="12088" max="12088" width="8.88671875" style="183" customWidth="1"/>
    <col min="12089" max="12089" width="18.6640625" style="183" customWidth="1"/>
    <col min="12090" max="12091" width="18.109375" style="183" customWidth="1"/>
    <col min="12092" max="12092" width="13.6640625" style="183" customWidth="1"/>
    <col min="12093" max="12093" width="18.6640625" style="183" customWidth="1"/>
    <col min="12094" max="12094" width="17.5546875" style="183" customWidth="1"/>
    <col min="12095" max="12097" width="12.21875" style="183" customWidth="1"/>
    <col min="12098" max="12098" width="15" style="183" customWidth="1"/>
    <col min="12099" max="12101" width="4" style="183" customWidth="1"/>
    <col min="12102" max="12328" width="1.77734375" style="183"/>
    <col min="12329" max="12329" width="4" style="183" customWidth="1"/>
    <col min="12330" max="12343" width="1.77734375" style="183"/>
    <col min="12344" max="12344" width="8.88671875" style="183" customWidth="1"/>
    <col min="12345" max="12345" width="18.6640625" style="183" customWidth="1"/>
    <col min="12346" max="12347" width="18.109375" style="183" customWidth="1"/>
    <col min="12348" max="12348" width="13.6640625" style="183" customWidth="1"/>
    <col min="12349" max="12349" width="18.6640625" style="183" customWidth="1"/>
    <col min="12350" max="12350" width="17.5546875" style="183" customWidth="1"/>
    <col min="12351" max="12353" width="12.21875" style="183" customWidth="1"/>
    <col min="12354" max="12354" width="15" style="183" customWidth="1"/>
    <col min="12355" max="12357" width="4" style="183" customWidth="1"/>
    <col min="12358" max="12584" width="1.77734375" style="183"/>
    <col min="12585" max="12585" width="4" style="183" customWidth="1"/>
    <col min="12586" max="12599" width="1.77734375" style="183"/>
    <col min="12600" max="12600" width="8.88671875" style="183" customWidth="1"/>
    <col min="12601" max="12601" width="18.6640625" style="183" customWidth="1"/>
    <col min="12602" max="12603" width="18.109375" style="183" customWidth="1"/>
    <col min="12604" max="12604" width="13.6640625" style="183" customWidth="1"/>
    <col min="12605" max="12605" width="18.6640625" style="183" customWidth="1"/>
    <col min="12606" max="12606" width="17.5546875" style="183" customWidth="1"/>
    <col min="12607" max="12609" width="12.21875" style="183" customWidth="1"/>
    <col min="12610" max="12610" width="15" style="183" customWidth="1"/>
    <col min="12611" max="12613" width="4" style="183" customWidth="1"/>
    <col min="12614" max="12840" width="1.77734375" style="183"/>
    <col min="12841" max="12841" width="4" style="183" customWidth="1"/>
    <col min="12842" max="12855" width="1.77734375" style="183"/>
    <col min="12856" max="12856" width="8.88671875" style="183" customWidth="1"/>
    <col min="12857" max="12857" width="18.6640625" style="183" customWidth="1"/>
    <col min="12858" max="12859" width="18.109375" style="183" customWidth="1"/>
    <col min="12860" max="12860" width="13.6640625" style="183" customWidth="1"/>
    <col min="12861" max="12861" width="18.6640625" style="183" customWidth="1"/>
    <col min="12862" max="12862" width="17.5546875" style="183" customWidth="1"/>
    <col min="12863" max="12865" width="12.21875" style="183" customWidth="1"/>
    <col min="12866" max="12866" width="15" style="183" customWidth="1"/>
    <col min="12867" max="12869" width="4" style="183" customWidth="1"/>
    <col min="12870" max="13096" width="1.77734375" style="183"/>
    <col min="13097" max="13097" width="4" style="183" customWidth="1"/>
    <col min="13098" max="13111" width="1.77734375" style="183"/>
    <col min="13112" max="13112" width="8.88671875" style="183" customWidth="1"/>
    <col min="13113" max="13113" width="18.6640625" style="183" customWidth="1"/>
    <col min="13114" max="13115" width="18.109375" style="183" customWidth="1"/>
    <col min="13116" max="13116" width="13.6640625" style="183" customWidth="1"/>
    <col min="13117" max="13117" width="18.6640625" style="183" customWidth="1"/>
    <col min="13118" max="13118" width="17.5546875" style="183" customWidth="1"/>
    <col min="13119" max="13121" width="12.21875" style="183" customWidth="1"/>
    <col min="13122" max="13122" width="15" style="183" customWidth="1"/>
    <col min="13123" max="13125" width="4" style="183" customWidth="1"/>
    <col min="13126" max="13352" width="1.77734375" style="183"/>
    <col min="13353" max="13353" width="4" style="183" customWidth="1"/>
    <col min="13354" max="13367" width="1.77734375" style="183"/>
    <col min="13368" max="13368" width="8.88671875" style="183" customWidth="1"/>
    <col min="13369" max="13369" width="18.6640625" style="183" customWidth="1"/>
    <col min="13370" max="13371" width="18.109375" style="183" customWidth="1"/>
    <col min="13372" max="13372" width="13.6640625" style="183" customWidth="1"/>
    <col min="13373" max="13373" width="18.6640625" style="183" customWidth="1"/>
    <col min="13374" max="13374" width="17.5546875" style="183" customWidth="1"/>
    <col min="13375" max="13377" width="12.21875" style="183" customWidth="1"/>
    <col min="13378" max="13378" width="15" style="183" customWidth="1"/>
    <col min="13379" max="13381" width="4" style="183" customWidth="1"/>
    <col min="13382" max="13608" width="1.77734375" style="183"/>
    <col min="13609" max="13609" width="4" style="183" customWidth="1"/>
    <col min="13610" max="13623" width="1.77734375" style="183"/>
    <col min="13624" max="13624" width="8.88671875" style="183" customWidth="1"/>
    <col min="13625" max="13625" width="18.6640625" style="183" customWidth="1"/>
    <col min="13626" max="13627" width="18.109375" style="183" customWidth="1"/>
    <col min="13628" max="13628" width="13.6640625" style="183" customWidth="1"/>
    <col min="13629" max="13629" width="18.6640625" style="183" customWidth="1"/>
    <col min="13630" max="13630" width="17.5546875" style="183" customWidth="1"/>
    <col min="13631" max="13633" width="12.21875" style="183" customWidth="1"/>
    <col min="13634" max="13634" width="15" style="183" customWidth="1"/>
    <col min="13635" max="13637" width="4" style="183" customWidth="1"/>
    <col min="13638" max="13864" width="1.77734375" style="183"/>
    <col min="13865" max="13865" width="4" style="183" customWidth="1"/>
    <col min="13866" max="13879" width="1.77734375" style="183"/>
    <col min="13880" max="13880" width="8.88671875" style="183" customWidth="1"/>
    <col min="13881" max="13881" width="18.6640625" style="183" customWidth="1"/>
    <col min="13882" max="13883" width="18.109375" style="183" customWidth="1"/>
    <col min="13884" max="13884" width="13.6640625" style="183" customWidth="1"/>
    <col min="13885" max="13885" width="18.6640625" style="183" customWidth="1"/>
    <col min="13886" max="13886" width="17.5546875" style="183" customWidth="1"/>
    <col min="13887" max="13889" width="12.21875" style="183" customWidth="1"/>
    <col min="13890" max="13890" width="15" style="183" customWidth="1"/>
    <col min="13891" max="13893" width="4" style="183" customWidth="1"/>
    <col min="13894" max="14120" width="1.77734375" style="183"/>
    <col min="14121" max="14121" width="4" style="183" customWidth="1"/>
    <col min="14122" max="14135" width="1.77734375" style="183"/>
    <col min="14136" max="14136" width="8.88671875" style="183" customWidth="1"/>
    <col min="14137" max="14137" width="18.6640625" style="183" customWidth="1"/>
    <col min="14138" max="14139" width="18.109375" style="183" customWidth="1"/>
    <col min="14140" max="14140" width="13.6640625" style="183" customWidth="1"/>
    <col min="14141" max="14141" width="18.6640625" style="183" customWidth="1"/>
    <col min="14142" max="14142" width="17.5546875" style="183" customWidth="1"/>
    <col min="14143" max="14145" width="12.21875" style="183" customWidth="1"/>
    <col min="14146" max="14146" width="15" style="183" customWidth="1"/>
    <col min="14147" max="14149" width="4" style="183" customWidth="1"/>
    <col min="14150" max="14376" width="1.77734375" style="183"/>
    <col min="14377" max="14377" width="4" style="183" customWidth="1"/>
    <col min="14378" max="14391" width="1.77734375" style="183"/>
    <col min="14392" max="14392" width="8.88671875" style="183" customWidth="1"/>
    <col min="14393" max="14393" width="18.6640625" style="183" customWidth="1"/>
    <col min="14394" max="14395" width="18.109375" style="183" customWidth="1"/>
    <col min="14396" max="14396" width="13.6640625" style="183" customWidth="1"/>
    <col min="14397" max="14397" width="18.6640625" style="183" customWidth="1"/>
    <col min="14398" max="14398" width="17.5546875" style="183" customWidth="1"/>
    <col min="14399" max="14401" width="12.21875" style="183" customWidth="1"/>
    <col min="14402" max="14402" width="15" style="183" customWidth="1"/>
    <col min="14403" max="14405" width="4" style="183" customWidth="1"/>
    <col min="14406" max="14632" width="1.77734375" style="183"/>
    <col min="14633" max="14633" width="4" style="183" customWidth="1"/>
    <col min="14634" max="14647" width="1.77734375" style="183"/>
    <col min="14648" max="14648" width="8.88671875" style="183" customWidth="1"/>
    <col min="14649" max="14649" width="18.6640625" style="183" customWidth="1"/>
    <col min="14650" max="14651" width="18.109375" style="183" customWidth="1"/>
    <col min="14652" max="14652" width="13.6640625" style="183" customWidth="1"/>
    <col min="14653" max="14653" width="18.6640625" style="183" customWidth="1"/>
    <col min="14654" max="14654" width="17.5546875" style="183" customWidth="1"/>
    <col min="14655" max="14657" width="12.21875" style="183" customWidth="1"/>
    <col min="14658" max="14658" width="15" style="183" customWidth="1"/>
    <col min="14659" max="14661" width="4" style="183" customWidth="1"/>
    <col min="14662" max="14888" width="1.77734375" style="183"/>
    <col min="14889" max="14889" width="4" style="183" customWidth="1"/>
    <col min="14890" max="14903" width="1.77734375" style="183"/>
    <col min="14904" max="14904" width="8.88671875" style="183" customWidth="1"/>
    <col min="14905" max="14905" width="18.6640625" style="183" customWidth="1"/>
    <col min="14906" max="14907" width="18.109375" style="183" customWidth="1"/>
    <col min="14908" max="14908" width="13.6640625" style="183" customWidth="1"/>
    <col min="14909" max="14909" width="18.6640625" style="183" customWidth="1"/>
    <col min="14910" max="14910" width="17.5546875" style="183" customWidth="1"/>
    <col min="14911" max="14913" width="12.21875" style="183" customWidth="1"/>
    <col min="14914" max="14914" width="15" style="183" customWidth="1"/>
    <col min="14915" max="14917" width="4" style="183" customWidth="1"/>
    <col min="14918" max="15144" width="1.77734375" style="183"/>
    <col min="15145" max="15145" width="4" style="183" customWidth="1"/>
    <col min="15146" max="15159" width="1.77734375" style="183"/>
    <col min="15160" max="15160" width="8.88671875" style="183" customWidth="1"/>
    <col min="15161" max="15161" width="18.6640625" style="183" customWidth="1"/>
    <col min="15162" max="15163" width="18.109375" style="183" customWidth="1"/>
    <col min="15164" max="15164" width="13.6640625" style="183" customWidth="1"/>
    <col min="15165" max="15165" width="18.6640625" style="183" customWidth="1"/>
    <col min="15166" max="15166" width="17.5546875" style="183" customWidth="1"/>
    <col min="15167" max="15169" width="12.21875" style="183" customWidth="1"/>
    <col min="15170" max="15170" width="15" style="183" customWidth="1"/>
    <col min="15171" max="15173" width="4" style="183" customWidth="1"/>
    <col min="15174" max="15400" width="1.77734375" style="183"/>
    <col min="15401" max="15401" width="4" style="183" customWidth="1"/>
    <col min="15402" max="15415" width="1.77734375" style="183"/>
    <col min="15416" max="15416" width="8.88671875" style="183" customWidth="1"/>
    <col min="15417" max="15417" width="18.6640625" style="183" customWidth="1"/>
    <col min="15418" max="15419" width="18.109375" style="183" customWidth="1"/>
    <col min="15420" max="15420" width="13.6640625" style="183" customWidth="1"/>
    <col min="15421" max="15421" width="18.6640625" style="183" customWidth="1"/>
    <col min="15422" max="15422" width="17.5546875" style="183" customWidth="1"/>
    <col min="15423" max="15425" width="12.21875" style="183" customWidth="1"/>
    <col min="15426" max="15426" width="15" style="183" customWidth="1"/>
    <col min="15427" max="15429" width="4" style="183" customWidth="1"/>
    <col min="15430" max="15656" width="1.77734375" style="183"/>
    <col min="15657" max="15657" width="4" style="183" customWidth="1"/>
    <col min="15658" max="15671" width="1.77734375" style="183"/>
    <col min="15672" max="15672" width="8.88671875" style="183" customWidth="1"/>
    <col min="15673" max="15673" width="18.6640625" style="183" customWidth="1"/>
    <col min="15674" max="15675" width="18.109375" style="183" customWidth="1"/>
    <col min="15676" max="15676" width="13.6640625" style="183" customWidth="1"/>
    <col min="15677" max="15677" width="18.6640625" style="183" customWidth="1"/>
    <col min="15678" max="15678" width="17.5546875" style="183" customWidth="1"/>
    <col min="15679" max="15681" width="12.21875" style="183" customWidth="1"/>
    <col min="15682" max="15682" width="15" style="183" customWidth="1"/>
    <col min="15683" max="15685" width="4" style="183" customWidth="1"/>
    <col min="15686" max="15912" width="1.77734375" style="183"/>
    <col min="15913" max="15913" width="4" style="183" customWidth="1"/>
    <col min="15914" max="15927" width="1.77734375" style="183"/>
    <col min="15928" max="15928" width="8.88671875" style="183" customWidth="1"/>
    <col min="15929" max="15929" width="18.6640625" style="183" customWidth="1"/>
    <col min="15930" max="15931" width="18.109375" style="183" customWidth="1"/>
    <col min="15932" max="15932" width="13.6640625" style="183" customWidth="1"/>
    <col min="15933" max="15933" width="18.6640625" style="183" customWidth="1"/>
    <col min="15934" max="15934" width="17.5546875" style="183" customWidth="1"/>
    <col min="15935" max="15937" width="12.21875" style="183" customWidth="1"/>
    <col min="15938" max="15938" width="15" style="183" customWidth="1"/>
    <col min="15939" max="15941" width="4" style="183" customWidth="1"/>
    <col min="15942" max="16168" width="1.77734375" style="183"/>
    <col min="16169" max="16169" width="4" style="183" customWidth="1"/>
    <col min="16170" max="16183" width="1.77734375" style="183"/>
    <col min="16184" max="16184" width="8.88671875" style="183" customWidth="1"/>
    <col min="16185" max="16185" width="18.6640625" style="183" customWidth="1"/>
    <col min="16186" max="16187" width="18.109375" style="183" customWidth="1"/>
    <col min="16188" max="16188" width="13.6640625" style="183" customWidth="1"/>
    <col min="16189" max="16189" width="18.6640625" style="183" customWidth="1"/>
    <col min="16190" max="16190" width="17.5546875" style="183" customWidth="1"/>
    <col min="16191" max="16193" width="12.21875" style="183" customWidth="1"/>
    <col min="16194" max="16194" width="15" style="183" customWidth="1"/>
    <col min="16195" max="16197" width="4" style="183" customWidth="1"/>
    <col min="16198" max="16384" width="1.77734375" style="183"/>
  </cols>
  <sheetData>
    <row r="1" spans="1:112" ht="21">
      <c r="A1" s="289" t="s">
        <v>527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  <c r="AJ1" s="289"/>
      <c r="AK1" s="289"/>
      <c r="AL1" s="289"/>
      <c r="AM1" s="289"/>
      <c r="AN1" s="289"/>
      <c r="AO1" s="289"/>
      <c r="AP1" s="289"/>
      <c r="AQ1" s="289"/>
      <c r="AR1" s="289"/>
      <c r="AS1" s="289"/>
      <c r="AT1" s="289"/>
      <c r="AU1" s="289"/>
      <c r="AV1" s="289"/>
      <c r="AW1" s="289"/>
      <c r="AX1" s="289"/>
      <c r="AY1" s="289"/>
      <c r="AZ1" s="289"/>
      <c r="BA1" s="289"/>
      <c r="BB1" s="289"/>
      <c r="BC1" s="289"/>
      <c r="BI1" s="184"/>
      <c r="BJ1" s="184"/>
    </row>
    <row r="2" spans="1:112" s="185" customFormat="1" ht="21.75" customHeight="1">
      <c r="A2" s="290" t="s">
        <v>528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  <c r="AG2" s="290"/>
      <c r="AH2" s="290"/>
      <c r="AI2" s="290"/>
      <c r="AJ2" s="290"/>
      <c r="AK2" s="290"/>
      <c r="AL2" s="290"/>
      <c r="AM2" s="290"/>
      <c r="AN2" s="290"/>
      <c r="AO2" s="290"/>
      <c r="AP2" s="290"/>
      <c r="AQ2" s="290"/>
      <c r="AR2" s="290"/>
      <c r="AS2" s="290"/>
      <c r="AT2" s="290"/>
      <c r="AU2" s="290"/>
      <c r="AV2" s="290"/>
      <c r="AW2" s="290"/>
      <c r="AX2" s="290"/>
      <c r="AY2" s="290"/>
      <c r="AZ2" s="290"/>
      <c r="BA2" s="290"/>
      <c r="BB2" s="290"/>
      <c r="BC2" s="290"/>
      <c r="BE2" s="184" t="s">
        <v>529</v>
      </c>
      <c r="BF2" s="184" t="s">
        <v>530</v>
      </c>
      <c r="BG2" s="184" t="s">
        <v>531</v>
      </c>
      <c r="BH2" s="184" t="s">
        <v>532</v>
      </c>
      <c r="BI2" s="184" t="s">
        <v>533</v>
      </c>
      <c r="BJ2" s="184" t="s">
        <v>534</v>
      </c>
      <c r="BK2" s="184" t="s">
        <v>535</v>
      </c>
    </row>
    <row r="3" spans="1:112" s="185" customFormat="1" ht="69.599999999999994">
      <c r="A3" s="291" t="str">
        <f>'[2]Титул '!A13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1"/>
      <c r="AP3" s="291"/>
      <c r="AQ3" s="291"/>
      <c r="AR3" s="291"/>
      <c r="AS3" s="291"/>
      <c r="AT3" s="291"/>
      <c r="AU3" s="291"/>
      <c r="AV3" s="291"/>
      <c r="AW3" s="291"/>
      <c r="AX3" s="291"/>
      <c r="AY3" s="291"/>
      <c r="AZ3" s="291"/>
      <c r="BA3" s="291"/>
      <c r="BB3" s="291"/>
      <c r="BC3" s="291"/>
      <c r="BD3" s="186" t="s">
        <v>536</v>
      </c>
      <c r="BE3" s="187" t="b">
        <v>1</v>
      </c>
      <c r="BF3" s="187" t="b">
        <v>0</v>
      </c>
      <c r="BG3" s="187" t="b">
        <v>0</v>
      </c>
      <c r="BH3" s="187" t="b">
        <v>0</v>
      </c>
      <c r="BI3" s="187" t="b">
        <v>0</v>
      </c>
      <c r="BJ3" s="187" t="b">
        <v>0</v>
      </c>
      <c r="BK3" s="187" t="b">
        <v>0</v>
      </c>
    </row>
    <row r="4" spans="1:112" s="185" customFormat="1" ht="12" customHeight="1">
      <c r="A4" s="292"/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92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</row>
    <row r="5" spans="1:112" s="188" customFormat="1" ht="119.4" customHeight="1">
      <c r="A5" s="293" t="s">
        <v>537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3"/>
      <c r="BB5" s="293"/>
      <c r="BC5" s="293"/>
      <c r="BD5" s="188" t="s">
        <v>538</v>
      </c>
    </row>
    <row r="6" spans="1:112" s="188" customFormat="1" ht="41.4">
      <c r="A6" s="294" t="s">
        <v>539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  <c r="BD6" s="189" t="s">
        <v>540</v>
      </c>
    </row>
    <row r="7" spans="1:112" s="188" customFormat="1" ht="55.2">
      <c r="A7" s="285" t="s">
        <v>541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  <c r="AW7" s="285"/>
      <c r="AX7" s="285"/>
      <c r="AY7" s="285"/>
      <c r="AZ7" s="285"/>
      <c r="BA7" s="285"/>
      <c r="BB7" s="285"/>
      <c r="BC7" s="285"/>
      <c r="BD7" s="189" t="s">
        <v>536</v>
      </c>
    </row>
    <row r="8" spans="1:112" s="188" customFormat="1" ht="41.4" hidden="1">
      <c r="A8" s="286" t="s">
        <v>542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  <c r="AW8" s="286"/>
      <c r="AX8" s="286"/>
      <c r="AY8" s="286"/>
      <c r="AZ8" s="286"/>
      <c r="BA8" s="286"/>
      <c r="BB8" s="286"/>
      <c r="BC8" s="286"/>
      <c r="BD8" s="188" t="s">
        <v>540</v>
      </c>
      <c r="BE8" s="188" t="b">
        <f>OR(BE9:BE14)</f>
        <v>0</v>
      </c>
    </row>
    <row r="9" spans="1:112" s="188" customFormat="1" ht="69" hidden="1">
      <c r="A9" s="286" t="s">
        <v>543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  <c r="AM9" s="286"/>
      <c r="AN9" s="286"/>
      <c r="AO9" s="286"/>
      <c r="AP9" s="286"/>
      <c r="AQ9" s="286"/>
      <c r="AR9" s="286"/>
      <c r="AS9" s="286"/>
      <c r="AT9" s="286"/>
      <c r="AU9" s="286"/>
      <c r="AV9" s="286"/>
      <c r="AW9" s="286"/>
      <c r="AX9" s="286"/>
      <c r="AY9" s="286"/>
      <c r="AZ9" s="286"/>
      <c r="BA9" s="286"/>
      <c r="BB9" s="286"/>
      <c r="BC9" s="286"/>
      <c r="BD9" s="188" t="s">
        <v>544</v>
      </c>
      <c r="BE9" s="188" t="b">
        <f>BF3</f>
        <v>0</v>
      </c>
      <c r="BG9" s="188" t="s">
        <v>545</v>
      </c>
    </row>
    <row r="10" spans="1:112" s="188" customFormat="1" ht="69" hidden="1">
      <c r="A10" s="286" t="s">
        <v>546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  <c r="AW10" s="286"/>
      <c r="AX10" s="286"/>
      <c r="AY10" s="286"/>
      <c r="AZ10" s="286"/>
      <c r="BA10" s="286"/>
      <c r="BB10" s="286"/>
      <c r="BC10" s="286"/>
      <c r="BD10" s="188" t="s">
        <v>544</v>
      </c>
      <c r="BE10" s="188" t="b">
        <f>BG3</f>
        <v>0</v>
      </c>
    </row>
    <row r="11" spans="1:112" s="188" customFormat="1" ht="41.4" hidden="1">
      <c r="A11" s="286" t="s">
        <v>547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  <c r="AW11" s="286"/>
      <c r="AX11" s="286"/>
      <c r="AY11" s="286"/>
      <c r="AZ11" s="286"/>
      <c r="BA11" s="286"/>
      <c r="BB11" s="286"/>
      <c r="BC11" s="286"/>
      <c r="BD11" s="188" t="s">
        <v>548</v>
      </c>
      <c r="BE11" s="188" t="b">
        <f>BH3</f>
        <v>0</v>
      </c>
      <c r="BG11" s="188" t="s">
        <v>549</v>
      </c>
    </row>
    <row r="12" spans="1:112" s="188" customFormat="1" ht="55.2" hidden="1">
      <c r="A12" s="286" t="s">
        <v>550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  <c r="AM12" s="286"/>
      <c r="AN12" s="286"/>
      <c r="AO12" s="286"/>
      <c r="AP12" s="286"/>
      <c r="AQ12" s="286"/>
      <c r="AR12" s="286"/>
      <c r="AS12" s="286"/>
      <c r="AT12" s="286"/>
      <c r="AU12" s="286"/>
      <c r="AV12" s="286"/>
      <c r="AW12" s="286"/>
      <c r="AX12" s="286"/>
      <c r="AY12" s="286"/>
      <c r="AZ12" s="286"/>
      <c r="BA12" s="286"/>
      <c r="BB12" s="286"/>
      <c r="BC12" s="286"/>
      <c r="BD12" s="188" t="s">
        <v>536</v>
      </c>
      <c r="BE12" s="188" t="b">
        <f>BI3</f>
        <v>0</v>
      </c>
      <c r="BG12" s="188" t="s">
        <v>551</v>
      </c>
    </row>
    <row r="13" spans="1:112" s="188" customFormat="1" ht="69" hidden="1">
      <c r="A13" s="286" t="s">
        <v>552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  <c r="AW13" s="286"/>
      <c r="AX13" s="286"/>
      <c r="AY13" s="286"/>
      <c r="AZ13" s="286"/>
      <c r="BA13" s="286"/>
      <c r="BB13" s="286"/>
      <c r="BC13" s="286"/>
      <c r="BD13" s="188" t="s">
        <v>544</v>
      </c>
      <c r="BE13" s="188" t="b">
        <f>BJ3</f>
        <v>0</v>
      </c>
      <c r="BG13" s="188" t="s">
        <v>553</v>
      </c>
    </row>
    <row r="14" spans="1:112" s="188" customFormat="1" ht="82.8" hidden="1">
      <c r="A14" s="286" t="s">
        <v>554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  <c r="AW14" s="286"/>
      <c r="AX14" s="286"/>
      <c r="AY14" s="286"/>
      <c r="AZ14" s="286"/>
      <c r="BA14" s="286"/>
      <c r="BB14" s="286"/>
      <c r="BC14" s="286"/>
      <c r="BD14" s="188" t="s">
        <v>555</v>
      </c>
      <c r="BE14" s="188" t="b">
        <f>BK3</f>
        <v>0</v>
      </c>
    </row>
    <row r="15" spans="1:112" s="190" customFormat="1" ht="96.6">
      <c r="A15" s="287" t="s">
        <v>556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  <c r="AM15" s="287"/>
      <c r="AN15" s="287"/>
      <c r="AO15" s="287"/>
      <c r="AP15" s="287"/>
      <c r="AQ15" s="287"/>
      <c r="AR15" s="287"/>
      <c r="AS15" s="287"/>
      <c r="AT15" s="287"/>
      <c r="AU15" s="287"/>
      <c r="AV15" s="287"/>
      <c r="AW15" s="287"/>
      <c r="AX15" s="287"/>
      <c r="AY15" s="287"/>
      <c r="AZ15" s="287"/>
      <c r="BA15" s="287"/>
      <c r="BB15" s="287"/>
      <c r="BC15" s="287"/>
      <c r="BD15" s="189" t="s">
        <v>557</v>
      </c>
      <c r="BE15" s="188" t="b">
        <v>1</v>
      </c>
    </row>
    <row r="16" spans="1:112" s="188" customFormat="1" ht="41.4" customHeight="1">
      <c r="A16" s="288" t="s">
        <v>558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  <c r="AW16" s="288"/>
      <c r="AX16" s="288"/>
      <c r="AY16" s="288"/>
      <c r="AZ16" s="288"/>
      <c r="BA16" s="288"/>
      <c r="BB16" s="288"/>
      <c r="BC16" s="288"/>
      <c r="BD16" s="189" t="s">
        <v>540</v>
      </c>
      <c r="BE16" s="188" t="b">
        <v>1</v>
      </c>
      <c r="BF16" s="285" t="s">
        <v>559</v>
      </c>
      <c r="BG16" s="285"/>
      <c r="BH16" s="285"/>
      <c r="BI16" s="285"/>
      <c r="BJ16" s="285"/>
      <c r="BK16" s="285"/>
      <c r="BL16" s="285"/>
      <c r="BM16" s="285"/>
      <c r="BN16" s="285"/>
      <c r="BO16" s="285"/>
      <c r="BP16" s="285"/>
      <c r="BQ16" s="285"/>
      <c r="BR16" s="285"/>
      <c r="BS16" s="285"/>
      <c r="BT16" s="285"/>
      <c r="BU16" s="285"/>
      <c r="BV16" s="285"/>
      <c r="BW16" s="285"/>
      <c r="BX16" s="285"/>
      <c r="BY16" s="285"/>
      <c r="BZ16" s="285"/>
      <c r="CA16" s="285"/>
      <c r="CB16" s="285"/>
      <c r="CC16" s="285"/>
      <c r="CD16" s="285"/>
      <c r="CE16" s="285"/>
      <c r="CF16" s="285"/>
      <c r="CG16" s="285"/>
      <c r="CH16" s="285"/>
      <c r="CI16" s="285"/>
      <c r="CJ16" s="285"/>
      <c r="CK16" s="285"/>
      <c r="CL16" s="285"/>
      <c r="CM16" s="285"/>
      <c r="CN16" s="285"/>
      <c r="CO16" s="285"/>
      <c r="CP16" s="285"/>
      <c r="CQ16" s="285"/>
      <c r="CR16" s="285"/>
      <c r="CS16" s="285"/>
      <c r="CT16" s="285"/>
      <c r="CU16" s="285"/>
      <c r="CV16" s="285"/>
      <c r="CW16" s="285"/>
      <c r="CX16" s="285"/>
      <c r="CY16" s="285"/>
      <c r="CZ16" s="285"/>
      <c r="DA16" s="285"/>
      <c r="DB16" s="285"/>
      <c r="DC16" s="285"/>
      <c r="DD16" s="285"/>
      <c r="DE16" s="285"/>
      <c r="DF16" s="285"/>
      <c r="DG16" s="285"/>
      <c r="DH16" s="285"/>
    </row>
    <row r="17" spans="1:112" s="188" customFormat="1" ht="27.75" customHeight="1">
      <c r="A17" s="288" t="s">
        <v>560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288"/>
      <c r="AT17" s="288"/>
      <c r="AU17" s="288"/>
      <c r="AV17" s="288"/>
      <c r="AW17" s="288"/>
      <c r="AX17" s="288"/>
      <c r="AY17" s="288"/>
      <c r="AZ17" s="288"/>
      <c r="BA17" s="288"/>
      <c r="BB17" s="288"/>
      <c r="BC17" s="288"/>
      <c r="BD17" s="189" t="s">
        <v>548</v>
      </c>
      <c r="BF17" s="285" t="s">
        <v>561</v>
      </c>
      <c r="BG17" s="285"/>
      <c r="BH17" s="285"/>
      <c r="BI17" s="285"/>
      <c r="BJ17" s="285"/>
      <c r="BK17" s="285"/>
      <c r="BL17" s="285"/>
      <c r="BM17" s="285"/>
      <c r="BN17" s="285"/>
      <c r="BO17" s="285"/>
      <c r="BP17" s="285"/>
      <c r="BQ17" s="285"/>
      <c r="BR17" s="285"/>
      <c r="BS17" s="285"/>
      <c r="BT17" s="285"/>
      <c r="BU17" s="285"/>
      <c r="BV17" s="285"/>
      <c r="BW17" s="285"/>
      <c r="BX17" s="285"/>
      <c r="BY17" s="285"/>
      <c r="BZ17" s="285"/>
      <c r="CA17" s="285"/>
      <c r="CB17" s="285"/>
      <c r="CC17" s="285"/>
      <c r="CD17" s="285"/>
      <c r="CE17" s="285"/>
      <c r="CF17" s="285"/>
      <c r="CG17" s="285"/>
      <c r="CH17" s="285"/>
      <c r="CI17" s="285"/>
      <c r="CJ17" s="285"/>
      <c r="CK17" s="285"/>
      <c r="CL17" s="285"/>
      <c r="CM17" s="285"/>
      <c r="CN17" s="285"/>
      <c r="CO17" s="285"/>
      <c r="CP17" s="285"/>
      <c r="CQ17" s="285"/>
      <c r="CR17" s="285"/>
      <c r="CS17" s="285"/>
      <c r="CT17" s="285"/>
      <c r="CU17" s="285"/>
      <c r="CV17" s="285"/>
      <c r="CW17" s="285"/>
      <c r="CX17" s="285"/>
      <c r="CY17" s="285"/>
      <c r="CZ17" s="285"/>
      <c r="DA17" s="285"/>
      <c r="DB17" s="285"/>
      <c r="DC17" s="285"/>
      <c r="DD17" s="285"/>
      <c r="DE17" s="285"/>
      <c r="DF17" s="285"/>
      <c r="DG17" s="285"/>
      <c r="DH17" s="285"/>
    </row>
    <row r="18" spans="1:112" s="188" customFormat="1" ht="60" hidden="1" customHeight="1">
      <c r="A18" s="283" t="e">
        <f>"    Изыскательские работы расчитаны по справочнику базовых цен на инженерные изыскания для строительства СБЦП 81-2001-07 в базовых ценах 2001 г и пересчитаны в текущие цены на "&amp;КварталПересчетаПИР&amp; " с коэффициентом Кгео = " &amp; КГЕО&amp;", "&amp; ПисьмоМинстроя&amp;"."</f>
        <v>#NAME?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  <c r="AS18" s="283"/>
      <c r="AT18" s="283"/>
      <c r="AU18" s="283"/>
      <c r="AV18" s="283"/>
      <c r="AW18" s="283"/>
      <c r="AX18" s="283"/>
      <c r="AY18" s="283"/>
      <c r="AZ18" s="283"/>
      <c r="BA18" s="283"/>
      <c r="BB18" s="283"/>
      <c r="BC18" s="283"/>
      <c r="BD18" s="189" t="s">
        <v>536</v>
      </c>
      <c r="BE18" s="188" t="e">
        <f>ГЕОНадо</f>
        <v>#NAME?</v>
      </c>
    </row>
    <row r="19" spans="1:112" s="188" customFormat="1" ht="90.75" customHeight="1">
      <c r="A19" s="283" t="s">
        <v>562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  <c r="AI19" s="283"/>
      <c r="AJ19" s="283"/>
      <c r="AK19" s="283"/>
      <c r="AL19" s="283"/>
      <c r="AM19" s="283"/>
      <c r="AN19" s="283"/>
      <c r="AO19" s="283"/>
      <c r="AP19" s="283"/>
      <c r="AQ19" s="283"/>
      <c r="AR19" s="283"/>
      <c r="AS19" s="283"/>
      <c r="AT19" s="283"/>
      <c r="AU19" s="283"/>
      <c r="AV19" s="283"/>
      <c r="AW19" s="283"/>
      <c r="AX19" s="283"/>
      <c r="AY19" s="283"/>
      <c r="AZ19" s="283"/>
      <c r="BA19" s="283"/>
      <c r="BB19" s="283"/>
      <c r="BC19" s="283"/>
      <c r="BD19" s="189" t="s">
        <v>555</v>
      </c>
      <c r="BF19" s="285" t="s">
        <v>563</v>
      </c>
      <c r="BG19" s="285"/>
      <c r="BH19" s="285"/>
      <c r="BI19" s="285"/>
      <c r="BJ19" s="285"/>
      <c r="BK19" s="285"/>
      <c r="BL19" s="285"/>
      <c r="BM19" s="285"/>
      <c r="BN19" s="285"/>
      <c r="BO19" s="285"/>
      <c r="BP19" s="285"/>
      <c r="BQ19" s="285"/>
      <c r="BR19" s="285"/>
      <c r="BS19" s="285"/>
      <c r="BT19" s="285"/>
      <c r="BU19" s="285"/>
      <c r="BV19" s="285"/>
      <c r="BW19" s="285"/>
      <c r="BX19" s="285"/>
      <c r="BY19" s="285"/>
      <c r="BZ19" s="285"/>
      <c r="CA19" s="285"/>
      <c r="CB19" s="285"/>
      <c r="CC19" s="285"/>
      <c r="CD19" s="285"/>
      <c r="CE19" s="285"/>
      <c r="CF19" s="285"/>
      <c r="CG19" s="285"/>
      <c r="CH19" s="285"/>
      <c r="CI19" s="285"/>
      <c r="CJ19" s="285"/>
      <c r="CK19" s="285"/>
      <c r="CL19" s="285"/>
      <c r="CM19" s="285"/>
      <c r="CN19" s="285"/>
      <c r="CO19" s="285"/>
      <c r="CP19" s="285"/>
      <c r="CQ19" s="285"/>
      <c r="CR19" s="285"/>
      <c r="CS19" s="285"/>
      <c r="CT19" s="285"/>
      <c r="CU19" s="285"/>
      <c r="CV19" s="285"/>
      <c r="CW19" s="285"/>
      <c r="CX19" s="285"/>
      <c r="CY19" s="285"/>
      <c r="CZ19" s="285"/>
      <c r="DA19" s="285"/>
      <c r="DB19" s="285"/>
      <c r="DC19" s="285"/>
      <c r="DD19" s="285"/>
      <c r="DE19" s="285"/>
      <c r="DF19" s="285"/>
      <c r="DG19" s="285"/>
      <c r="DH19" s="285"/>
    </row>
    <row r="20" spans="1:112" s="188" customFormat="1" ht="27.6">
      <c r="A20" s="285" t="s">
        <v>564</v>
      </c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85"/>
      <c r="AE20" s="285"/>
      <c r="AF20" s="285"/>
      <c r="AG20" s="285"/>
      <c r="AH20" s="285"/>
      <c r="AI20" s="285"/>
      <c r="AJ20" s="285"/>
      <c r="AK20" s="285"/>
      <c r="AL20" s="285"/>
      <c r="AM20" s="285"/>
      <c r="AN20" s="285"/>
      <c r="AO20" s="285"/>
      <c r="AP20" s="285"/>
      <c r="AQ20" s="285"/>
      <c r="AR20" s="285"/>
      <c r="AS20" s="285"/>
      <c r="AT20" s="285"/>
      <c r="AU20" s="285"/>
      <c r="AV20" s="285"/>
      <c r="AW20" s="285"/>
      <c r="AX20" s="285"/>
      <c r="AY20" s="285"/>
      <c r="AZ20" s="285"/>
      <c r="BA20" s="285"/>
      <c r="BB20" s="285"/>
      <c r="BC20" s="285"/>
      <c r="BD20" s="189" t="s">
        <v>548</v>
      </c>
      <c r="BE20" s="189"/>
      <c r="BF20" s="285" t="s">
        <v>565</v>
      </c>
      <c r="BG20" s="285"/>
      <c r="BH20" s="285"/>
      <c r="BI20" s="285"/>
      <c r="BJ20" s="285"/>
      <c r="BK20" s="285"/>
      <c r="BL20" s="285"/>
      <c r="BM20" s="285"/>
      <c r="BN20" s="285"/>
      <c r="BO20" s="285"/>
      <c r="BP20" s="285"/>
      <c r="BQ20" s="285"/>
      <c r="BR20" s="285"/>
      <c r="BS20" s="285"/>
      <c r="BT20" s="285"/>
      <c r="BU20" s="285"/>
      <c r="BV20" s="285"/>
      <c r="BW20" s="285"/>
      <c r="BX20" s="285"/>
      <c r="BY20" s="285"/>
      <c r="BZ20" s="285"/>
      <c r="CA20" s="285"/>
      <c r="CB20" s="285"/>
      <c r="CC20" s="285"/>
      <c r="CD20" s="285"/>
      <c r="CE20" s="285"/>
      <c r="CF20" s="285"/>
      <c r="CG20" s="285"/>
      <c r="CH20" s="285"/>
      <c r="CI20" s="285"/>
      <c r="CJ20" s="285"/>
      <c r="CK20" s="285"/>
      <c r="CL20" s="285"/>
      <c r="CM20" s="285"/>
      <c r="CN20" s="285"/>
      <c r="CO20" s="285"/>
      <c r="CP20" s="285"/>
      <c r="CQ20" s="285"/>
      <c r="CR20" s="285"/>
      <c r="CS20" s="285"/>
      <c r="CT20" s="285"/>
      <c r="CU20" s="285"/>
      <c r="CV20" s="285"/>
      <c r="CW20" s="285"/>
      <c r="CX20" s="285"/>
      <c r="CY20" s="285"/>
      <c r="CZ20" s="285"/>
      <c r="DA20" s="285"/>
      <c r="DB20" s="285"/>
      <c r="DC20" s="285"/>
      <c r="DD20" s="285"/>
      <c r="DE20" s="285"/>
      <c r="DF20" s="285"/>
      <c r="DG20" s="285"/>
      <c r="DH20" s="285"/>
    </row>
    <row r="21" spans="1:112" s="188" customFormat="1" ht="41.4">
      <c r="A21" s="285" t="s">
        <v>566</v>
      </c>
      <c r="B21" s="28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285"/>
      <c r="AB21" s="285"/>
      <c r="AC21" s="285"/>
      <c r="AD21" s="285"/>
      <c r="AE21" s="285"/>
      <c r="AF21" s="285"/>
      <c r="AG21" s="285"/>
      <c r="AH21" s="285"/>
      <c r="AI21" s="285"/>
      <c r="AJ21" s="285"/>
      <c r="AK21" s="285"/>
      <c r="AL21" s="285"/>
      <c r="AM21" s="285"/>
      <c r="AN21" s="285"/>
      <c r="AO21" s="285"/>
      <c r="AP21" s="285"/>
      <c r="AQ21" s="285"/>
      <c r="AR21" s="285"/>
      <c r="AS21" s="285"/>
      <c r="AT21" s="285"/>
      <c r="AU21" s="285"/>
      <c r="AV21" s="285"/>
      <c r="AW21" s="285"/>
      <c r="AX21" s="285"/>
      <c r="AY21" s="285"/>
      <c r="AZ21" s="285"/>
      <c r="BA21" s="285"/>
      <c r="BB21" s="285"/>
      <c r="BC21" s="285"/>
      <c r="BD21" s="189" t="s">
        <v>540</v>
      </c>
      <c r="BE21" s="189"/>
      <c r="BO21" s="191"/>
    </row>
    <row r="22" spans="1:112" s="190" customFormat="1" ht="33" customHeight="1">
      <c r="A22" s="283" t="s">
        <v>567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  <c r="AS22" s="283"/>
      <c r="AT22" s="283"/>
      <c r="AU22" s="283"/>
      <c r="AV22" s="283"/>
      <c r="AW22" s="283"/>
      <c r="AX22" s="283"/>
      <c r="AY22" s="283"/>
      <c r="AZ22" s="283"/>
      <c r="BA22" s="283"/>
      <c r="BB22" s="283"/>
      <c r="BC22" s="283"/>
      <c r="BD22" s="189" t="s">
        <v>548</v>
      </c>
    </row>
    <row r="23" spans="1:112" s="193" customFormat="1" ht="15.75" customHeight="1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2"/>
      <c r="AV23" s="192"/>
      <c r="AW23" s="192"/>
      <c r="AX23" s="192"/>
      <c r="AY23" s="192"/>
      <c r="AZ23" s="192"/>
      <c r="BA23" s="192"/>
      <c r="BB23" s="192"/>
      <c r="BC23" s="192"/>
    </row>
    <row r="24" spans="1:112" s="193" customFormat="1" ht="15.75" hidden="1" customHeight="1">
      <c r="A24" s="281" t="s">
        <v>568</v>
      </c>
      <c r="B24" s="281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194"/>
      <c r="AM24" s="280">
        <v>1.8317086885245903</v>
      </c>
      <c r="AN24" s="280"/>
      <c r="AO24" s="280"/>
      <c r="AP24" s="280"/>
      <c r="AQ24" s="280"/>
      <c r="AR24" s="280"/>
      <c r="AS24" s="280"/>
      <c r="AT24" s="280"/>
      <c r="AU24" s="280"/>
      <c r="AV24" s="195"/>
      <c r="AW24" s="195" t="s">
        <v>569</v>
      </c>
      <c r="AX24" s="196"/>
      <c r="AY24" s="196"/>
      <c r="AZ24" s="196"/>
      <c r="BA24" s="196"/>
      <c r="BB24" s="196"/>
      <c r="BC24" s="192"/>
    </row>
    <row r="25" spans="1:112" s="193" customFormat="1" ht="15" hidden="1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196"/>
      <c r="AG25" s="197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2"/>
      <c r="AU25" s="198"/>
      <c r="AV25" s="198"/>
      <c r="AW25" s="198"/>
      <c r="AX25" s="196"/>
      <c r="AY25" s="196"/>
      <c r="AZ25" s="196"/>
      <c r="BA25" s="196"/>
      <c r="BB25" s="196"/>
      <c r="BC25" s="192"/>
    </row>
    <row r="26" spans="1:112" s="193" customFormat="1" ht="16.5" customHeight="1">
      <c r="A26" s="281" t="s">
        <v>570</v>
      </c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1"/>
      <c r="AF26" s="281"/>
      <c r="AG26" s="281"/>
      <c r="AH26" s="281"/>
      <c r="AI26" s="281"/>
      <c r="AJ26" s="281"/>
      <c r="AK26" s="281"/>
      <c r="AL26" s="194"/>
      <c r="AM26" s="280">
        <f>'ССР ТЦ'!H98</f>
        <v>662.54484973903095</v>
      </c>
      <c r="AN26" s="280"/>
      <c r="AO26" s="280"/>
      <c r="AP26" s="280"/>
      <c r="AQ26" s="280"/>
      <c r="AR26" s="280"/>
      <c r="AS26" s="280"/>
      <c r="AT26" s="280"/>
      <c r="AU26" s="280"/>
      <c r="AV26" s="195"/>
      <c r="AW26" s="195" t="s">
        <v>569</v>
      </c>
      <c r="AX26" s="196"/>
      <c r="AY26" s="196"/>
      <c r="AZ26" s="196"/>
      <c r="BA26" s="196"/>
      <c r="BB26" s="196"/>
      <c r="BC26" s="192"/>
    </row>
    <row r="27" spans="1:112" s="193" customFormat="1" ht="15">
      <c r="A27" s="284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196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2"/>
      <c r="AU27" s="198"/>
      <c r="AV27" s="198"/>
      <c r="AW27" s="198"/>
      <c r="AX27" s="196"/>
      <c r="AY27" s="196"/>
      <c r="AZ27" s="196"/>
      <c r="BA27" s="196"/>
      <c r="BB27" s="196"/>
      <c r="BC27" s="192"/>
    </row>
    <row r="28" spans="1:112" s="193" customFormat="1" ht="15">
      <c r="A28" s="279" t="s">
        <v>571</v>
      </c>
      <c r="B28" s="279"/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79"/>
      <c r="AF28" s="279"/>
      <c r="AG28" s="279"/>
      <c r="AH28" s="279"/>
      <c r="AI28" s="279"/>
      <c r="AJ28" s="279"/>
      <c r="AK28" s="279"/>
      <c r="AL28" s="194"/>
      <c r="AM28" s="280">
        <f>'ССР ТЦ'!H100</f>
        <v>145.7598669425868</v>
      </c>
      <c r="AN28" s="280"/>
      <c r="AO28" s="280"/>
      <c r="AP28" s="280"/>
      <c r="AQ28" s="280"/>
      <c r="AR28" s="280"/>
      <c r="AS28" s="280"/>
      <c r="AT28" s="280"/>
      <c r="AU28" s="280"/>
      <c r="AV28" s="195"/>
      <c r="AW28" s="195" t="s">
        <v>569</v>
      </c>
      <c r="AX28" s="196"/>
      <c r="AY28" s="196"/>
      <c r="AZ28" s="196"/>
      <c r="BA28" s="196"/>
      <c r="BB28" s="196"/>
      <c r="BC28" s="192"/>
    </row>
    <row r="29" spans="1:112" s="193" customFormat="1" ht="15">
      <c r="A29" s="196"/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2"/>
      <c r="AU29" s="198"/>
      <c r="AV29" s="198"/>
      <c r="AW29" s="198"/>
      <c r="AX29" s="196"/>
      <c r="AY29" s="196"/>
      <c r="AZ29" s="196"/>
      <c r="BA29" s="196"/>
      <c r="BB29" s="196"/>
      <c r="BC29" s="192"/>
    </row>
    <row r="30" spans="1:112" s="193" customFormat="1" ht="16.5" customHeight="1">
      <c r="A30" s="281" t="s">
        <v>572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194"/>
      <c r="AM30" s="280">
        <f>'ССР ТЦ'!H103</f>
        <v>808.30471668161772</v>
      </c>
      <c r="AN30" s="280"/>
      <c r="AO30" s="280"/>
      <c r="AP30" s="280"/>
      <c r="AQ30" s="280"/>
      <c r="AR30" s="280"/>
      <c r="AS30" s="280"/>
      <c r="AT30" s="280"/>
      <c r="AU30" s="280"/>
      <c r="AV30" s="195"/>
      <c r="AW30" s="195" t="s">
        <v>569</v>
      </c>
      <c r="AX30" s="196"/>
      <c r="AY30" s="196"/>
      <c r="AZ30" s="196"/>
      <c r="BA30" s="196"/>
      <c r="BB30" s="196"/>
      <c r="BC30" s="192"/>
    </row>
    <row r="31" spans="1:11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9"/>
      <c r="AY31" s="199"/>
      <c r="AZ31" s="199"/>
      <c r="BA31" s="199"/>
      <c r="BB31" s="199"/>
    </row>
    <row r="33" spans="1:38">
      <c r="A33" s="282" t="s">
        <v>573</v>
      </c>
      <c r="B33" s="282"/>
      <c r="C33" s="282"/>
      <c r="D33" s="282"/>
      <c r="E33" s="282"/>
      <c r="F33" s="282"/>
      <c r="G33" s="282"/>
      <c r="H33" s="282"/>
      <c r="I33" s="282"/>
      <c r="J33" s="282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0"/>
      <c r="AG33" s="200"/>
      <c r="AH33" s="200"/>
      <c r="AI33" s="200"/>
      <c r="AJ33" s="200"/>
      <c r="AK33" s="200"/>
      <c r="AL33" s="183" t="e">
        <f>ПодрядчикФИО</f>
        <v>#NAME?</v>
      </c>
    </row>
  </sheetData>
  <sheetProtection formatCells="0" formatColumns="0" formatRows="0" autoFilter="0"/>
  <autoFilter ref="A5:BE2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6">
      <filters blank="1">
        <filter val="ИСТИНА"/>
      </filters>
    </filterColumn>
  </autoFilter>
  <mergeCells count="36">
    <mergeCell ref="A6:BC6"/>
    <mergeCell ref="A1:BC1"/>
    <mergeCell ref="A2:BC2"/>
    <mergeCell ref="A3:BC3"/>
    <mergeCell ref="A4:BC4"/>
    <mergeCell ref="A5:BC5"/>
    <mergeCell ref="A17:BC17"/>
    <mergeCell ref="BF17:DH17"/>
    <mergeCell ref="A7:BC7"/>
    <mergeCell ref="A8:BC8"/>
    <mergeCell ref="A9:BC9"/>
    <mergeCell ref="A10:BC10"/>
    <mergeCell ref="A11:BC11"/>
    <mergeCell ref="A12:BC12"/>
    <mergeCell ref="A13:BC13"/>
    <mergeCell ref="A14:BC14"/>
    <mergeCell ref="A15:BC15"/>
    <mergeCell ref="A16:BC16"/>
    <mergeCell ref="BF16:DH16"/>
    <mergeCell ref="A27:AF27"/>
    <mergeCell ref="A18:BC18"/>
    <mergeCell ref="A19:BC19"/>
    <mergeCell ref="BF19:DH19"/>
    <mergeCell ref="A20:BC20"/>
    <mergeCell ref="BF20:DH20"/>
    <mergeCell ref="A21:BC21"/>
    <mergeCell ref="A22:BC22"/>
    <mergeCell ref="A24:AK24"/>
    <mergeCell ref="AM24:AU24"/>
    <mergeCell ref="A26:AK26"/>
    <mergeCell ref="AM26:AU26"/>
    <mergeCell ref="A28:AK28"/>
    <mergeCell ref="AM28:AU28"/>
    <mergeCell ref="A30:AK30"/>
    <mergeCell ref="AM30:AU30"/>
    <mergeCell ref="A33:J33"/>
  </mergeCells>
  <dataValidations count="1">
    <dataValidation type="list" allowBlank="1" showInputMessage="1" showErrorMessage="1" sqref="BE3:BK3 LA3:LG3 UW3:VC3 AES3:AEY3 AOO3:AOU3 AYK3:AYQ3 BIG3:BIM3 BSC3:BSI3 CBY3:CCE3 CLU3:CMA3 CVQ3:CVW3 DFM3:DFS3 DPI3:DPO3 DZE3:DZK3 EJA3:EJG3 ESW3:ETC3 FCS3:FCY3 FMO3:FMU3 FWK3:FWQ3 GGG3:GGM3 GQC3:GQI3 GZY3:HAE3 HJU3:HKA3 HTQ3:HTW3 IDM3:IDS3 INI3:INO3 IXE3:IXK3 JHA3:JHG3 JQW3:JRC3 KAS3:KAY3 KKO3:KKU3 KUK3:KUQ3 LEG3:LEM3 LOC3:LOI3 LXY3:LYE3 MHU3:MIA3 MRQ3:MRW3 NBM3:NBS3 NLI3:NLO3 NVE3:NVK3 OFA3:OFG3 OOW3:OPC3 OYS3:OYY3 PIO3:PIU3 PSK3:PSQ3 QCG3:QCM3 QMC3:QMI3 QVY3:QWE3 RFU3:RGA3 RPQ3:RPW3 RZM3:RZS3 SJI3:SJO3 STE3:STK3 TDA3:TDG3 TMW3:TNC3 TWS3:TWY3 UGO3:UGU3 UQK3:UQQ3 VAG3:VAM3 VKC3:VKI3 VTY3:VUE3 WDU3:WEA3 WNQ3:WNW3 WXM3:WXS3 BE65539:BK65539 LA65539:LG65539 UW65539:VC65539 AES65539:AEY65539 AOO65539:AOU65539 AYK65539:AYQ65539 BIG65539:BIM65539 BSC65539:BSI65539 CBY65539:CCE65539 CLU65539:CMA65539 CVQ65539:CVW65539 DFM65539:DFS65539 DPI65539:DPO65539 DZE65539:DZK65539 EJA65539:EJG65539 ESW65539:ETC65539 FCS65539:FCY65539 FMO65539:FMU65539 FWK65539:FWQ65539 GGG65539:GGM65539 GQC65539:GQI65539 GZY65539:HAE65539 HJU65539:HKA65539 HTQ65539:HTW65539 IDM65539:IDS65539 INI65539:INO65539 IXE65539:IXK65539 JHA65539:JHG65539 JQW65539:JRC65539 KAS65539:KAY65539 KKO65539:KKU65539 KUK65539:KUQ65539 LEG65539:LEM65539 LOC65539:LOI65539 LXY65539:LYE65539 MHU65539:MIA65539 MRQ65539:MRW65539 NBM65539:NBS65539 NLI65539:NLO65539 NVE65539:NVK65539 OFA65539:OFG65539 OOW65539:OPC65539 OYS65539:OYY65539 PIO65539:PIU65539 PSK65539:PSQ65539 QCG65539:QCM65539 QMC65539:QMI65539 QVY65539:QWE65539 RFU65539:RGA65539 RPQ65539:RPW65539 RZM65539:RZS65539 SJI65539:SJO65539 STE65539:STK65539 TDA65539:TDG65539 TMW65539:TNC65539 TWS65539:TWY65539 UGO65539:UGU65539 UQK65539:UQQ65539 VAG65539:VAM65539 VKC65539:VKI65539 VTY65539:VUE65539 WDU65539:WEA65539 WNQ65539:WNW65539 WXM65539:WXS65539 BE131075:BK131075 LA131075:LG131075 UW131075:VC131075 AES131075:AEY131075 AOO131075:AOU131075 AYK131075:AYQ131075 BIG131075:BIM131075 BSC131075:BSI131075 CBY131075:CCE131075 CLU131075:CMA131075 CVQ131075:CVW131075 DFM131075:DFS131075 DPI131075:DPO131075 DZE131075:DZK131075 EJA131075:EJG131075 ESW131075:ETC131075 FCS131075:FCY131075 FMO131075:FMU131075 FWK131075:FWQ131075 GGG131075:GGM131075 GQC131075:GQI131075 GZY131075:HAE131075 HJU131075:HKA131075 HTQ131075:HTW131075 IDM131075:IDS131075 INI131075:INO131075 IXE131075:IXK131075 JHA131075:JHG131075 JQW131075:JRC131075 KAS131075:KAY131075 KKO131075:KKU131075 KUK131075:KUQ131075 LEG131075:LEM131075 LOC131075:LOI131075 LXY131075:LYE131075 MHU131075:MIA131075 MRQ131075:MRW131075 NBM131075:NBS131075 NLI131075:NLO131075 NVE131075:NVK131075 OFA131075:OFG131075 OOW131075:OPC131075 OYS131075:OYY131075 PIO131075:PIU131075 PSK131075:PSQ131075 QCG131075:QCM131075 QMC131075:QMI131075 QVY131075:QWE131075 RFU131075:RGA131075 RPQ131075:RPW131075 RZM131075:RZS131075 SJI131075:SJO131075 STE131075:STK131075 TDA131075:TDG131075 TMW131075:TNC131075 TWS131075:TWY131075 UGO131075:UGU131075 UQK131075:UQQ131075 VAG131075:VAM131075 VKC131075:VKI131075 VTY131075:VUE131075 WDU131075:WEA131075 WNQ131075:WNW131075 WXM131075:WXS131075 BE196611:BK196611 LA196611:LG196611 UW196611:VC196611 AES196611:AEY196611 AOO196611:AOU196611 AYK196611:AYQ196611 BIG196611:BIM196611 BSC196611:BSI196611 CBY196611:CCE196611 CLU196611:CMA196611 CVQ196611:CVW196611 DFM196611:DFS196611 DPI196611:DPO196611 DZE196611:DZK196611 EJA196611:EJG196611 ESW196611:ETC196611 FCS196611:FCY196611 FMO196611:FMU196611 FWK196611:FWQ196611 GGG196611:GGM196611 GQC196611:GQI196611 GZY196611:HAE196611 HJU196611:HKA196611 HTQ196611:HTW196611 IDM196611:IDS196611 INI196611:INO196611 IXE196611:IXK196611 JHA196611:JHG196611 JQW196611:JRC196611 KAS196611:KAY196611 KKO196611:KKU196611 KUK196611:KUQ196611 LEG196611:LEM196611 LOC196611:LOI196611 LXY196611:LYE196611 MHU196611:MIA196611 MRQ196611:MRW196611 NBM196611:NBS196611 NLI196611:NLO196611 NVE196611:NVK196611 OFA196611:OFG196611 OOW196611:OPC196611 OYS196611:OYY196611 PIO196611:PIU196611 PSK196611:PSQ196611 QCG196611:QCM196611 QMC196611:QMI196611 QVY196611:QWE196611 RFU196611:RGA196611 RPQ196611:RPW196611 RZM196611:RZS196611 SJI196611:SJO196611 STE196611:STK196611 TDA196611:TDG196611 TMW196611:TNC196611 TWS196611:TWY196611 UGO196611:UGU196611 UQK196611:UQQ196611 VAG196611:VAM196611 VKC196611:VKI196611 VTY196611:VUE196611 WDU196611:WEA196611 WNQ196611:WNW196611 WXM196611:WXS196611 BE262147:BK262147 LA262147:LG262147 UW262147:VC262147 AES262147:AEY262147 AOO262147:AOU262147 AYK262147:AYQ262147 BIG262147:BIM262147 BSC262147:BSI262147 CBY262147:CCE262147 CLU262147:CMA262147 CVQ262147:CVW262147 DFM262147:DFS262147 DPI262147:DPO262147 DZE262147:DZK262147 EJA262147:EJG262147 ESW262147:ETC262147 FCS262147:FCY262147 FMO262147:FMU262147 FWK262147:FWQ262147 GGG262147:GGM262147 GQC262147:GQI262147 GZY262147:HAE262147 HJU262147:HKA262147 HTQ262147:HTW262147 IDM262147:IDS262147 INI262147:INO262147 IXE262147:IXK262147 JHA262147:JHG262147 JQW262147:JRC262147 KAS262147:KAY262147 KKO262147:KKU262147 KUK262147:KUQ262147 LEG262147:LEM262147 LOC262147:LOI262147 LXY262147:LYE262147 MHU262147:MIA262147 MRQ262147:MRW262147 NBM262147:NBS262147 NLI262147:NLO262147 NVE262147:NVK262147 OFA262147:OFG262147 OOW262147:OPC262147 OYS262147:OYY262147 PIO262147:PIU262147 PSK262147:PSQ262147 QCG262147:QCM262147 QMC262147:QMI262147 QVY262147:QWE262147 RFU262147:RGA262147 RPQ262147:RPW262147 RZM262147:RZS262147 SJI262147:SJO262147 STE262147:STK262147 TDA262147:TDG262147 TMW262147:TNC262147 TWS262147:TWY262147 UGO262147:UGU262147 UQK262147:UQQ262147 VAG262147:VAM262147 VKC262147:VKI262147 VTY262147:VUE262147 WDU262147:WEA262147 WNQ262147:WNW262147 WXM262147:WXS262147 BE327683:BK327683 LA327683:LG327683 UW327683:VC327683 AES327683:AEY327683 AOO327683:AOU327683 AYK327683:AYQ327683 BIG327683:BIM327683 BSC327683:BSI327683 CBY327683:CCE327683 CLU327683:CMA327683 CVQ327683:CVW327683 DFM327683:DFS327683 DPI327683:DPO327683 DZE327683:DZK327683 EJA327683:EJG327683 ESW327683:ETC327683 FCS327683:FCY327683 FMO327683:FMU327683 FWK327683:FWQ327683 GGG327683:GGM327683 GQC327683:GQI327683 GZY327683:HAE327683 HJU327683:HKA327683 HTQ327683:HTW327683 IDM327683:IDS327683 INI327683:INO327683 IXE327683:IXK327683 JHA327683:JHG327683 JQW327683:JRC327683 KAS327683:KAY327683 KKO327683:KKU327683 KUK327683:KUQ327683 LEG327683:LEM327683 LOC327683:LOI327683 LXY327683:LYE327683 MHU327683:MIA327683 MRQ327683:MRW327683 NBM327683:NBS327683 NLI327683:NLO327683 NVE327683:NVK327683 OFA327683:OFG327683 OOW327683:OPC327683 OYS327683:OYY327683 PIO327683:PIU327683 PSK327683:PSQ327683 QCG327683:QCM327683 QMC327683:QMI327683 QVY327683:QWE327683 RFU327683:RGA327683 RPQ327683:RPW327683 RZM327683:RZS327683 SJI327683:SJO327683 STE327683:STK327683 TDA327683:TDG327683 TMW327683:TNC327683 TWS327683:TWY327683 UGO327683:UGU327683 UQK327683:UQQ327683 VAG327683:VAM327683 VKC327683:VKI327683 VTY327683:VUE327683 WDU327683:WEA327683 WNQ327683:WNW327683 WXM327683:WXS327683 BE393219:BK393219 LA393219:LG393219 UW393219:VC393219 AES393219:AEY393219 AOO393219:AOU393219 AYK393219:AYQ393219 BIG393219:BIM393219 BSC393219:BSI393219 CBY393219:CCE393219 CLU393219:CMA393219 CVQ393219:CVW393219 DFM393219:DFS393219 DPI393219:DPO393219 DZE393219:DZK393219 EJA393219:EJG393219 ESW393219:ETC393219 FCS393219:FCY393219 FMO393219:FMU393219 FWK393219:FWQ393219 GGG393219:GGM393219 GQC393219:GQI393219 GZY393219:HAE393219 HJU393219:HKA393219 HTQ393219:HTW393219 IDM393219:IDS393219 INI393219:INO393219 IXE393219:IXK393219 JHA393219:JHG393219 JQW393219:JRC393219 KAS393219:KAY393219 KKO393219:KKU393219 KUK393219:KUQ393219 LEG393219:LEM393219 LOC393219:LOI393219 LXY393219:LYE393219 MHU393219:MIA393219 MRQ393219:MRW393219 NBM393219:NBS393219 NLI393219:NLO393219 NVE393219:NVK393219 OFA393219:OFG393219 OOW393219:OPC393219 OYS393219:OYY393219 PIO393219:PIU393219 PSK393219:PSQ393219 QCG393219:QCM393219 QMC393219:QMI393219 QVY393219:QWE393219 RFU393219:RGA393219 RPQ393219:RPW393219 RZM393219:RZS393219 SJI393219:SJO393219 STE393219:STK393219 TDA393219:TDG393219 TMW393219:TNC393219 TWS393219:TWY393219 UGO393219:UGU393219 UQK393219:UQQ393219 VAG393219:VAM393219 VKC393219:VKI393219 VTY393219:VUE393219 WDU393219:WEA393219 WNQ393219:WNW393219 WXM393219:WXS393219 BE458755:BK458755 LA458755:LG458755 UW458755:VC458755 AES458755:AEY458755 AOO458755:AOU458755 AYK458755:AYQ458755 BIG458755:BIM458755 BSC458755:BSI458755 CBY458755:CCE458755 CLU458755:CMA458755 CVQ458755:CVW458755 DFM458755:DFS458755 DPI458755:DPO458755 DZE458755:DZK458755 EJA458755:EJG458755 ESW458755:ETC458755 FCS458755:FCY458755 FMO458755:FMU458755 FWK458755:FWQ458755 GGG458755:GGM458755 GQC458755:GQI458755 GZY458755:HAE458755 HJU458755:HKA458755 HTQ458755:HTW458755 IDM458755:IDS458755 INI458755:INO458755 IXE458755:IXK458755 JHA458755:JHG458755 JQW458755:JRC458755 KAS458755:KAY458755 KKO458755:KKU458755 KUK458755:KUQ458755 LEG458755:LEM458755 LOC458755:LOI458755 LXY458755:LYE458755 MHU458755:MIA458755 MRQ458755:MRW458755 NBM458755:NBS458755 NLI458755:NLO458755 NVE458755:NVK458755 OFA458755:OFG458755 OOW458755:OPC458755 OYS458755:OYY458755 PIO458755:PIU458755 PSK458755:PSQ458755 QCG458755:QCM458755 QMC458755:QMI458755 QVY458755:QWE458755 RFU458755:RGA458755 RPQ458755:RPW458755 RZM458755:RZS458755 SJI458755:SJO458755 STE458755:STK458755 TDA458755:TDG458755 TMW458755:TNC458755 TWS458755:TWY458755 UGO458755:UGU458755 UQK458755:UQQ458755 VAG458755:VAM458755 VKC458755:VKI458755 VTY458755:VUE458755 WDU458755:WEA458755 WNQ458755:WNW458755 WXM458755:WXS458755 BE524291:BK524291 LA524291:LG524291 UW524291:VC524291 AES524291:AEY524291 AOO524291:AOU524291 AYK524291:AYQ524291 BIG524291:BIM524291 BSC524291:BSI524291 CBY524291:CCE524291 CLU524291:CMA524291 CVQ524291:CVW524291 DFM524291:DFS524291 DPI524291:DPO524291 DZE524291:DZK524291 EJA524291:EJG524291 ESW524291:ETC524291 FCS524291:FCY524291 FMO524291:FMU524291 FWK524291:FWQ524291 GGG524291:GGM524291 GQC524291:GQI524291 GZY524291:HAE524291 HJU524291:HKA524291 HTQ524291:HTW524291 IDM524291:IDS524291 INI524291:INO524291 IXE524291:IXK524291 JHA524291:JHG524291 JQW524291:JRC524291 KAS524291:KAY524291 KKO524291:KKU524291 KUK524291:KUQ524291 LEG524291:LEM524291 LOC524291:LOI524291 LXY524291:LYE524291 MHU524291:MIA524291 MRQ524291:MRW524291 NBM524291:NBS524291 NLI524291:NLO524291 NVE524291:NVK524291 OFA524291:OFG524291 OOW524291:OPC524291 OYS524291:OYY524291 PIO524291:PIU524291 PSK524291:PSQ524291 QCG524291:QCM524291 QMC524291:QMI524291 QVY524291:QWE524291 RFU524291:RGA524291 RPQ524291:RPW524291 RZM524291:RZS524291 SJI524291:SJO524291 STE524291:STK524291 TDA524291:TDG524291 TMW524291:TNC524291 TWS524291:TWY524291 UGO524291:UGU524291 UQK524291:UQQ524291 VAG524291:VAM524291 VKC524291:VKI524291 VTY524291:VUE524291 WDU524291:WEA524291 WNQ524291:WNW524291 WXM524291:WXS524291 BE589827:BK589827 LA589827:LG589827 UW589827:VC589827 AES589827:AEY589827 AOO589827:AOU589827 AYK589827:AYQ589827 BIG589827:BIM589827 BSC589827:BSI589827 CBY589827:CCE589827 CLU589827:CMA589827 CVQ589827:CVW589827 DFM589827:DFS589827 DPI589827:DPO589827 DZE589827:DZK589827 EJA589827:EJG589827 ESW589827:ETC589827 FCS589827:FCY589827 FMO589827:FMU589827 FWK589827:FWQ589827 GGG589827:GGM589827 GQC589827:GQI589827 GZY589827:HAE589827 HJU589827:HKA589827 HTQ589827:HTW589827 IDM589827:IDS589827 INI589827:INO589827 IXE589827:IXK589827 JHA589827:JHG589827 JQW589827:JRC589827 KAS589827:KAY589827 KKO589827:KKU589827 KUK589827:KUQ589827 LEG589827:LEM589827 LOC589827:LOI589827 LXY589827:LYE589827 MHU589827:MIA589827 MRQ589827:MRW589827 NBM589827:NBS589827 NLI589827:NLO589827 NVE589827:NVK589827 OFA589827:OFG589827 OOW589827:OPC589827 OYS589827:OYY589827 PIO589827:PIU589827 PSK589827:PSQ589827 QCG589827:QCM589827 QMC589827:QMI589827 QVY589827:QWE589827 RFU589827:RGA589827 RPQ589827:RPW589827 RZM589827:RZS589827 SJI589827:SJO589827 STE589827:STK589827 TDA589827:TDG589827 TMW589827:TNC589827 TWS589827:TWY589827 UGO589827:UGU589827 UQK589827:UQQ589827 VAG589827:VAM589827 VKC589827:VKI589827 VTY589827:VUE589827 WDU589827:WEA589827 WNQ589827:WNW589827 WXM589827:WXS589827 BE655363:BK655363 LA655363:LG655363 UW655363:VC655363 AES655363:AEY655363 AOO655363:AOU655363 AYK655363:AYQ655363 BIG655363:BIM655363 BSC655363:BSI655363 CBY655363:CCE655363 CLU655363:CMA655363 CVQ655363:CVW655363 DFM655363:DFS655363 DPI655363:DPO655363 DZE655363:DZK655363 EJA655363:EJG655363 ESW655363:ETC655363 FCS655363:FCY655363 FMO655363:FMU655363 FWK655363:FWQ655363 GGG655363:GGM655363 GQC655363:GQI655363 GZY655363:HAE655363 HJU655363:HKA655363 HTQ655363:HTW655363 IDM655363:IDS655363 INI655363:INO655363 IXE655363:IXK655363 JHA655363:JHG655363 JQW655363:JRC655363 KAS655363:KAY655363 KKO655363:KKU655363 KUK655363:KUQ655363 LEG655363:LEM655363 LOC655363:LOI655363 LXY655363:LYE655363 MHU655363:MIA655363 MRQ655363:MRW655363 NBM655363:NBS655363 NLI655363:NLO655363 NVE655363:NVK655363 OFA655363:OFG655363 OOW655363:OPC655363 OYS655363:OYY655363 PIO655363:PIU655363 PSK655363:PSQ655363 QCG655363:QCM655363 QMC655363:QMI655363 QVY655363:QWE655363 RFU655363:RGA655363 RPQ655363:RPW655363 RZM655363:RZS655363 SJI655363:SJO655363 STE655363:STK655363 TDA655363:TDG655363 TMW655363:TNC655363 TWS655363:TWY655363 UGO655363:UGU655363 UQK655363:UQQ655363 VAG655363:VAM655363 VKC655363:VKI655363 VTY655363:VUE655363 WDU655363:WEA655363 WNQ655363:WNW655363 WXM655363:WXS655363 BE720899:BK720899 LA720899:LG720899 UW720899:VC720899 AES720899:AEY720899 AOO720899:AOU720899 AYK720899:AYQ720899 BIG720899:BIM720899 BSC720899:BSI720899 CBY720899:CCE720899 CLU720899:CMA720899 CVQ720899:CVW720899 DFM720899:DFS720899 DPI720899:DPO720899 DZE720899:DZK720899 EJA720899:EJG720899 ESW720899:ETC720899 FCS720899:FCY720899 FMO720899:FMU720899 FWK720899:FWQ720899 GGG720899:GGM720899 GQC720899:GQI720899 GZY720899:HAE720899 HJU720899:HKA720899 HTQ720899:HTW720899 IDM720899:IDS720899 INI720899:INO720899 IXE720899:IXK720899 JHA720899:JHG720899 JQW720899:JRC720899 KAS720899:KAY720899 KKO720899:KKU720899 KUK720899:KUQ720899 LEG720899:LEM720899 LOC720899:LOI720899 LXY720899:LYE720899 MHU720899:MIA720899 MRQ720899:MRW720899 NBM720899:NBS720899 NLI720899:NLO720899 NVE720899:NVK720899 OFA720899:OFG720899 OOW720899:OPC720899 OYS720899:OYY720899 PIO720899:PIU720899 PSK720899:PSQ720899 QCG720899:QCM720899 QMC720899:QMI720899 QVY720899:QWE720899 RFU720899:RGA720899 RPQ720899:RPW720899 RZM720899:RZS720899 SJI720899:SJO720899 STE720899:STK720899 TDA720899:TDG720899 TMW720899:TNC720899 TWS720899:TWY720899 UGO720899:UGU720899 UQK720899:UQQ720899 VAG720899:VAM720899 VKC720899:VKI720899 VTY720899:VUE720899 WDU720899:WEA720899 WNQ720899:WNW720899 WXM720899:WXS720899 BE786435:BK786435 LA786435:LG786435 UW786435:VC786435 AES786435:AEY786435 AOO786435:AOU786435 AYK786435:AYQ786435 BIG786435:BIM786435 BSC786435:BSI786435 CBY786435:CCE786435 CLU786435:CMA786435 CVQ786435:CVW786435 DFM786435:DFS786435 DPI786435:DPO786435 DZE786435:DZK786435 EJA786435:EJG786435 ESW786435:ETC786435 FCS786435:FCY786435 FMO786435:FMU786435 FWK786435:FWQ786435 GGG786435:GGM786435 GQC786435:GQI786435 GZY786435:HAE786435 HJU786435:HKA786435 HTQ786435:HTW786435 IDM786435:IDS786435 INI786435:INO786435 IXE786435:IXK786435 JHA786435:JHG786435 JQW786435:JRC786435 KAS786435:KAY786435 KKO786435:KKU786435 KUK786435:KUQ786435 LEG786435:LEM786435 LOC786435:LOI786435 LXY786435:LYE786435 MHU786435:MIA786435 MRQ786435:MRW786435 NBM786435:NBS786435 NLI786435:NLO786435 NVE786435:NVK786435 OFA786435:OFG786435 OOW786435:OPC786435 OYS786435:OYY786435 PIO786435:PIU786435 PSK786435:PSQ786435 QCG786435:QCM786435 QMC786435:QMI786435 QVY786435:QWE786435 RFU786435:RGA786435 RPQ786435:RPW786435 RZM786435:RZS786435 SJI786435:SJO786435 STE786435:STK786435 TDA786435:TDG786435 TMW786435:TNC786435 TWS786435:TWY786435 UGO786435:UGU786435 UQK786435:UQQ786435 VAG786435:VAM786435 VKC786435:VKI786435 VTY786435:VUE786435 WDU786435:WEA786435 WNQ786435:WNW786435 WXM786435:WXS786435 BE851971:BK851971 LA851971:LG851971 UW851971:VC851971 AES851971:AEY851971 AOO851971:AOU851971 AYK851971:AYQ851971 BIG851971:BIM851971 BSC851971:BSI851971 CBY851971:CCE851971 CLU851971:CMA851971 CVQ851971:CVW851971 DFM851971:DFS851971 DPI851971:DPO851971 DZE851971:DZK851971 EJA851971:EJG851971 ESW851971:ETC851971 FCS851971:FCY851971 FMO851971:FMU851971 FWK851971:FWQ851971 GGG851971:GGM851971 GQC851971:GQI851971 GZY851971:HAE851971 HJU851971:HKA851971 HTQ851971:HTW851971 IDM851971:IDS851971 INI851971:INO851971 IXE851971:IXK851971 JHA851971:JHG851971 JQW851971:JRC851971 KAS851971:KAY851971 KKO851971:KKU851971 KUK851971:KUQ851971 LEG851971:LEM851971 LOC851971:LOI851971 LXY851971:LYE851971 MHU851971:MIA851971 MRQ851971:MRW851971 NBM851971:NBS851971 NLI851971:NLO851971 NVE851971:NVK851971 OFA851971:OFG851971 OOW851971:OPC851971 OYS851971:OYY851971 PIO851971:PIU851971 PSK851971:PSQ851971 QCG851971:QCM851971 QMC851971:QMI851971 QVY851971:QWE851971 RFU851971:RGA851971 RPQ851971:RPW851971 RZM851971:RZS851971 SJI851971:SJO851971 STE851971:STK851971 TDA851971:TDG851971 TMW851971:TNC851971 TWS851971:TWY851971 UGO851971:UGU851971 UQK851971:UQQ851971 VAG851971:VAM851971 VKC851971:VKI851971 VTY851971:VUE851971 WDU851971:WEA851971 WNQ851971:WNW851971 WXM851971:WXS851971 BE917507:BK917507 LA917507:LG917507 UW917507:VC917507 AES917507:AEY917507 AOO917507:AOU917507 AYK917507:AYQ917507 BIG917507:BIM917507 BSC917507:BSI917507 CBY917507:CCE917507 CLU917507:CMA917507 CVQ917507:CVW917507 DFM917507:DFS917507 DPI917507:DPO917507 DZE917507:DZK917507 EJA917507:EJG917507 ESW917507:ETC917507 FCS917507:FCY917507 FMO917507:FMU917507 FWK917507:FWQ917507 GGG917507:GGM917507 GQC917507:GQI917507 GZY917507:HAE917507 HJU917507:HKA917507 HTQ917507:HTW917507 IDM917507:IDS917507 INI917507:INO917507 IXE917507:IXK917507 JHA917507:JHG917507 JQW917507:JRC917507 KAS917507:KAY917507 KKO917507:KKU917507 KUK917507:KUQ917507 LEG917507:LEM917507 LOC917507:LOI917507 LXY917507:LYE917507 MHU917507:MIA917507 MRQ917507:MRW917507 NBM917507:NBS917507 NLI917507:NLO917507 NVE917507:NVK917507 OFA917507:OFG917507 OOW917507:OPC917507 OYS917507:OYY917507 PIO917507:PIU917507 PSK917507:PSQ917507 QCG917507:QCM917507 QMC917507:QMI917507 QVY917507:QWE917507 RFU917507:RGA917507 RPQ917507:RPW917507 RZM917507:RZS917507 SJI917507:SJO917507 STE917507:STK917507 TDA917507:TDG917507 TMW917507:TNC917507 TWS917507:TWY917507 UGO917507:UGU917507 UQK917507:UQQ917507 VAG917507:VAM917507 VKC917507:VKI917507 VTY917507:VUE917507 WDU917507:WEA917507 WNQ917507:WNW917507 WXM917507:WXS917507 BE983043:BK983043 LA983043:LG983043 UW983043:VC983043 AES983043:AEY983043 AOO983043:AOU983043 AYK983043:AYQ983043 BIG983043:BIM983043 BSC983043:BSI983043 CBY983043:CCE983043 CLU983043:CMA983043 CVQ983043:CVW983043 DFM983043:DFS983043 DPI983043:DPO983043 DZE983043:DZK983043 EJA983043:EJG983043 ESW983043:ETC983043 FCS983043:FCY983043 FMO983043:FMU983043 FWK983043:FWQ983043 GGG983043:GGM983043 GQC983043:GQI983043 GZY983043:HAE983043 HJU983043:HKA983043 HTQ983043:HTW983043 IDM983043:IDS983043 INI983043:INO983043 IXE983043:IXK983043 JHA983043:JHG983043 JQW983043:JRC983043 KAS983043:KAY983043 KKO983043:KKU983043 KUK983043:KUQ983043 LEG983043:LEM983043 LOC983043:LOI983043 LXY983043:LYE983043 MHU983043:MIA983043 MRQ983043:MRW983043 NBM983043:NBS983043 NLI983043:NLO983043 NVE983043:NVK983043 OFA983043:OFG983043 OOW983043:OPC983043 OYS983043:OYY983043 PIO983043:PIU983043 PSK983043:PSQ983043 QCG983043:QCM983043 QMC983043:QMI983043 QVY983043:QWE983043 RFU983043:RGA983043 RPQ983043:RPW983043 RZM983043:RZS983043 SJI983043:SJO983043 STE983043:STK983043 TDA983043:TDG983043 TMW983043:TNC983043 TWS983043:TWY983043 UGO983043:UGU983043 UQK983043:UQQ983043 VAG983043:VAM983043 VKC983043:VKI983043 VTY983043:VUE983043 WDU983043:WEA983043 WNQ983043:WNW983043 WXM983043:WXS983043">
      <formula1>данет</formula1>
    </dataValidation>
  </dataValidations>
  <pageMargins left="0.78740157480314965" right="0.39370078740157483" top="0.59055118110236227" bottom="0.39370078740157483" header="0.51181102362204722" footer="0.51181102362204722"/>
  <pageSetup paperSize="9" scale="92" firstPageNumber="0" orientation="portrait" copies="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0"/>
  <sheetViews>
    <sheetView view="pageBreakPreview" topLeftCell="D82" zoomScale="90" zoomScaleNormal="80" zoomScaleSheetLayoutView="90" workbookViewId="0">
      <selection activeCell="H104" sqref="H104"/>
    </sheetView>
  </sheetViews>
  <sheetFormatPr defaultColWidth="8.77734375" defaultRowHeight="14.4"/>
  <cols>
    <col min="1" max="1" width="5.6640625" style="182" customWidth="1"/>
    <col min="2" max="2" width="32" style="182" customWidth="1"/>
    <col min="3" max="3" width="45.77734375" style="182" customWidth="1"/>
    <col min="4" max="4" width="15.6640625" style="182" customWidth="1"/>
    <col min="5" max="5" width="15.33203125" style="182" customWidth="1"/>
    <col min="6" max="6" width="15.6640625" style="182" customWidth="1"/>
    <col min="7" max="7" width="14.88671875" style="182" customWidth="1"/>
    <col min="8" max="8" width="18.21875" style="182" customWidth="1"/>
    <col min="9" max="9" width="18.5546875" style="182" customWidth="1"/>
    <col min="10" max="10" width="21.44140625" style="182" customWidth="1"/>
    <col min="11" max="11" width="25.5546875" style="127" customWidth="1"/>
    <col min="12" max="16384" width="8.77734375" style="182"/>
  </cols>
  <sheetData>
    <row r="1" spans="1:11" s="108" customFormat="1" ht="15.6">
      <c r="B1" s="312" t="s">
        <v>436</v>
      </c>
      <c r="C1" s="312"/>
      <c r="D1" s="312"/>
      <c r="E1" s="312"/>
      <c r="F1" s="109"/>
      <c r="G1" s="312"/>
      <c r="H1" s="312"/>
      <c r="K1" s="110"/>
    </row>
    <row r="2" spans="1:11" s="108" customFormat="1" ht="4.05" customHeight="1">
      <c r="B2" s="308"/>
      <c r="C2" s="308"/>
      <c r="D2" s="308"/>
      <c r="E2" s="308"/>
      <c r="F2" s="111"/>
      <c r="G2" s="308"/>
      <c r="H2" s="308"/>
      <c r="K2" s="110"/>
    </row>
    <row r="3" spans="1:11" s="108" customFormat="1" ht="15" customHeight="1">
      <c r="B3" s="313" t="s">
        <v>437</v>
      </c>
      <c r="C3" s="313"/>
      <c r="D3" s="313"/>
      <c r="E3" s="313"/>
      <c r="F3" s="112"/>
      <c r="G3" s="314"/>
      <c r="H3" s="314"/>
      <c r="K3" s="110"/>
    </row>
    <row r="4" spans="1:11" s="108" customFormat="1" ht="21" customHeight="1">
      <c r="B4" s="313"/>
      <c r="C4" s="313"/>
      <c r="D4" s="313"/>
      <c r="E4" s="313"/>
      <c r="F4" s="111"/>
      <c r="G4" s="308"/>
      <c r="H4" s="308"/>
      <c r="K4" s="110"/>
    </row>
    <row r="5" spans="1:11" s="108" customFormat="1" ht="22.65" customHeight="1">
      <c r="B5" s="308" t="s">
        <v>438</v>
      </c>
      <c r="C5" s="308"/>
      <c r="D5" s="308"/>
      <c r="E5" s="308"/>
      <c r="F5" s="111"/>
      <c r="G5" s="308"/>
      <c r="H5" s="308"/>
      <c r="K5" s="110"/>
    </row>
    <row r="6" spans="1:11" s="108" customFormat="1" ht="17.55" customHeight="1">
      <c r="B6" s="309" t="s">
        <v>439</v>
      </c>
      <c r="C6" s="309"/>
      <c r="D6" s="309"/>
      <c r="E6" s="309"/>
      <c r="F6" s="113"/>
      <c r="G6" s="309"/>
      <c r="H6" s="309"/>
      <c r="K6" s="110"/>
    </row>
    <row r="7" spans="1:11" s="108" customFormat="1" ht="15.6">
      <c r="B7" s="114" t="s">
        <v>440</v>
      </c>
      <c r="F7" s="114"/>
      <c r="K7" s="110"/>
    </row>
    <row r="8" spans="1:11" s="108" customFormat="1" ht="15.6" hidden="1">
      <c r="B8" s="114"/>
      <c r="F8" s="114"/>
      <c r="K8" s="110"/>
    </row>
    <row r="9" spans="1:11" s="108" customFormat="1" ht="21">
      <c r="B9" s="310" t="s">
        <v>441</v>
      </c>
      <c r="C9" s="310"/>
      <c r="D9" s="310"/>
      <c r="E9" s="310"/>
      <c r="F9" s="310"/>
      <c r="G9" s="310"/>
      <c r="H9" s="310"/>
      <c r="K9" s="110"/>
    </row>
    <row r="10" spans="1:11" s="108" customFormat="1" ht="15.6" hidden="1">
      <c r="B10" s="114"/>
      <c r="F10" s="114"/>
      <c r="K10" s="110"/>
    </row>
    <row r="11" spans="1:11" s="108" customFormat="1" ht="49.5" customHeight="1">
      <c r="A11" s="113"/>
      <c r="B11" s="311" t="str">
        <f>'[2]ПЗ (нов)'!A3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  <c r="C11" s="311"/>
      <c r="D11" s="311"/>
      <c r="E11" s="311"/>
      <c r="F11" s="311"/>
      <c r="G11" s="311"/>
      <c r="H11" s="311"/>
      <c r="K11" s="110"/>
    </row>
    <row r="12" spans="1:11" s="108" customFormat="1" ht="15" customHeight="1">
      <c r="A12" s="112"/>
      <c r="B12" s="305" t="s">
        <v>442</v>
      </c>
      <c r="C12" s="305"/>
      <c r="D12" s="305"/>
      <c r="E12" s="305"/>
      <c r="F12" s="305"/>
      <c r="G12" s="305"/>
      <c r="H12" s="305"/>
      <c r="K12" s="110"/>
    </row>
    <row r="13" spans="1:11" s="108" customFormat="1" ht="1.5" customHeight="1">
      <c r="D13" s="306"/>
      <c r="E13" s="306"/>
      <c r="F13" s="306"/>
      <c r="K13" s="110"/>
    </row>
    <row r="14" spans="1:11" s="108" customFormat="1" ht="21" hidden="1">
      <c r="A14" s="115"/>
      <c r="B14" s="116"/>
      <c r="C14" s="116"/>
      <c r="D14" s="116"/>
      <c r="E14" s="116"/>
      <c r="F14" s="116"/>
      <c r="G14" s="116"/>
      <c r="H14" s="116"/>
      <c r="K14" s="110"/>
    </row>
    <row r="15" spans="1:11" s="108" customFormat="1" ht="21">
      <c r="A15" s="115" t="s">
        <v>443</v>
      </c>
      <c r="C15" s="117"/>
      <c r="D15" s="118" t="s">
        <v>444</v>
      </c>
      <c r="E15" s="116"/>
      <c r="F15" s="116"/>
      <c r="G15" s="116"/>
      <c r="H15" s="116"/>
      <c r="K15" s="110"/>
    </row>
    <row r="16" spans="1:11" s="121" customFormat="1" ht="22.65" customHeight="1">
      <c r="A16" s="307" t="s">
        <v>302</v>
      </c>
      <c r="B16" s="307" t="s">
        <v>445</v>
      </c>
      <c r="C16" s="307" t="s">
        <v>446</v>
      </c>
      <c r="D16" s="307" t="s">
        <v>447</v>
      </c>
      <c r="E16" s="307"/>
      <c r="F16" s="307"/>
      <c r="G16" s="307"/>
      <c r="H16" s="307" t="s">
        <v>448</v>
      </c>
      <c r="I16" s="119"/>
      <c r="J16" s="119"/>
      <c r="K16" s="120"/>
    </row>
    <row r="17" spans="1:11" s="121" customFormat="1" ht="33" customHeight="1">
      <c r="A17" s="307"/>
      <c r="B17" s="307"/>
      <c r="C17" s="307"/>
      <c r="D17" s="122" t="s">
        <v>449</v>
      </c>
      <c r="E17" s="122" t="s">
        <v>450</v>
      </c>
      <c r="F17" s="122" t="s">
        <v>451</v>
      </c>
      <c r="G17" s="122" t="s">
        <v>452</v>
      </c>
      <c r="H17" s="307"/>
      <c r="K17" s="120"/>
    </row>
    <row r="18" spans="1:11" s="120" customFormat="1" ht="11.25" customHeight="1">
      <c r="A18" s="123">
        <v>1</v>
      </c>
      <c r="B18" s="123">
        <v>2</v>
      </c>
      <c r="C18" s="123">
        <v>3</v>
      </c>
      <c r="D18" s="124">
        <v>4</v>
      </c>
      <c r="E18" s="124">
        <v>5</v>
      </c>
      <c r="F18" s="124">
        <v>6</v>
      </c>
      <c r="G18" s="124">
        <v>7</v>
      </c>
      <c r="H18" s="124">
        <v>8</v>
      </c>
    </row>
    <row r="19" spans="1:11" s="127" customFormat="1" ht="20.100000000000001" customHeight="1">
      <c r="A19" s="125"/>
      <c r="B19" s="304" t="s">
        <v>453</v>
      </c>
      <c r="C19" s="304"/>
      <c r="D19" s="304"/>
      <c r="E19" s="304"/>
      <c r="F19" s="304"/>
      <c r="G19" s="304"/>
      <c r="H19" s="126"/>
    </row>
    <row r="20" spans="1:11" s="127" customFormat="1" ht="13.95" customHeight="1">
      <c r="A20" s="128">
        <v>1</v>
      </c>
      <c r="B20" s="129" t="s">
        <v>454</v>
      </c>
      <c r="C20" s="130" t="s">
        <v>455</v>
      </c>
      <c r="D20" s="131"/>
      <c r="E20" s="131"/>
      <c r="F20" s="131"/>
      <c r="G20" s="131"/>
      <c r="H20" s="131">
        <f>D20+E20+F20+G20</f>
        <v>0</v>
      </c>
    </row>
    <row r="21" spans="1:11" s="127" customFormat="1" ht="10.5" hidden="1" customHeight="1">
      <c r="A21" s="128">
        <v>2</v>
      </c>
      <c r="B21" s="129" t="s">
        <v>456</v>
      </c>
      <c r="C21" s="132" t="s">
        <v>457</v>
      </c>
      <c r="D21" s="131">
        <v>0</v>
      </c>
      <c r="E21" s="131">
        <v>0</v>
      </c>
      <c r="F21" s="131"/>
      <c r="G21" s="131"/>
      <c r="H21" s="131">
        <f>D21+E21+F21+G21</f>
        <v>0</v>
      </c>
    </row>
    <row r="22" spans="1:11" s="134" customFormat="1">
      <c r="A22" s="297" t="s">
        <v>458</v>
      </c>
      <c r="B22" s="298"/>
      <c r="C22" s="299"/>
      <c r="D22" s="133">
        <f>D20+D21</f>
        <v>0</v>
      </c>
      <c r="E22" s="133">
        <f>E20</f>
        <v>0</v>
      </c>
      <c r="F22" s="133">
        <f>F20+F21</f>
        <v>0</v>
      </c>
      <c r="G22" s="133">
        <f>G20+G21</f>
        <v>0</v>
      </c>
      <c r="H22" s="133">
        <f>H20+H21</f>
        <v>0</v>
      </c>
    </row>
    <row r="23" spans="1:11" s="127" customFormat="1" ht="13.95" customHeight="1">
      <c r="A23" s="125"/>
      <c r="B23" s="304" t="s">
        <v>459</v>
      </c>
      <c r="C23" s="304"/>
      <c r="D23" s="304"/>
      <c r="E23" s="304"/>
      <c r="F23" s="304"/>
      <c r="G23" s="304"/>
      <c r="H23" s="126"/>
      <c r="I23" s="135"/>
      <c r="J23" s="135"/>
    </row>
    <row r="24" spans="1:11" s="127" customFormat="1" hidden="1">
      <c r="A24" s="128">
        <v>2</v>
      </c>
      <c r="B24" s="129" t="s">
        <v>15</v>
      </c>
      <c r="C24" s="132" t="s">
        <v>460</v>
      </c>
      <c r="D24" s="131">
        <v>0</v>
      </c>
      <c r="E24" s="131">
        <v>0</v>
      </c>
      <c r="F24" s="131">
        <v>0</v>
      </c>
      <c r="G24" s="131"/>
      <c r="H24" s="131">
        <f>D24+E24+F24+G24</f>
        <v>0</v>
      </c>
    </row>
    <row r="25" spans="1:11" s="127" customFormat="1" hidden="1">
      <c r="A25" s="128">
        <v>3</v>
      </c>
      <c r="B25" s="129" t="s">
        <v>77</v>
      </c>
      <c r="C25" s="132" t="s">
        <v>461</v>
      </c>
      <c r="D25" s="131">
        <v>0</v>
      </c>
      <c r="E25" s="131">
        <v>0</v>
      </c>
      <c r="F25" s="131">
        <v>0</v>
      </c>
      <c r="G25" s="131"/>
      <c r="H25" s="131">
        <f>D25+E25+F25+G25</f>
        <v>0</v>
      </c>
    </row>
    <row r="26" spans="1:11" s="127" customFormat="1" ht="16.649999999999999" customHeight="1">
      <c r="A26" s="128">
        <v>4</v>
      </c>
      <c r="B26" s="136" t="s">
        <v>15</v>
      </c>
      <c r="C26" s="137" t="s">
        <v>462</v>
      </c>
      <c r="D26" s="131"/>
      <c r="E26" s="131"/>
      <c r="F26" s="131"/>
      <c r="G26" s="131"/>
      <c r="H26" s="131">
        <f>D26+E26+F26+G26</f>
        <v>0</v>
      </c>
      <c r="I26" s="135"/>
      <c r="J26" s="135"/>
    </row>
    <row r="27" spans="1:11" s="127" customFormat="1" ht="16.5" customHeight="1">
      <c r="A27" s="128">
        <v>2</v>
      </c>
      <c r="B27" s="136" t="s">
        <v>77</v>
      </c>
      <c r="C27" s="137" t="s">
        <v>463</v>
      </c>
      <c r="D27" s="131"/>
      <c r="E27" s="131"/>
      <c r="F27" s="131"/>
      <c r="G27" s="131"/>
      <c r="H27" s="131">
        <f>D27+E27+F27</f>
        <v>0</v>
      </c>
    </row>
    <row r="28" spans="1:11" s="127" customFormat="1" ht="16.05" customHeight="1">
      <c r="A28" s="128">
        <v>3</v>
      </c>
      <c r="B28" s="138" t="s">
        <v>80</v>
      </c>
      <c r="C28" s="137" t="s">
        <v>461</v>
      </c>
      <c r="D28" s="131"/>
      <c r="E28" s="131"/>
      <c r="F28" s="131"/>
      <c r="G28" s="131"/>
      <c r="H28" s="131">
        <f>D28+E28+F28</f>
        <v>0</v>
      </c>
      <c r="I28" s="135"/>
      <c r="J28" s="135"/>
    </row>
    <row r="29" spans="1:11" s="127" customFormat="1" ht="16.05" customHeight="1">
      <c r="A29" s="128">
        <v>4</v>
      </c>
      <c r="B29" s="136" t="s">
        <v>82</v>
      </c>
      <c r="C29" s="137" t="s">
        <v>464</v>
      </c>
      <c r="D29" s="131">
        <v>101.97134</v>
      </c>
      <c r="E29" s="131"/>
      <c r="F29" s="131">
        <v>399.74506000000002</v>
      </c>
      <c r="G29" s="131"/>
      <c r="H29" s="131">
        <f>D29+E29+F29</f>
        <v>501.71640000000002</v>
      </c>
      <c r="I29" s="135"/>
    </row>
    <row r="30" spans="1:11" s="127" customFormat="1" ht="15.6" hidden="1" customHeight="1">
      <c r="A30" s="128">
        <v>5</v>
      </c>
      <c r="B30" s="129" t="s">
        <v>82</v>
      </c>
      <c r="C30" s="137" t="s">
        <v>465</v>
      </c>
      <c r="D30" s="131"/>
      <c r="E30" s="131"/>
      <c r="F30" s="131"/>
      <c r="G30" s="131"/>
      <c r="H30" s="131">
        <f>D30+E30+F30</f>
        <v>0</v>
      </c>
    </row>
    <row r="31" spans="1:11" s="134" customFormat="1">
      <c r="A31" s="297" t="s">
        <v>466</v>
      </c>
      <c r="B31" s="298"/>
      <c r="C31" s="299"/>
      <c r="D31" s="133">
        <f>D29+D30+D27+D28+D26</f>
        <v>101.97134</v>
      </c>
      <c r="E31" s="133">
        <f>E25+E26+E27+E28+E29+E30</f>
        <v>0</v>
      </c>
      <c r="F31" s="133">
        <f>F30+F29+F27+F28+F26</f>
        <v>399.74506000000002</v>
      </c>
      <c r="G31" s="133">
        <f>G24+G25+G26+G28</f>
        <v>0</v>
      </c>
      <c r="H31" s="133">
        <f>SUM(H24:H30)</f>
        <v>501.71640000000002</v>
      </c>
      <c r="I31" s="139"/>
    </row>
    <row r="32" spans="1:11" s="134" customFormat="1">
      <c r="A32" s="300" t="s">
        <v>467</v>
      </c>
      <c r="B32" s="301"/>
      <c r="C32" s="302"/>
      <c r="D32" s="140">
        <f>D22+D31</f>
        <v>101.97134</v>
      </c>
      <c r="E32" s="140">
        <f>E31+E22</f>
        <v>0</v>
      </c>
      <c r="F32" s="140">
        <f>F31</f>
        <v>399.74506000000002</v>
      </c>
      <c r="G32" s="141">
        <f>G22+G31</f>
        <v>0</v>
      </c>
      <c r="H32" s="140">
        <f>H22+H31</f>
        <v>501.71640000000002</v>
      </c>
      <c r="I32" s="139"/>
    </row>
    <row r="33" spans="1:10" s="134" customFormat="1" ht="17.55" hidden="1" customHeight="1">
      <c r="A33" s="142"/>
      <c r="B33" s="295" t="s">
        <v>468</v>
      </c>
      <c r="C33" s="295"/>
      <c r="D33" s="295"/>
      <c r="E33" s="295"/>
      <c r="F33" s="295"/>
      <c r="G33" s="303"/>
      <c r="H33" s="143"/>
      <c r="I33" s="139"/>
      <c r="J33" s="139"/>
    </row>
    <row r="34" spans="1:10" s="134" customFormat="1" hidden="1">
      <c r="A34" s="128">
        <v>3</v>
      </c>
      <c r="B34" s="128"/>
      <c r="C34" s="128"/>
      <c r="D34" s="144"/>
      <c r="E34" s="144"/>
      <c r="F34" s="144"/>
      <c r="G34" s="144"/>
      <c r="H34" s="145">
        <f>SUM(D34:G34)</f>
        <v>0</v>
      </c>
    </row>
    <row r="35" spans="1:10" s="134" customFormat="1" hidden="1">
      <c r="A35" s="128">
        <v>7</v>
      </c>
      <c r="B35" s="128"/>
      <c r="C35" s="128"/>
      <c r="D35" s="144"/>
      <c r="E35" s="144"/>
      <c r="F35" s="144"/>
      <c r="G35" s="144"/>
      <c r="H35" s="145">
        <f>SUM(D35:G35)</f>
        <v>0</v>
      </c>
    </row>
    <row r="36" spans="1:10" s="134" customFormat="1" hidden="1">
      <c r="A36" s="128">
        <v>8</v>
      </c>
      <c r="B36" s="128"/>
      <c r="C36" s="128"/>
      <c r="D36" s="144"/>
      <c r="E36" s="144"/>
      <c r="F36" s="144"/>
      <c r="G36" s="144"/>
      <c r="H36" s="145">
        <f>SUM(D36:G36)</f>
        <v>0</v>
      </c>
    </row>
    <row r="37" spans="1:10" s="134" customFormat="1" hidden="1">
      <c r="A37" s="297" t="s">
        <v>469</v>
      </c>
      <c r="B37" s="298"/>
      <c r="C37" s="299"/>
      <c r="D37" s="146">
        <f>SUM(D34:D36)</f>
        <v>0</v>
      </c>
      <c r="E37" s="146">
        <f>SUM(E34:E36)</f>
        <v>0</v>
      </c>
      <c r="F37" s="146">
        <f>SUM(F34:F36)</f>
        <v>0</v>
      </c>
      <c r="G37" s="146">
        <f>SUM(G34:G36)</f>
        <v>0</v>
      </c>
      <c r="H37" s="146">
        <f>SUM(H34:H36)</f>
        <v>0</v>
      </c>
    </row>
    <row r="38" spans="1:10" s="134" customFormat="1" hidden="1">
      <c r="A38" s="300" t="s">
        <v>470</v>
      </c>
      <c r="B38" s="301"/>
      <c r="C38" s="302"/>
      <c r="D38" s="140">
        <f>D32+D37</f>
        <v>101.97134</v>
      </c>
      <c r="E38" s="140">
        <f>E32+E37</f>
        <v>0</v>
      </c>
      <c r="F38" s="140">
        <f>F32+F37</f>
        <v>399.74506000000002</v>
      </c>
      <c r="G38" s="140">
        <f>G32+G37</f>
        <v>0</v>
      </c>
      <c r="H38" s="140">
        <f>H32+H37</f>
        <v>501.71640000000002</v>
      </c>
    </row>
    <row r="39" spans="1:10" s="134" customFormat="1" ht="15" hidden="1" customHeight="1">
      <c r="A39" s="142"/>
      <c r="B39" s="295" t="s">
        <v>471</v>
      </c>
      <c r="C39" s="295"/>
      <c r="D39" s="295"/>
      <c r="E39" s="295"/>
      <c r="F39" s="295"/>
      <c r="G39" s="303"/>
      <c r="H39" s="143"/>
    </row>
    <row r="40" spans="1:10" s="134" customFormat="1" hidden="1">
      <c r="A40" s="128">
        <v>4</v>
      </c>
      <c r="B40" s="128"/>
      <c r="C40" s="128"/>
      <c r="D40" s="144"/>
      <c r="E40" s="144"/>
      <c r="F40" s="144"/>
      <c r="G40" s="144"/>
      <c r="H40" s="145">
        <f>SUM(D40:G40)</f>
        <v>0</v>
      </c>
    </row>
    <row r="41" spans="1:10" s="134" customFormat="1" hidden="1">
      <c r="A41" s="128">
        <v>10</v>
      </c>
      <c r="B41" s="128"/>
      <c r="C41" s="128"/>
      <c r="D41" s="144"/>
      <c r="E41" s="144"/>
      <c r="F41" s="144"/>
      <c r="G41" s="144"/>
      <c r="H41" s="145">
        <f>SUM(D41:G41)</f>
        <v>0</v>
      </c>
    </row>
    <row r="42" spans="1:10" s="134" customFormat="1" hidden="1">
      <c r="A42" s="128">
        <v>11</v>
      </c>
      <c r="B42" s="128"/>
      <c r="C42" s="128"/>
      <c r="D42" s="144"/>
      <c r="E42" s="144"/>
      <c r="F42" s="144"/>
      <c r="G42" s="144"/>
      <c r="H42" s="145">
        <f>SUM(D42:G42)</f>
        <v>0</v>
      </c>
    </row>
    <row r="43" spans="1:10" s="134" customFormat="1" hidden="1">
      <c r="A43" s="297" t="s">
        <v>472</v>
      </c>
      <c r="B43" s="298"/>
      <c r="C43" s="299"/>
      <c r="D43" s="146">
        <f>SUM(D40:D42)</f>
        <v>0</v>
      </c>
      <c r="E43" s="146">
        <f>SUM(E40:E42)</f>
        <v>0</v>
      </c>
      <c r="F43" s="146">
        <f>SUM(F40:F42)</f>
        <v>0</v>
      </c>
      <c r="G43" s="146">
        <f>SUM(G40:G42)</f>
        <v>0</v>
      </c>
      <c r="H43" s="146">
        <f>SUM(H40:H42)</f>
        <v>0</v>
      </c>
    </row>
    <row r="44" spans="1:10" s="134" customFormat="1" hidden="1">
      <c r="A44" s="300" t="s">
        <v>473</v>
      </c>
      <c r="B44" s="301"/>
      <c r="C44" s="302"/>
      <c r="D44" s="140">
        <f>D38+D43</f>
        <v>101.97134</v>
      </c>
      <c r="E44" s="140">
        <f>E38+E43</f>
        <v>0</v>
      </c>
      <c r="F44" s="140">
        <f>F38+F43</f>
        <v>399.74506000000002</v>
      </c>
      <c r="G44" s="140">
        <f>G38+G43</f>
        <v>0</v>
      </c>
      <c r="H44" s="140">
        <f>H38+H43</f>
        <v>501.71640000000002</v>
      </c>
    </row>
    <row r="45" spans="1:10" s="134" customFormat="1" ht="17.100000000000001" hidden="1" customHeight="1">
      <c r="A45" s="142"/>
      <c r="B45" s="295" t="s">
        <v>474</v>
      </c>
      <c r="C45" s="295"/>
      <c r="D45" s="295"/>
      <c r="E45" s="295"/>
      <c r="F45" s="295"/>
      <c r="G45" s="303"/>
      <c r="H45" s="143"/>
    </row>
    <row r="46" spans="1:10" s="134" customFormat="1" hidden="1">
      <c r="A46" s="128">
        <v>5</v>
      </c>
      <c r="B46" s="128"/>
      <c r="C46" s="128"/>
      <c r="D46" s="144"/>
      <c r="E46" s="144"/>
      <c r="F46" s="144"/>
      <c r="G46" s="144"/>
      <c r="H46" s="145">
        <f>SUM(D46:G46)</f>
        <v>0</v>
      </c>
    </row>
    <row r="47" spans="1:10" s="134" customFormat="1" hidden="1">
      <c r="A47" s="128">
        <v>13</v>
      </c>
      <c r="B47" s="128"/>
      <c r="C47" s="128"/>
      <c r="D47" s="144"/>
      <c r="E47" s="144"/>
      <c r="F47" s="144"/>
      <c r="G47" s="144"/>
      <c r="H47" s="145">
        <f>SUM(D47:G47)</f>
        <v>0</v>
      </c>
    </row>
    <row r="48" spans="1:10" s="134" customFormat="1" hidden="1">
      <c r="A48" s="128">
        <v>14</v>
      </c>
      <c r="B48" s="128"/>
      <c r="C48" s="128"/>
      <c r="D48" s="144"/>
      <c r="E48" s="144"/>
      <c r="F48" s="144"/>
      <c r="G48" s="144"/>
      <c r="H48" s="145">
        <f>SUM(D48:G48)</f>
        <v>0</v>
      </c>
    </row>
    <row r="49" spans="1:8" s="134" customFormat="1" hidden="1">
      <c r="A49" s="297" t="s">
        <v>475</v>
      </c>
      <c r="B49" s="298"/>
      <c r="C49" s="299"/>
      <c r="D49" s="146">
        <f>SUM(D46:D48)</f>
        <v>0</v>
      </c>
      <c r="E49" s="146">
        <f>SUM(E46:E48)</f>
        <v>0</v>
      </c>
      <c r="F49" s="146">
        <f>SUM(F46:F48)</f>
        <v>0</v>
      </c>
      <c r="G49" s="146">
        <f>SUM(G46:G48)</f>
        <v>0</v>
      </c>
      <c r="H49" s="146">
        <f>SUM(H46:H48)</f>
        <v>0</v>
      </c>
    </row>
    <row r="50" spans="1:8" s="134" customFormat="1" hidden="1">
      <c r="A50" s="300" t="s">
        <v>476</v>
      </c>
      <c r="B50" s="301"/>
      <c r="C50" s="302"/>
      <c r="D50" s="140">
        <f>D44+D49</f>
        <v>101.97134</v>
      </c>
      <c r="E50" s="140">
        <f>E44+E49</f>
        <v>0</v>
      </c>
      <c r="F50" s="140">
        <f>F44+F49</f>
        <v>399.74506000000002</v>
      </c>
      <c r="G50" s="140">
        <f>G44+G49</f>
        <v>0</v>
      </c>
      <c r="H50" s="140">
        <f>H44+H49</f>
        <v>501.71640000000002</v>
      </c>
    </row>
    <row r="51" spans="1:8" s="134" customFormat="1" ht="17.100000000000001" hidden="1" customHeight="1">
      <c r="A51" s="142"/>
      <c r="B51" s="295" t="s">
        <v>477</v>
      </c>
      <c r="C51" s="295"/>
      <c r="D51" s="295"/>
      <c r="E51" s="295"/>
      <c r="F51" s="295"/>
      <c r="G51" s="303"/>
      <c r="H51" s="143"/>
    </row>
    <row r="52" spans="1:8" s="134" customFormat="1" hidden="1">
      <c r="A52" s="128">
        <v>6</v>
      </c>
      <c r="B52" s="128"/>
      <c r="C52" s="128"/>
      <c r="D52" s="144"/>
      <c r="E52" s="144"/>
      <c r="F52" s="144"/>
      <c r="G52" s="144"/>
      <c r="H52" s="145">
        <f>SUM(D52:G52)</f>
        <v>0</v>
      </c>
    </row>
    <row r="53" spans="1:8" s="134" customFormat="1" hidden="1">
      <c r="A53" s="128">
        <v>16</v>
      </c>
      <c r="B53" s="128"/>
      <c r="C53" s="128"/>
      <c r="D53" s="144"/>
      <c r="E53" s="144"/>
      <c r="F53" s="144"/>
      <c r="G53" s="144"/>
      <c r="H53" s="145">
        <f>SUM(D53:G53)</f>
        <v>0</v>
      </c>
    </row>
    <row r="54" spans="1:8" s="134" customFormat="1" hidden="1">
      <c r="A54" s="128">
        <v>17</v>
      </c>
      <c r="B54" s="128"/>
      <c r="C54" s="128"/>
      <c r="D54" s="144"/>
      <c r="E54" s="144"/>
      <c r="F54" s="144"/>
      <c r="G54" s="144"/>
      <c r="H54" s="145">
        <f>SUM(D54:G54)</f>
        <v>0</v>
      </c>
    </row>
    <row r="55" spans="1:8" s="134" customFormat="1" hidden="1">
      <c r="A55" s="297" t="s">
        <v>478</v>
      </c>
      <c r="B55" s="298"/>
      <c r="C55" s="299"/>
      <c r="D55" s="146">
        <f>SUM(D52:D54)</f>
        <v>0</v>
      </c>
      <c r="E55" s="146">
        <f>SUM(E52:E54)</f>
        <v>0</v>
      </c>
      <c r="F55" s="146">
        <f>SUM(F52:F54)</f>
        <v>0</v>
      </c>
      <c r="G55" s="146">
        <f>SUM(G52:G54)</f>
        <v>0</v>
      </c>
      <c r="H55" s="146">
        <f>SUM(H52:H54)</f>
        <v>0</v>
      </c>
    </row>
    <row r="56" spans="1:8" s="134" customFormat="1" hidden="1">
      <c r="A56" s="300" t="s">
        <v>479</v>
      </c>
      <c r="B56" s="301"/>
      <c r="C56" s="302"/>
      <c r="D56" s="140">
        <f>D50+D55</f>
        <v>101.97134</v>
      </c>
      <c r="E56" s="140">
        <f>E50+E55</f>
        <v>0</v>
      </c>
      <c r="F56" s="140">
        <f>F50+F55</f>
        <v>399.74506000000002</v>
      </c>
      <c r="G56" s="140">
        <f>G50+G55</f>
        <v>0</v>
      </c>
      <c r="H56" s="140">
        <f>H50+H55</f>
        <v>501.71640000000002</v>
      </c>
    </row>
    <row r="57" spans="1:8" s="134" customFormat="1" ht="19.5" hidden="1" customHeight="1">
      <c r="A57" s="142"/>
      <c r="B57" s="295" t="s">
        <v>480</v>
      </c>
      <c r="C57" s="295"/>
      <c r="D57" s="295"/>
      <c r="E57" s="295"/>
      <c r="F57" s="295"/>
      <c r="G57" s="303"/>
      <c r="H57" s="143"/>
    </row>
    <row r="58" spans="1:8" s="134" customFormat="1" hidden="1">
      <c r="A58" s="128">
        <v>7</v>
      </c>
      <c r="B58" s="128"/>
      <c r="C58" s="128"/>
      <c r="D58" s="144"/>
      <c r="E58" s="144"/>
      <c r="F58" s="144"/>
      <c r="G58" s="144"/>
      <c r="H58" s="145">
        <f>SUM(D58:G58)</f>
        <v>0</v>
      </c>
    </row>
    <row r="59" spans="1:8" s="134" customFormat="1" hidden="1">
      <c r="A59" s="128">
        <v>19</v>
      </c>
      <c r="B59" s="128"/>
      <c r="C59" s="128"/>
      <c r="D59" s="144"/>
      <c r="E59" s="144"/>
      <c r="F59" s="144"/>
      <c r="G59" s="144"/>
      <c r="H59" s="145">
        <f>SUM(D59:G59)</f>
        <v>0</v>
      </c>
    </row>
    <row r="60" spans="1:8" s="134" customFormat="1" hidden="1">
      <c r="A60" s="128">
        <v>20</v>
      </c>
      <c r="B60" s="128"/>
      <c r="C60" s="128"/>
      <c r="D60" s="144"/>
      <c r="E60" s="144"/>
      <c r="F60" s="144"/>
      <c r="G60" s="144"/>
      <c r="H60" s="145">
        <f>SUM(D60:G60)</f>
        <v>0</v>
      </c>
    </row>
    <row r="61" spans="1:8" s="134" customFormat="1" hidden="1">
      <c r="A61" s="297" t="s">
        <v>481</v>
      </c>
      <c r="B61" s="298"/>
      <c r="C61" s="299"/>
      <c r="D61" s="146">
        <f>SUM(D58:D60)</f>
        <v>0</v>
      </c>
      <c r="E61" s="146">
        <f>SUM(E58:E60)</f>
        <v>0</v>
      </c>
      <c r="F61" s="146">
        <f>SUM(F58:F60)</f>
        <v>0</v>
      </c>
      <c r="G61" s="146">
        <f>SUM(G58:G60)</f>
        <v>0</v>
      </c>
      <c r="H61" s="146">
        <f>SUM(H58:H60)</f>
        <v>0</v>
      </c>
    </row>
    <row r="62" spans="1:8" s="134" customFormat="1" hidden="1">
      <c r="A62" s="300" t="s">
        <v>482</v>
      </c>
      <c r="B62" s="301"/>
      <c r="C62" s="302"/>
      <c r="D62" s="140">
        <f>D56+D61</f>
        <v>101.97134</v>
      </c>
      <c r="E62" s="140">
        <f>E56+E61</f>
        <v>0</v>
      </c>
      <c r="F62" s="140">
        <f>F56+F61</f>
        <v>399.74506000000002</v>
      </c>
      <c r="G62" s="140">
        <f>G56+G61</f>
        <v>0</v>
      </c>
      <c r="H62" s="140">
        <f>H56+H61</f>
        <v>501.71640000000002</v>
      </c>
    </row>
    <row r="63" spans="1:8" s="127" customFormat="1" ht="17.55" customHeight="1">
      <c r="A63" s="147"/>
      <c r="B63" s="295" t="s">
        <v>483</v>
      </c>
      <c r="C63" s="295"/>
      <c r="D63" s="295"/>
      <c r="E63" s="295"/>
      <c r="F63" s="295"/>
      <c r="G63" s="295"/>
      <c r="H63" s="126"/>
    </row>
    <row r="64" spans="1:8" s="127" customFormat="1" ht="43.5" customHeight="1">
      <c r="A64" s="128">
        <v>8</v>
      </c>
      <c r="B64" s="148" t="s">
        <v>484</v>
      </c>
      <c r="C64" s="149" t="s">
        <v>485</v>
      </c>
      <c r="D64" s="150">
        <v>0</v>
      </c>
      <c r="E64" s="150">
        <v>0</v>
      </c>
      <c r="F64" s="144"/>
      <c r="G64" s="144"/>
      <c r="H64" s="131">
        <f>SUM(D64:G64)</f>
        <v>0</v>
      </c>
    </row>
    <row r="65" spans="1:9" s="127" customFormat="1">
      <c r="A65" s="297" t="s">
        <v>486</v>
      </c>
      <c r="B65" s="298"/>
      <c r="C65" s="299"/>
      <c r="D65" s="133">
        <f>SUM(D64:D64)</f>
        <v>0</v>
      </c>
      <c r="E65" s="133">
        <f>SUM(E64:E64)</f>
        <v>0</v>
      </c>
      <c r="F65" s="133">
        <f>SUM(F64:F64)</f>
        <v>0</v>
      </c>
      <c r="G65" s="133">
        <f>SUM(G64:G64)</f>
        <v>0</v>
      </c>
      <c r="H65" s="133">
        <f>SUM(H64:H64)</f>
        <v>0</v>
      </c>
    </row>
    <row r="66" spans="1:9" s="127" customFormat="1">
      <c r="A66" s="300" t="s">
        <v>487</v>
      </c>
      <c r="B66" s="301"/>
      <c r="C66" s="302"/>
      <c r="D66" s="140">
        <f>D62+D65</f>
        <v>101.97134</v>
      </c>
      <c r="E66" s="140">
        <f>E62+E65</f>
        <v>0</v>
      </c>
      <c r="F66" s="140">
        <f>F62+F65</f>
        <v>399.74506000000002</v>
      </c>
      <c r="G66" s="140">
        <f>G62+G65</f>
        <v>0</v>
      </c>
      <c r="H66" s="140">
        <f>H62+H65</f>
        <v>501.71640000000002</v>
      </c>
    </row>
    <row r="67" spans="1:9" s="127" customFormat="1" ht="18" customHeight="1">
      <c r="A67" s="147"/>
      <c r="B67" s="295" t="s">
        <v>488</v>
      </c>
      <c r="C67" s="295"/>
      <c r="D67" s="295"/>
      <c r="E67" s="295"/>
      <c r="F67" s="295"/>
      <c r="G67" s="295"/>
      <c r="H67" s="126"/>
    </row>
    <row r="68" spans="1:9" s="127" customFormat="1" hidden="1">
      <c r="A68" s="128">
        <v>22</v>
      </c>
      <c r="B68" s="129" t="s">
        <v>104</v>
      </c>
      <c r="C68" s="151" t="s">
        <v>489</v>
      </c>
      <c r="D68" s="131"/>
      <c r="E68" s="131"/>
      <c r="F68" s="131"/>
      <c r="G68" s="131">
        <v>0</v>
      </c>
      <c r="H68" s="131">
        <f>D68+E68+F68+G68</f>
        <v>0</v>
      </c>
    </row>
    <row r="69" spans="1:9" s="127" customFormat="1" hidden="1">
      <c r="A69" s="152">
        <v>23</v>
      </c>
      <c r="B69" s="129" t="s">
        <v>107</v>
      </c>
      <c r="C69" s="151" t="s">
        <v>490</v>
      </c>
      <c r="D69" s="131"/>
      <c r="E69" s="131"/>
      <c r="F69" s="131"/>
      <c r="G69" s="131">
        <v>0</v>
      </c>
      <c r="H69" s="131">
        <f>D69+E69+F69+G69</f>
        <v>0</v>
      </c>
    </row>
    <row r="70" spans="1:9" s="127" customFormat="1" ht="18.899999999999999" customHeight="1">
      <c r="A70" s="152">
        <v>9</v>
      </c>
      <c r="B70" s="136" t="s">
        <v>104</v>
      </c>
      <c r="C70" s="153" t="s">
        <v>491</v>
      </c>
      <c r="D70" s="131"/>
      <c r="E70" s="131"/>
      <c r="F70" s="131"/>
      <c r="G70" s="131"/>
      <c r="H70" s="131">
        <f>D70+E70+F70+G70</f>
        <v>0</v>
      </c>
    </row>
    <row r="71" spans="1:9" s="127" customFormat="1" ht="16.649999999999999" customHeight="1">
      <c r="A71" s="152"/>
      <c r="B71" s="136" t="s">
        <v>107</v>
      </c>
      <c r="C71" s="154" t="s">
        <v>492</v>
      </c>
      <c r="D71" s="131"/>
      <c r="E71" s="131"/>
      <c r="F71" s="131"/>
      <c r="G71" s="131"/>
      <c r="H71" s="131">
        <f>G71</f>
        <v>0</v>
      </c>
    </row>
    <row r="72" spans="1:9" s="127" customFormat="1" ht="16.5" customHeight="1">
      <c r="A72" s="152"/>
      <c r="B72" s="138" t="s">
        <v>110</v>
      </c>
      <c r="C72" s="153" t="s">
        <v>493</v>
      </c>
      <c r="D72" s="131"/>
      <c r="E72" s="131"/>
      <c r="F72" s="131"/>
      <c r="G72" s="131">
        <v>87.597549999999998</v>
      </c>
      <c r="H72" s="131">
        <f>G72</f>
        <v>87.597549999999998</v>
      </c>
    </row>
    <row r="73" spans="1:9" s="127" customFormat="1" ht="15" customHeight="1">
      <c r="A73" s="152"/>
      <c r="B73" s="138" t="s">
        <v>161</v>
      </c>
      <c r="C73" s="155" t="s">
        <v>490</v>
      </c>
      <c r="D73" s="131"/>
      <c r="E73" s="131"/>
      <c r="F73" s="131"/>
      <c r="G73" s="131">
        <v>14.98137</v>
      </c>
      <c r="H73" s="131">
        <f>G73</f>
        <v>14.98137</v>
      </c>
    </row>
    <row r="74" spans="1:9" s="127" customFormat="1" ht="17.25" hidden="1" customHeight="1">
      <c r="A74" s="152">
        <v>25</v>
      </c>
      <c r="B74" s="136" t="s">
        <v>494</v>
      </c>
      <c r="C74" s="153" t="s">
        <v>495</v>
      </c>
      <c r="D74" s="131"/>
      <c r="E74" s="131"/>
      <c r="F74" s="131"/>
      <c r="G74" s="131"/>
      <c r="H74" s="131"/>
    </row>
    <row r="75" spans="1:9" s="127" customFormat="1" ht="30" customHeight="1">
      <c r="A75" s="152">
        <v>10</v>
      </c>
      <c r="B75" s="148" t="s">
        <v>496</v>
      </c>
      <c r="C75" s="156" t="s">
        <v>497</v>
      </c>
      <c r="D75" s="131">
        <f>(D28+D29)*2.1%</f>
        <v>2.1413981400000002</v>
      </c>
      <c r="E75" s="131">
        <f>(E28+E20)*2.1%</f>
        <v>0</v>
      </c>
      <c r="F75" s="144"/>
      <c r="G75" s="144"/>
      <c r="H75" s="131">
        <f>SUM(D75:G75)</f>
        <v>2.1413981400000002</v>
      </c>
    </row>
    <row r="76" spans="1:9" s="127" customFormat="1" ht="33" customHeight="1">
      <c r="A76" s="152">
        <v>11</v>
      </c>
      <c r="B76" s="148" t="s">
        <v>496</v>
      </c>
      <c r="C76" s="156" t="s">
        <v>498</v>
      </c>
      <c r="D76" s="131">
        <f>(D26+D27+D20)*1.9%</f>
        <v>0</v>
      </c>
      <c r="E76" s="131">
        <f>(E26+E27)*1.9%</f>
        <v>0</v>
      </c>
      <c r="F76" s="144"/>
      <c r="G76" s="144"/>
      <c r="H76" s="131">
        <f>SUM(D76:G76)</f>
        <v>0</v>
      </c>
    </row>
    <row r="77" spans="1:9" s="127" customFormat="1">
      <c r="A77" s="297" t="s">
        <v>499</v>
      </c>
      <c r="B77" s="298"/>
      <c r="C77" s="299"/>
      <c r="D77" s="133">
        <f>SUM(D68:D76)</f>
        <v>2.1413981400000002</v>
      </c>
      <c r="E77" s="133">
        <f>SUM(E68:E76)</f>
        <v>0</v>
      </c>
      <c r="F77" s="133">
        <f>SUM(F68:F76)</f>
        <v>0</v>
      </c>
      <c r="G77" s="133">
        <f>SUM(G68:G76)</f>
        <v>102.57892</v>
      </c>
      <c r="H77" s="133">
        <f>SUM(H68:H76)</f>
        <v>104.72031814</v>
      </c>
      <c r="I77" s="135"/>
    </row>
    <row r="78" spans="1:9" s="127" customFormat="1">
      <c r="A78" s="300" t="s">
        <v>500</v>
      </c>
      <c r="B78" s="301"/>
      <c r="C78" s="302"/>
      <c r="D78" s="140">
        <f>D66+D77</f>
        <v>104.11273814</v>
      </c>
      <c r="E78" s="140">
        <f>E66+E77</f>
        <v>0</v>
      </c>
      <c r="F78" s="140">
        <f>F66+F77</f>
        <v>399.74506000000002</v>
      </c>
      <c r="G78" s="140">
        <f>G66+G77</f>
        <v>102.57892</v>
      </c>
      <c r="H78" s="140">
        <f>H66+H77</f>
        <v>606.43671814000004</v>
      </c>
    </row>
    <row r="79" spans="1:9" s="127" customFormat="1" ht="19.5" customHeight="1">
      <c r="A79" s="147"/>
      <c r="B79" s="295" t="s">
        <v>501</v>
      </c>
      <c r="C79" s="295"/>
      <c r="D79" s="295"/>
      <c r="E79" s="295"/>
      <c r="F79" s="295"/>
      <c r="G79" s="295"/>
      <c r="H79" s="128"/>
    </row>
    <row r="80" spans="1:9" s="127" customFormat="1" ht="43.2">
      <c r="A80" s="128">
        <v>12</v>
      </c>
      <c r="B80" s="157" t="s">
        <v>502</v>
      </c>
      <c r="C80" s="156" t="s">
        <v>503</v>
      </c>
      <c r="D80" s="144"/>
      <c r="E80" s="144"/>
      <c r="F80" s="144"/>
      <c r="G80" s="158">
        <f>H78*0.0214</f>
        <v>12.977745768196</v>
      </c>
      <c r="H80" s="131">
        <f>SUM(D80:G80)</f>
        <v>12.977745768196</v>
      </c>
    </row>
    <row r="81" spans="1:11" s="127" customFormat="1" ht="28.8">
      <c r="A81" s="152">
        <v>13</v>
      </c>
      <c r="B81" s="159" t="s">
        <v>504</v>
      </c>
      <c r="C81" s="160" t="s">
        <v>505</v>
      </c>
      <c r="D81" s="144"/>
      <c r="E81" s="144"/>
      <c r="F81" s="144"/>
      <c r="G81" s="158">
        <f>(H78+G91)*0.0393</f>
        <v>23.832963022902003</v>
      </c>
      <c r="H81" s="131">
        <f>SUM(D81:G81)</f>
        <v>23.832963022902003</v>
      </c>
    </row>
    <row r="82" spans="1:11" s="127" customFormat="1">
      <c r="A82" s="297" t="s">
        <v>506</v>
      </c>
      <c r="B82" s="298"/>
      <c r="C82" s="299"/>
      <c r="D82" s="146">
        <f>SUM(D80:D81)</f>
        <v>0</v>
      </c>
      <c r="E82" s="146">
        <f>SUM(E80:E81)</f>
        <v>0</v>
      </c>
      <c r="F82" s="146">
        <f>SUM(F80:F81)</f>
        <v>0</v>
      </c>
      <c r="G82" s="133">
        <f>SUM(G80:G81)</f>
        <v>36.810708791098001</v>
      </c>
      <c r="H82" s="133">
        <f>SUM(D82:G82)</f>
        <v>36.810708791098001</v>
      </c>
    </row>
    <row r="83" spans="1:11" s="127" customFormat="1">
      <c r="A83" s="300" t="s">
        <v>507</v>
      </c>
      <c r="B83" s="301"/>
      <c r="C83" s="302"/>
      <c r="D83" s="140">
        <f>D78+D82</f>
        <v>104.11273814</v>
      </c>
      <c r="E83" s="140">
        <f>E78+E82</f>
        <v>0</v>
      </c>
      <c r="F83" s="140">
        <f>F78+F82</f>
        <v>399.74506000000002</v>
      </c>
      <c r="G83" s="140">
        <f>G78+G82</f>
        <v>139.389628791098</v>
      </c>
      <c r="H83" s="140">
        <f>H78+H82</f>
        <v>643.24742693109806</v>
      </c>
    </row>
    <row r="84" spans="1:11" s="127" customFormat="1" ht="28.95" customHeight="1">
      <c r="A84" s="147"/>
      <c r="B84" s="295" t="s">
        <v>508</v>
      </c>
      <c r="C84" s="295"/>
      <c r="D84" s="295"/>
      <c r="E84" s="295"/>
      <c r="F84" s="295"/>
      <c r="G84" s="295"/>
      <c r="H84" s="128"/>
    </row>
    <row r="85" spans="1:11" s="127" customFormat="1">
      <c r="A85" s="152">
        <v>14</v>
      </c>
      <c r="B85" s="157"/>
      <c r="C85" s="161"/>
      <c r="D85" s="144"/>
      <c r="E85" s="144"/>
      <c r="F85" s="144"/>
      <c r="G85" s="144"/>
      <c r="H85" s="145">
        <f>SUM(D85:G85)</f>
        <v>0</v>
      </c>
    </row>
    <row r="86" spans="1:11" s="127" customFormat="1" hidden="1">
      <c r="A86" s="152">
        <v>15</v>
      </c>
      <c r="B86" s="157"/>
      <c r="C86" s="161"/>
      <c r="D86" s="144"/>
      <c r="E86" s="144"/>
      <c r="F86" s="144"/>
      <c r="G86" s="144"/>
      <c r="H86" s="145">
        <f>SUM(D86:G86)</f>
        <v>0</v>
      </c>
    </row>
    <row r="87" spans="1:11" s="127" customFormat="1" hidden="1">
      <c r="A87" s="152">
        <v>32</v>
      </c>
      <c r="B87" s="157"/>
      <c r="C87" s="161"/>
      <c r="D87" s="144"/>
      <c r="E87" s="144"/>
      <c r="F87" s="144"/>
      <c r="G87" s="144"/>
      <c r="H87" s="145">
        <f>SUM(D87:G87)</f>
        <v>0</v>
      </c>
    </row>
    <row r="88" spans="1:11" s="127" customFormat="1">
      <c r="A88" s="297" t="s">
        <v>506</v>
      </c>
      <c r="B88" s="298"/>
      <c r="C88" s="299"/>
      <c r="D88" s="146">
        <f>SUM(D85:D87)</f>
        <v>0</v>
      </c>
      <c r="E88" s="146">
        <f>SUM(E85:E87)</f>
        <v>0</v>
      </c>
      <c r="F88" s="146">
        <f>SUM(F85:F87)</f>
        <v>0</v>
      </c>
      <c r="G88" s="146">
        <f>SUM(G85:G87)</f>
        <v>0</v>
      </c>
      <c r="H88" s="146">
        <f>SUM(D88:G88)</f>
        <v>0</v>
      </c>
    </row>
    <row r="89" spans="1:11" s="127" customFormat="1">
      <c r="A89" s="300" t="s">
        <v>509</v>
      </c>
      <c r="B89" s="301"/>
      <c r="C89" s="302"/>
      <c r="D89" s="140">
        <f>D83+D88</f>
        <v>104.11273814</v>
      </c>
      <c r="E89" s="140">
        <f>E83+E88</f>
        <v>0</v>
      </c>
      <c r="F89" s="140">
        <f>F83+F88</f>
        <v>399.74506000000002</v>
      </c>
      <c r="G89" s="140">
        <f>G83+G88</f>
        <v>139.389628791098</v>
      </c>
      <c r="H89" s="140">
        <f>H83+H88</f>
        <v>643.24742693109806</v>
      </c>
    </row>
    <row r="90" spans="1:11" s="127" customFormat="1" ht="22.05" customHeight="1">
      <c r="A90" s="147"/>
      <c r="B90" s="295" t="s">
        <v>510</v>
      </c>
      <c r="C90" s="295"/>
      <c r="D90" s="295"/>
      <c r="E90" s="295"/>
      <c r="F90" s="295"/>
      <c r="G90" s="295"/>
      <c r="H90" s="128"/>
    </row>
    <row r="91" spans="1:11" s="127" customFormat="1" ht="23.55" customHeight="1">
      <c r="A91" s="128">
        <v>15</v>
      </c>
      <c r="B91" s="162" t="s">
        <v>511</v>
      </c>
      <c r="C91" s="151" t="s">
        <v>512</v>
      </c>
      <c r="D91" s="131"/>
      <c r="E91" s="131"/>
      <c r="F91" s="131"/>
      <c r="G91" s="131"/>
      <c r="H91" s="131">
        <f>D91+E91+F91+G91</f>
        <v>0</v>
      </c>
    </row>
    <row r="92" spans="1:11" s="127" customFormat="1" hidden="1">
      <c r="A92" s="152">
        <v>34</v>
      </c>
      <c r="B92" s="128"/>
      <c r="C92" s="163"/>
      <c r="D92" s="144"/>
      <c r="E92" s="144"/>
      <c r="F92" s="144"/>
      <c r="G92" s="144">
        <v>0</v>
      </c>
      <c r="H92" s="145">
        <f>SUM(D92:G92)</f>
        <v>0</v>
      </c>
      <c r="K92" s="164"/>
    </row>
    <row r="93" spans="1:11" s="127" customFormat="1">
      <c r="A93" s="297" t="s">
        <v>513</v>
      </c>
      <c r="B93" s="298"/>
      <c r="C93" s="299"/>
      <c r="D93" s="133">
        <f>SUM(D91:D92)</f>
        <v>0</v>
      </c>
      <c r="E93" s="133">
        <f>SUM(E91:E92)</f>
        <v>0</v>
      </c>
      <c r="F93" s="133">
        <f>SUM(F91:F92)</f>
        <v>0</v>
      </c>
      <c r="G93" s="133">
        <f>SUM(G91:G92)</f>
        <v>0</v>
      </c>
      <c r="H93" s="133">
        <f>SUM(H91:H92)</f>
        <v>0</v>
      </c>
    </row>
    <row r="94" spans="1:11" s="127" customFormat="1">
      <c r="A94" s="300" t="s">
        <v>514</v>
      </c>
      <c r="B94" s="301"/>
      <c r="C94" s="302"/>
      <c r="D94" s="140">
        <f>D89+D93</f>
        <v>104.11273814</v>
      </c>
      <c r="E94" s="140">
        <f>E89+E93</f>
        <v>0</v>
      </c>
      <c r="F94" s="140">
        <f>F89+F93</f>
        <v>399.74506000000002</v>
      </c>
      <c r="G94" s="140">
        <f>G89+G93</f>
        <v>139.389628791098</v>
      </c>
      <c r="H94" s="140">
        <f>H93+H89</f>
        <v>643.24742693109806</v>
      </c>
      <c r="I94" s="165">
        <f>(H94-H82)*0.992</f>
        <v>601.58522439488002</v>
      </c>
      <c r="J94" s="166"/>
      <c r="K94" s="167"/>
    </row>
    <row r="95" spans="1:11" s="127" customFormat="1" ht="20.100000000000001" customHeight="1">
      <c r="A95" s="147"/>
      <c r="B95" s="295" t="s">
        <v>515</v>
      </c>
      <c r="C95" s="295"/>
      <c r="D95" s="295"/>
      <c r="E95" s="295"/>
      <c r="F95" s="295"/>
      <c r="G95" s="295"/>
      <c r="H95" s="128"/>
      <c r="I95" s="135"/>
      <c r="K95" s="168"/>
    </row>
    <row r="96" spans="1:11" s="127" customFormat="1" ht="18" customHeight="1">
      <c r="A96" s="128">
        <v>16</v>
      </c>
      <c r="B96" s="156" t="s">
        <v>516</v>
      </c>
      <c r="C96" s="156" t="s">
        <v>517</v>
      </c>
      <c r="D96" s="169">
        <f>D94*3%</f>
        <v>3.1233821441999998</v>
      </c>
      <c r="E96" s="169">
        <f>E94*3%</f>
        <v>0</v>
      </c>
      <c r="F96" s="169">
        <f>F94*3%</f>
        <v>11.9923518</v>
      </c>
      <c r="G96" s="169">
        <f>G94*3%</f>
        <v>4.1816888637329397</v>
      </c>
      <c r="H96" s="169">
        <f>H94*3%</f>
        <v>19.297422807932943</v>
      </c>
      <c r="I96" s="135"/>
    </row>
    <row r="97" spans="1:11" s="127" customFormat="1">
      <c r="A97" s="170"/>
      <c r="B97" s="170"/>
      <c r="C97" s="171" t="s">
        <v>518</v>
      </c>
      <c r="D97" s="172">
        <f>SUM(D96:D96)</f>
        <v>3.1233821441999998</v>
      </c>
      <c r="E97" s="173">
        <f>SUM(E96:E96)</f>
        <v>0</v>
      </c>
      <c r="F97" s="173">
        <f>SUM(F96:F96)</f>
        <v>11.9923518</v>
      </c>
      <c r="G97" s="173">
        <f>SUM(G96:G96)</f>
        <v>4.1816888637329397</v>
      </c>
      <c r="H97" s="173">
        <f>SUM(H96:H96)</f>
        <v>19.297422807932943</v>
      </c>
      <c r="I97" s="135"/>
      <c r="J97" s="135"/>
      <c r="K97" s="168"/>
    </row>
    <row r="98" spans="1:11" s="127" customFormat="1">
      <c r="A98" s="170"/>
      <c r="B98" s="170"/>
      <c r="C98" s="170" t="s">
        <v>519</v>
      </c>
      <c r="D98" s="140">
        <f>D94+D97</f>
        <v>107.2361202842</v>
      </c>
      <c r="E98" s="140">
        <f>E94+E97</f>
        <v>0</v>
      </c>
      <c r="F98" s="140">
        <f>F94+F97</f>
        <v>411.73741180000002</v>
      </c>
      <c r="G98" s="140">
        <f>G94+G97</f>
        <v>143.57131765483095</v>
      </c>
      <c r="H98" s="140">
        <f>H94+H97</f>
        <v>662.54484973903095</v>
      </c>
      <c r="I98" s="135"/>
    </row>
    <row r="99" spans="1:11" s="127" customFormat="1">
      <c r="A99" s="170"/>
      <c r="B99" s="295" t="s">
        <v>520</v>
      </c>
      <c r="C99" s="295"/>
      <c r="D99" s="295"/>
      <c r="E99" s="295"/>
      <c r="F99" s="295"/>
      <c r="G99" s="295"/>
      <c r="H99" s="141"/>
      <c r="I99" s="135">
        <f>I94</f>
        <v>601.58522439488002</v>
      </c>
      <c r="J99" s="135"/>
    </row>
    <row r="100" spans="1:11" s="127" customFormat="1" ht="29.1" customHeight="1">
      <c r="A100" s="128">
        <v>17</v>
      </c>
      <c r="B100" s="170"/>
      <c r="C100" s="174" t="s">
        <v>521</v>
      </c>
      <c r="D100" s="175">
        <f>D98*0.22</f>
        <v>23.591946462524</v>
      </c>
      <c r="E100" s="175">
        <f>E98*0.22</f>
        <v>0</v>
      </c>
      <c r="F100" s="175">
        <f>F98*0.22</f>
        <v>90.582230596000002</v>
      </c>
      <c r="G100" s="175">
        <f>G98*0.22-G101</f>
        <v>31.585689884062809</v>
      </c>
      <c r="H100" s="175">
        <f>H98*0.22</f>
        <v>145.7598669425868</v>
      </c>
      <c r="I100" s="135"/>
      <c r="J100" s="135"/>
    </row>
    <row r="101" spans="1:11" s="127" customFormat="1" ht="15.6">
      <c r="A101" s="128">
        <v>18</v>
      </c>
      <c r="B101" s="170">
        <v>12</v>
      </c>
      <c r="C101" s="174" t="s">
        <v>522</v>
      </c>
      <c r="D101" s="175"/>
      <c r="E101" s="175"/>
      <c r="F101" s="175"/>
      <c r="G101" s="175">
        <f>G93*0.22</f>
        <v>0</v>
      </c>
      <c r="H101" s="175">
        <f>G101</f>
        <v>0</v>
      </c>
      <c r="I101" s="135"/>
    </row>
    <row r="102" spans="1:11" s="127" customFormat="1" ht="15.6">
      <c r="A102" s="176">
        <v>19</v>
      </c>
      <c r="B102" s="176"/>
      <c r="C102" s="177" t="s">
        <v>523</v>
      </c>
      <c r="D102" s="140">
        <f>D100</f>
        <v>23.591946462524</v>
      </c>
      <c r="E102" s="140">
        <f>E100</f>
        <v>0</v>
      </c>
      <c r="F102" s="140">
        <f>F100</f>
        <v>90.582230596000002</v>
      </c>
      <c r="G102" s="140">
        <f>G100+G101</f>
        <v>31.585689884062809</v>
      </c>
      <c r="H102" s="140">
        <f>H100</f>
        <v>145.7598669425868</v>
      </c>
    </row>
    <row r="103" spans="1:11" s="127" customFormat="1" ht="15.6">
      <c r="A103" s="176">
        <v>20</v>
      </c>
      <c r="B103" s="176"/>
      <c r="C103" s="177" t="s">
        <v>524</v>
      </c>
      <c r="D103" s="140">
        <f>D98+D102</f>
        <v>130.82806674672401</v>
      </c>
      <c r="E103" s="140">
        <f>E98+E102</f>
        <v>0</v>
      </c>
      <c r="F103" s="140">
        <f>F98+F102</f>
        <v>502.31964239600001</v>
      </c>
      <c r="G103" s="140">
        <f>G98+G102</f>
        <v>175.15700753889377</v>
      </c>
      <c r="H103" s="175">
        <f>H98+H102</f>
        <v>808.30471668161772</v>
      </c>
      <c r="I103" s="135"/>
    </row>
    <row r="104" spans="1:11" s="127" customFormat="1"/>
    <row r="105" spans="1:11" s="178" customFormat="1" ht="18">
      <c r="B105" s="296" t="s">
        <v>525</v>
      </c>
      <c r="C105" s="296"/>
      <c r="D105" s="179"/>
      <c r="E105" s="180" t="s">
        <v>526</v>
      </c>
      <c r="K105" s="127"/>
    </row>
    <row r="106" spans="1:11" s="127" customFormat="1">
      <c r="B106" s="178" t="s">
        <v>440</v>
      </c>
    </row>
    <row r="107" spans="1:11" s="127" customFormat="1">
      <c r="D107" s="181"/>
      <c r="E107" s="181"/>
      <c r="F107" s="181"/>
      <c r="G107" s="181"/>
      <c r="H107" s="181"/>
    </row>
    <row r="108" spans="1:11" s="127" customFormat="1"/>
    <row r="109" spans="1:11" s="127" customFormat="1"/>
    <row r="110" spans="1:11" s="127" customFormat="1"/>
  </sheetData>
  <mergeCells count="58">
    <mergeCell ref="B11:H11"/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  <mergeCell ref="B33:G33"/>
    <mergeCell ref="B12:H12"/>
    <mergeCell ref="D13:F13"/>
    <mergeCell ref="A16:A17"/>
    <mergeCell ref="B16:B17"/>
    <mergeCell ref="C16:C17"/>
    <mergeCell ref="D16:G16"/>
    <mergeCell ref="H16:H17"/>
    <mergeCell ref="B19:G19"/>
    <mergeCell ref="A22:C22"/>
    <mergeCell ref="B23:G23"/>
    <mergeCell ref="A31:C31"/>
    <mergeCell ref="A32:C32"/>
    <mergeCell ref="B57:G57"/>
    <mergeCell ref="A37:C37"/>
    <mergeCell ref="A38:C38"/>
    <mergeCell ref="B39:G39"/>
    <mergeCell ref="A43:C43"/>
    <mergeCell ref="A44:C44"/>
    <mergeCell ref="B45:G45"/>
    <mergeCell ref="A49:C49"/>
    <mergeCell ref="A50:C50"/>
    <mergeCell ref="B51:G51"/>
    <mergeCell ref="A55:C55"/>
    <mergeCell ref="A56:C56"/>
    <mergeCell ref="B84:G84"/>
    <mergeCell ref="A61:C61"/>
    <mergeCell ref="A62:C62"/>
    <mergeCell ref="B63:G63"/>
    <mergeCell ref="A65:C65"/>
    <mergeCell ref="A66:C66"/>
    <mergeCell ref="B67:G67"/>
    <mergeCell ref="A77:C77"/>
    <mergeCell ref="A78:C78"/>
    <mergeCell ref="B79:G79"/>
    <mergeCell ref="A82:C82"/>
    <mergeCell ref="A83:C83"/>
    <mergeCell ref="B99:G99"/>
    <mergeCell ref="B105:C105"/>
    <mergeCell ref="A88:C88"/>
    <mergeCell ref="A89:C89"/>
    <mergeCell ref="B90:G90"/>
    <mergeCell ref="A93:C93"/>
    <mergeCell ref="A94:C94"/>
    <mergeCell ref="B95:G9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7"/>
  <sheetViews>
    <sheetView zoomScaleNormal="100" workbookViewId="0">
      <selection activeCell="A103" sqref="A103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345" t="s">
        <v>276</v>
      </c>
      <c r="B2" s="345"/>
      <c r="C2" s="345"/>
      <c r="D2" s="345"/>
      <c r="E2" s="345"/>
      <c r="F2" s="346" t="s">
        <v>315</v>
      </c>
      <c r="G2" s="346"/>
      <c r="H2" s="346"/>
      <c r="I2" s="346"/>
      <c r="J2" s="346"/>
      <c r="K2" s="346"/>
      <c r="L2" s="346"/>
    </row>
    <row r="3" spans="1:93" ht="13.2" customHeight="1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6.4">
      <c r="A4" s="345" t="s">
        <v>277</v>
      </c>
      <c r="B4" s="345"/>
      <c r="C4" s="345"/>
      <c r="D4" s="345"/>
      <c r="E4" s="345"/>
      <c r="F4" s="34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346"/>
      <c r="H4" s="346"/>
      <c r="I4" s="346"/>
      <c r="J4" s="346"/>
      <c r="K4" s="346"/>
      <c r="L4" s="346"/>
      <c r="CO4" s="42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05.6">
      <c r="A6" s="345" t="s">
        <v>278</v>
      </c>
      <c r="B6" s="345"/>
      <c r="C6" s="345"/>
      <c r="D6" s="345"/>
      <c r="E6" s="345"/>
      <c r="F6" s="34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346"/>
      <c r="H6" s="346"/>
      <c r="I6" s="346"/>
      <c r="J6" s="346"/>
      <c r="K6" s="346"/>
      <c r="L6" s="346"/>
      <c r="CO6" s="42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>
      <c r="A8" s="345" t="s">
        <v>279</v>
      </c>
      <c r="B8" s="345"/>
      <c r="C8" s="345"/>
      <c r="D8" s="345"/>
      <c r="E8" s="345"/>
      <c r="F8" s="346" t="s">
        <v>242</v>
      </c>
      <c r="G8" s="346"/>
      <c r="H8" s="346"/>
      <c r="I8" s="346"/>
      <c r="J8" s="346"/>
      <c r="K8" s="346"/>
      <c r="L8" s="346"/>
    </row>
    <row r="9" spans="1:93" ht="13.2" customHeight="1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>
      <c r="A10" s="345" t="s">
        <v>280</v>
      </c>
      <c r="B10" s="345"/>
      <c r="C10" s="345"/>
      <c r="D10" s="345"/>
      <c r="E10" s="345"/>
      <c r="F10" s="346" t="s">
        <v>244</v>
      </c>
      <c r="G10" s="346"/>
      <c r="H10" s="346"/>
      <c r="I10" s="346"/>
      <c r="J10" s="346"/>
      <c r="K10" s="346"/>
      <c r="L10" s="346"/>
    </row>
    <row r="11" spans="1:93" ht="13.2" customHeight="1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3.2" customHeight="1">
      <c r="A12" s="345" t="s">
        <v>281</v>
      </c>
      <c r="B12" s="345"/>
      <c r="C12" s="345"/>
      <c r="D12" s="345"/>
      <c r="E12" s="345"/>
      <c r="F12" s="346" t="s">
        <v>316</v>
      </c>
      <c r="G12" s="346"/>
      <c r="H12" s="346"/>
      <c r="I12" s="346"/>
      <c r="J12" s="346"/>
      <c r="K12" s="346"/>
      <c r="L12" s="346"/>
    </row>
    <row r="13" spans="1:93" ht="12.75" customHeight="1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>
      <c r="A14" s="345" t="s">
        <v>282</v>
      </c>
      <c r="B14" s="345"/>
      <c r="C14" s="345"/>
      <c r="D14" s="345"/>
      <c r="E14" s="345"/>
      <c r="F14" s="346" t="str">
        <f>IF(Source!CZ12 &lt;&gt; "", Source!CZ12, "")</f>
        <v/>
      </c>
      <c r="G14" s="346"/>
      <c r="H14" s="346"/>
      <c r="I14" s="346"/>
      <c r="J14" s="346"/>
      <c r="K14" s="346"/>
      <c r="L14" s="346"/>
    </row>
    <row r="15" spans="1:93" ht="12.75" customHeight="1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7"/>
    </row>
    <row r="16" spans="1:93" ht="12.75" customHeight="1">
      <c r="A16" s="345" t="s">
        <v>283</v>
      </c>
      <c r="B16" s="345"/>
      <c r="C16" s="345"/>
      <c r="D16" s="345"/>
      <c r="E16" s="345"/>
      <c r="F16" s="346" t="str">
        <f>IF(Source!DA12 &lt;&gt; "", Source!DA12, "")</f>
        <v/>
      </c>
      <c r="G16" s="346"/>
      <c r="H16" s="346"/>
      <c r="I16" s="346"/>
      <c r="J16" s="346"/>
      <c r="K16" s="346"/>
      <c r="L16" s="346"/>
    </row>
    <row r="17" spans="1:92" ht="12.75" customHeight="1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92" ht="12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92" ht="15.75" customHeight="1">
      <c r="A19" s="341"/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1"/>
    </row>
    <row r="20" spans="1:92" ht="14.25" customHeight="1">
      <c r="A20" s="338" t="s">
        <v>284</v>
      </c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</row>
    <row r="21" spans="1:92" ht="13.8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31.2">
      <c r="A22" s="341" t="str">
        <f>IF(Source!G12&lt;&gt;"Новый объект", Source!G12, 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  <c r="B22" s="341"/>
      <c r="C22" s="341"/>
      <c r="D22" s="341"/>
      <c r="E22" s="341"/>
      <c r="F22" s="341"/>
      <c r="G22" s="341"/>
      <c r="H22" s="341"/>
      <c r="I22" s="341"/>
      <c r="J22" s="341"/>
      <c r="K22" s="341"/>
      <c r="L22" s="341"/>
      <c r="CN22" s="43" t="str">
        <f>IF(Source!G12&lt;&gt;"Новый объект", Source!G12, 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</row>
    <row r="23" spans="1:92" ht="14.25" customHeight="1">
      <c r="A23" s="338" t="s">
        <v>285</v>
      </c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</row>
    <row r="24" spans="1:92" ht="14.25" customHeight="1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>
      <c r="A25" s="342" t="str">
        <f>CONCATENATE( "ЛОКАЛЬНАЯ СМЕТА № ", Source!L496, " ",Source!CM496)</f>
        <v xml:space="preserve">ЛОКАЛЬНАЯ СМЕТА № 02-01-04 </v>
      </c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</row>
    <row r="26" spans="1:92" ht="13.8" customHeight="1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>
      <c r="A27" s="343" t="str">
        <f>IF(Source!G496&lt;&gt;"Новая локальная смета", Source!G496, "")</f>
        <v>Строительно-монтажные работы ТМГ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</row>
    <row r="28" spans="1:92" ht="14.25" customHeight="1">
      <c r="A28" s="338" t="s">
        <v>286</v>
      </c>
      <c r="B28" s="338"/>
      <c r="C28" s="338"/>
      <c r="D28" s="338"/>
      <c r="E28" s="338"/>
      <c r="F28" s="338"/>
      <c r="G28" s="338"/>
      <c r="H28" s="338"/>
      <c r="I28" s="338"/>
      <c r="J28" s="338"/>
      <c r="K28" s="338"/>
      <c r="L28" s="338"/>
    </row>
    <row r="29" spans="1:92" ht="13.8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3.8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3.2" customHeight="1">
      <c r="A31" s="15" t="s">
        <v>287</v>
      </c>
      <c r="B31" s="15"/>
      <c r="C31" s="27" t="s">
        <v>317</v>
      </c>
      <c r="D31" s="15" t="s">
        <v>288</v>
      </c>
      <c r="E31" s="15"/>
      <c r="F31" s="15"/>
      <c r="G31" s="15"/>
      <c r="H31" s="15"/>
      <c r="I31" s="15"/>
      <c r="J31" s="15"/>
      <c r="K31" s="15"/>
      <c r="L31" s="15"/>
    </row>
    <row r="32" spans="1:92" ht="13.2" customHeight="1">
      <c r="A32" s="15"/>
      <c r="B32" s="15"/>
      <c r="C32" s="28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3.2" customHeight="1">
      <c r="A33" s="15" t="s">
        <v>289</v>
      </c>
      <c r="B33" s="15"/>
      <c r="C33" s="344"/>
      <c r="D33" s="344"/>
      <c r="E33" s="344"/>
      <c r="F33" s="344"/>
      <c r="G33" s="344"/>
      <c r="H33" s="344"/>
      <c r="I33" s="344"/>
      <c r="J33" s="344"/>
      <c r="K33" s="344"/>
      <c r="L33" s="344"/>
    </row>
    <row r="34" spans="1:12" ht="12.75" customHeight="1">
      <c r="A34" s="29"/>
      <c r="B34" s="30"/>
      <c r="C34" s="338" t="s">
        <v>290</v>
      </c>
      <c r="D34" s="338"/>
      <c r="E34" s="338"/>
      <c r="F34" s="338"/>
      <c r="G34" s="338"/>
      <c r="H34" s="338"/>
      <c r="I34" s="338"/>
      <c r="J34" s="338"/>
      <c r="K34" s="338"/>
      <c r="L34" s="338"/>
    </row>
    <row r="35" spans="1:12" ht="13.8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3.8" customHeight="1">
      <c r="A36" s="31" t="s">
        <v>318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3.8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3.8" customHeight="1">
      <c r="A38" s="31" t="s">
        <v>291</v>
      </c>
      <c r="B38" s="22"/>
      <c r="C38" s="339">
        <f>C41+C42+C43+C44</f>
        <v>501.72</v>
      </c>
      <c r="D38" s="340"/>
      <c r="E38" s="15" t="s">
        <v>292</v>
      </c>
      <c r="F38" s="20"/>
      <c r="G38" s="20"/>
      <c r="H38" s="20"/>
      <c r="I38" s="20"/>
      <c r="J38" s="20"/>
      <c r="K38" s="20"/>
      <c r="L38" s="22"/>
    </row>
    <row r="39" spans="1:12" ht="13.8" customHeight="1">
      <c r="A39" s="31"/>
      <c r="B39" s="22"/>
      <c r="C39" s="76"/>
      <c r="D39" s="33"/>
      <c r="E39" s="15"/>
      <c r="F39" s="20"/>
      <c r="G39" s="15" t="s">
        <v>293</v>
      </c>
      <c r="H39" s="22"/>
      <c r="I39" s="15"/>
      <c r="J39" s="15"/>
      <c r="K39" s="78">
        <f>ROUND(SUM(AR52:AR240)/1000, 2)</f>
        <v>34.49</v>
      </c>
      <c r="L39" s="15" t="s">
        <v>292</v>
      </c>
    </row>
    <row r="40" spans="1:12" ht="13.8" customHeight="1">
      <c r="A40" s="22"/>
      <c r="B40" s="34" t="s">
        <v>294</v>
      </c>
      <c r="C40" s="77"/>
      <c r="D40" s="22"/>
      <c r="E40" s="15"/>
      <c r="F40" s="20"/>
      <c r="G40" s="15" t="s">
        <v>295</v>
      </c>
      <c r="H40" s="22"/>
      <c r="I40" s="15"/>
      <c r="J40" s="15"/>
      <c r="K40" s="78">
        <f>ROUND(SUM(AT52:AT240)/1000, 2)</f>
        <v>2.84</v>
      </c>
      <c r="L40" s="15" t="s">
        <v>292</v>
      </c>
    </row>
    <row r="41" spans="1:12" ht="13.8" customHeight="1">
      <c r="A41" s="22"/>
      <c r="B41" s="31" t="s">
        <v>296</v>
      </c>
      <c r="C41" s="339">
        <f>ROUND((Source!P593)/1000, 2)</f>
        <v>101.97</v>
      </c>
      <c r="D41" s="340"/>
      <c r="E41" s="15" t="s">
        <v>292</v>
      </c>
      <c r="F41" s="20"/>
      <c r="G41" s="15" t="s">
        <v>297</v>
      </c>
      <c r="H41" s="22"/>
      <c r="I41" s="15"/>
      <c r="J41" s="33"/>
      <c r="K41" s="79">
        <f>Source!P598</f>
        <v>65.44</v>
      </c>
      <c r="L41" s="15" t="s">
        <v>248</v>
      </c>
    </row>
    <row r="42" spans="1:12" ht="13.8" customHeight="1">
      <c r="A42" s="22"/>
      <c r="B42" s="31" t="s">
        <v>298</v>
      </c>
      <c r="C42" s="339">
        <f>ROUND((Source!P594)/1000, 2)</f>
        <v>0</v>
      </c>
      <c r="D42" s="340"/>
      <c r="E42" s="15" t="s">
        <v>292</v>
      </c>
      <c r="F42" s="20"/>
      <c r="G42" s="15" t="s">
        <v>299</v>
      </c>
      <c r="H42" s="22"/>
      <c r="I42" s="15"/>
      <c r="J42" s="35"/>
      <c r="K42" s="79">
        <f>Source!P599</f>
        <v>3.85</v>
      </c>
      <c r="L42" s="15" t="s">
        <v>248</v>
      </c>
    </row>
    <row r="43" spans="1:12" ht="13.8" customHeight="1">
      <c r="A43" s="22"/>
      <c r="B43" s="31" t="s">
        <v>300</v>
      </c>
      <c r="C43" s="339">
        <f>ROUND((Source!P585)/1000, 2)</f>
        <v>399.75</v>
      </c>
      <c r="D43" s="340"/>
      <c r="E43" s="15" t="s">
        <v>292</v>
      </c>
      <c r="F43" s="20"/>
      <c r="G43" s="15"/>
      <c r="H43" s="15"/>
      <c r="I43" s="15"/>
      <c r="J43" s="15"/>
      <c r="K43" s="20"/>
      <c r="L43" s="15"/>
    </row>
    <row r="44" spans="1:12" ht="13.8" customHeight="1">
      <c r="A44" s="22"/>
      <c r="B44" s="31" t="s">
        <v>301</v>
      </c>
      <c r="C44" s="339">
        <f>ROUND((Source!P595)/1000, 2)</f>
        <v>0</v>
      </c>
      <c r="D44" s="340"/>
      <c r="E44" s="15" t="s">
        <v>292</v>
      </c>
      <c r="F44" s="20"/>
      <c r="G44" s="15"/>
      <c r="H44" s="15"/>
      <c r="I44" s="15"/>
      <c r="J44" s="15"/>
      <c r="K44" s="20"/>
      <c r="L44" s="15"/>
    </row>
    <row r="45" spans="1:12" ht="13.8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3.2" customHeight="1">
      <c r="A46" s="326" t="s">
        <v>302</v>
      </c>
      <c r="B46" s="326" t="s">
        <v>303</v>
      </c>
      <c r="C46" s="326" t="s">
        <v>304</v>
      </c>
      <c r="D46" s="326" t="s">
        <v>305</v>
      </c>
      <c r="E46" s="329" t="s">
        <v>306</v>
      </c>
      <c r="F46" s="330"/>
      <c r="G46" s="331"/>
      <c r="H46" s="329" t="s">
        <v>307</v>
      </c>
      <c r="I46" s="330"/>
      <c r="J46" s="330"/>
      <c r="K46" s="330"/>
      <c r="L46" s="331"/>
    </row>
    <row r="47" spans="1:12" ht="13.2" customHeight="1">
      <c r="A47" s="327"/>
      <c r="B47" s="327"/>
      <c r="C47" s="327"/>
      <c r="D47" s="327"/>
      <c r="E47" s="332"/>
      <c r="F47" s="333"/>
      <c r="G47" s="334"/>
      <c r="H47" s="332"/>
      <c r="I47" s="333"/>
      <c r="J47" s="333"/>
      <c r="K47" s="333"/>
      <c r="L47" s="334"/>
    </row>
    <row r="48" spans="1:12" ht="13.2" customHeight="1">
      <c r="A48" s="327"/>
      <c r="B48" s="327"/>
      <c r="C48" s="327"/>
      <c r="D48" s="327"/>
      <c r="E48" s="332"/>
      <c r="F48" s="333"/>
      <c r="G48" s="334"/>
      <c r="H48" s="332"/>
      <c r="I48" s="333"/>
      <c r="J48" s="333"/>
      <c r="K48" s="333"/>
      <c r="L48" s="334"/>
    </row>
    <row r="49" spans="1:83" ht="13.2" customHeight="1">
      <c r="A49" s="327"/>
      <c r="B49" s="327"/>
      <c r="C49" s="327"/>
      <c r="D49" s="327"/>
      <c r="E49" s="335"/>
      <c r="F49" s="336"/>
      <c r="G49" s="337"/>
      <c r="H49" s="335"/>
      <c r="I49" s="336"/>
      <c r="J49" s="336"/>
      <c r="K49" s="336"/>
      <c r="L49" s="337"/>
    </row>
    <row r="50" spans="1:83" ht="52.8" customHeight="1">
      <c r="A50" s="328"/>
      <c r="B50" s="328"/>
      <c r="C50" s="328"/>
      <c r="D50" s="328"/>
      <c r="E50" s="37" t="s">
        <v>308</v>
      </c>
      <c r="F50" s="37" t="s">
        <v>309</v>
      </c>
      <c r="G50" s="38" t="s">
        <v>310</v>
      </c>
      <c r="H50" s="37" t="s">
        <v>311</v>
      </c>
      <c r="I50" s="37" t="s">
        <v>312</v>
      </c>
      <c r="J50" s="37" t="s">
        <v>313</v>
      </c>
      <c r="K50" s="37" t="s">
        <v>309</v>
      </c>
      <c r="L50" s="37" t="s">
        <v>314</v>
      </c>
    </row>
    <row r="51" spans="1:83" ht="13.8" customHeight="1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3" spans="1:83" ht="16.8">
      <c r="A53" s="321" t="s">
        <v>319</v>
      </c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321"/>
    </row>
    <row r="54" spans="1:83" ht="41.4">
      <c r="A54" s="44" t="s">
        <v>84</v>
      </c>
      <c r="B54" s="46" t="s">
        <v>320</v>
      </c>
      <c r="C54" s="46" t="str">
        <f>Source!G505</f>
        <v>Установка мачтовых трансформаторных подстанций мощностью до 250 кВ·А,: установка оборудования</v>
      </c>
      <c r="D54" s="47" t="str">
        <f>Source!H505</f>
        <v>ШТ</v>
      </c>
      <c r="E54" s="48">
        <f>Source!K505</f>
        <v>1</v>
      </c>
      <c r="F54" s="48"/>
      <c r="G54" s="48">
        <f>Source!I505</f>
        <v>1</v>
      </c>
      <c r="H54" s="50"/>
      <c r="I54" s="49"/>
      <c r="J54" s="50"/>
      <c r="K54" s="49"/>
      <c r="L54" s="50"/>
    </row>
    <row r="55" spans="1:83" ht="14.4">
      <c r="A55" s="45"/>
      <c r="B55" s="48">
        <v>1</v>
      </c>
      <c r="C55" s="45" t="s">
        <v>321</v>
      </c>
      <c r="D55" s="47" t="s">
        <v>248</v>
      </c>
      <c r="E55" s="51"/>
      <c r="F55" s="48"/>
      <c r="G55" s="48">
        <f>Source!U505</f>
        <v>65.44</v>
      </c>
      <c r="H55" s="48"/>
      <c r="I55" s="48"/>
      <c r="J55" s="48"/>
      <c r="K55" s="48"/>
      <c r="L55" s="52">
        <f>SUM(L56:L56)-SUMIF(CE56:CE56, 1, L56:L56)</f>
        <v>34490.15</v>
      </c>
    </row>
    <row r="56" spans="1:83" ht="27.6">
      <c r="A56" s="46"/>
      <c r="B56" s="46" t="s">
        <v>246</v>
      </c>
      <c r="C56" s="46" t="s">
        <v>247</v>
      </c>
      <c r="D56" s="47" t="s">
        <v>248</v>
      </c>
      <c r="E56" s="48">
        <v>65.44</v>
      </c>
      <c r="F56" s="48"/>
      <c r="G56" s="48">
        <f>SmtRes!CX6</f>
        <v>65.44</v>
      </c>
      <c r="H56" s="50"/>
      <c r="I56" s="49"/>
      <c r="J56" s="50">
        <f>SmtRes!CZ6</f>
        <v>527.04999999999995</v>
      </c>
      <c r="K56" s="49"/>
      <c r="L56" s="50">
        <f>SmtRes!DI6</f>
        <v>34490.15</v>
      </c>
    </row>
    <row r="57" spans="1:83" ht="14.4">
      <c r="A57" s="45"/>
      <c r="B57" s="48">
        <v>2</v>
      </c>
      <c r="C57" s="45" t="s">
        <v>322</v>
      </c>
      <c r="D57" s="47"/>
      <c r="E57" s="51"/>
      <c r="F57" s="48"/>
      <c r="G57" s="48"/>
      <c r="H57" s="48"/>
      <c r="I57" s="48"/>
      <c r="J57" s="48"/>
      <c r="K57" s="48"/>
      <c r="L57" s="52">
        <f>SUM(L58:L62)-SUMIF(CE58:CE62, 1, L58:L62)</f>
        <v>3803.7000000000007</v>
      </c>
    </row>
    <row r="58" spans="1:83" ht="14.4">
      <c r="A58" s="45"/>
      <c r="B58" s="48"/>
      <c r="C58" s="45" t="s">
        <v>325</v>
      </c>
      <c r="D58" s="47" t="s">
        <v>248</v>
      </c>
      <c r="E58" s="51"/>
      <c r="F58" s="48"/>
      <c r="G58" s="48">
        <f>Source!V505</f>
        <v>3.85</v>
      </c>
      <c r="H58" s="48"/>
      <c r="I58" s="48"/>
      <c r="J58" s="48"/>
      <c r="K58" s="48"/>
      <c r="L58" s="52">
        <f>SUMIF(CE59:CE62, 1, L59:L62)</f>
        <v>2835.95</v>
      </c>
      <c r="CE58">
        <v>1</v>
      </c>
    </row>
    <row r="59" spans="1:83" ht="27.6">
      <c r="A59" s="46"/>
      <c r="B59" s="46" t="s">
        <v>251</v>
      </c>
      <c r="C59" s="46" t="s">
        <v>253</v>
      </c>
      <c r="D59" s="47" t="s">
        <v>254</v>
      </c>
      <c r="E59" s="48">
        <v>1.71</v>
      </c>
      <c r="F59" s="48"/>
      <c r="G59" s="48">
        <f>SmtRes!CX8</f>
        <v>1.71</v>
      </c>
      <c r="H59" s="50"/>
      <c r="I59" s="49"/>
      <c r="J59" s="50">
        <f>SmtRes!CZ8</f>
        <v>1595.2</v>
      </c>
      <c r="K59" s="49"/>
      <c r="L59" s="50">
        <f>SmtRes!DG8</f>
        <v>2727.79</v>
      </c>
    </row>
    <row r="60" spans="1:83" ht="27.6">
      <c r="A60" s="46"/>
      <c r="B60" s="46" t="s">
        <v>255</v>
      </c>
      <c r="C60" s="46" t="s">
        <v>323</v>
      </c>
      <c r="D60" s="47" t="s">
        <v>248</v>
      </c>
      <c r="E60" s="48">
        <f>SmtRes!DO8*SmtRes!AT8</f>
        <v>1.71</v>
      </c>
      <c r="F60" s="48"/>
      <c r="G60" s="48">
        <f>ROUND(E60*G54, 7)</f>
        <v>1.71</v>
      </c>
      <c r="H60" s="50"/>
      <c r="I60" s="49"/>
      <c r="J60" s="50">
        <f>ROUND(SmtRes!AG8/SmtRes!DO8, 2)</f>
        <v>715.99</v>
      </c>
      <c r="K60" s="49"/>
      <c r="L60" s="50">
        <f>SmtRes!DH8</f>
        <v>1224.3399999999999</v>
      </c>
      <c r="CE60">
        <v>1</v>
      </c>
    </row>
    <row r="61" spans="1:83" ht="27.6">
      <c r="A61" s="46"/>
      <c r="B61" s="46" t="s">
        <v>256</v>
      </c>
      <c r="C61" s="46" t="s">
        <v>258</v>
      </c>
      <c r="D61" s="47" t="s">
        <v>254</v>
      </c>
      <c r="E61" s="48">
        <v>2.14</v>
      </c>
      <c r="F61" s="48"/>
      <c r="G61" s="48">
        <f>SmtRes!CX9</f>
        <v>2.14</v>
      </c>
      <c r="H61" s="50">
        <f>SmtRes!CZ9</f>
        <v>346.73</v>
      </c>
      <c r="I61" s="49">
        <f>SmtRes!AJ9</f>
        <v>1.45</v>
      </c>
      <c r="J61" s="50">
        <f>ROUND(H61*I61, 2)</f>
        <v>502.76</v>
      </c>
      <c r="K61" s="49"/>
      <c r="L61" s="50">
        <f>SmtRes!DG9</f>
        <v>1075.9100000000001</v>
      </c>
    </row>
    <row r="62" spans="1:83" ht="27.6">
      <c r="A62" s="46"/>
      <c r="B62" s="46" t="s">
        <v>259</v>
      </c>
      <c r="C62" s="46" t="s">
        <v>324</v>
      </c>
      <c r="D62" s="47" t="s">
        <v>248</v>
      </c>
      <c r="E62" s="48">
        <f>SmtRes!DO9*SmtRes!AT9</f>
        <v>2.14</v>
      </c>
      <c r="F62" s="48"/>
      <c r="G62" s="48">
        <f>ROUND(E62*G54, 7)</f>
        <v>2.14</v>
      </c>
      <c r="H62" s="50"/>
      <c r="I62" s="49"/>
      <c r="J62" s="50">
        <f>ROUND(SmtRes!AG9/SmtRes!DO9, 2)</f>
        <v>753.09</v>
      </c>
      <c r="K62" s="49"/>
      <c r="L62" s="50">
        <f>SmtRes!DH9</f>
        <v>1611.61</v>
      </c>
      <c r="CE62">
        <v>1</v>
      </c>
    </row>
    <row r="63" spans="1:83" ht="14.4">
      <c r="A63" s="46"/>
      <c r="B63" s="46" t="str">
        <f>EtalonRes!I10</f>
        <v>07.1.04.02</v>
      </c>
      <c r="C63" s="53" t="str">
        <f>EtalonRes!K10</f>
        <v>Детали крепления стальные</v>
      </c>
      <c r="D63" s="54" t="str">
        <f>EtalonRes!O10</f>
        <v>кг</v>
      </c>
      <c r="E63" s="55">
        <f>EtalonRes!X10</f>
        <v>0</v>
      </c>
      <c r="F63" s="55"/>
      <c r="G63" s="55">
        <f>ROUND(EtalonRes!AG10*Source!I505, 7)</f>
        <v>0</v>
      </c>
      <c r="H63" s="56"/>
      <c r="I63" s="57"/>
      <c r="J63" s="56"/>
      <c r="K63" s="57"/>
      <c r="L63" s="56"/>
    </row>
    <row r="64" spans="1:83" ht="14.4">
      <c r="A64" s="46"/>
      <c r="B64" s="46"/>
      <c r="C64" s="59" t="s">
        <v>326</v>
      </c>
      <c r="D64" s="47"/>
      <c r="E64" s="48"/>
      <c r="F64" s="48"/>
      <c r="G64" s="48"/>
      <c r="H64" s="50"/>
      <c r="I64" s="49"/>
      <c r="J64" s="50"/>
      <c r="K64" s="49"/>
      <c r="L64" s="50">
        <f>L55+L57+L58</f>
        <v>41129.800000000003</v>
      </c>
    </row>
    <row r="65" spans="1:82" ht="14.4">
      <c r="A65" s="46"/>
      <c r="B65" s="46"/>
      <c r="C65" s="46" t="s">
        <v>327</v>
      </c>
      <c r="D65" s="47"/>
      <c r="E65" s="48"/>
      <c r="F65" s="48"/>
      <c r="G65" s="48"/>
      <c r="H65" s="50"/>
      <c r="I65" s="49"/>
      <c r="J65" s="50"/>
      <c r="K65" s="49"/>
      <c r="L65" s="50">
        <f>SUM(AR54:AR68)+SUM(AS54:AS68)+SUM(AT54:AT68)+SUM(AU54:AU68)+SUM(AV54:AV68)</f>
        <v>37326.1</v>
      </c>
    </row>
    <row r="66" spans="1:82" ht="14.4">
      <c r="A66" s="46"/>
      <c r="B66" s="46" t="s">
        <v>92</v>
      </c>
      <c r="C66" s="46" t="s">
        <v>328</v>
      </c>
      <c r="D66" s="47" t="s">
        <v>329</v>
      </c>
      <c r="E66" s="48">
        <f>Source!BZ505</f>
        <v>103</v>
      </c>
      <c r="F66" s="48"/>
      <c r="G66" s="48">
        <f>Source!AT505</f>
        <v>103</v>
      </c>
      <c r="H66" s="50"/>
      <c r="I66" s="49"/>
      <c r="J66" s="50"/>
      <c r="K66" s="49"/>
      <c r="L66" s="50">
        <f>SUM(AZ54:AZ68)</f>
        <v>38445.879999999997</v>
      </c>
    </row>
    <row r="67" spans="1:82" ht="14.4">
      <c r="A67" s="53"/>
      <c r="B67" s="53" t="s">
        <v>93</v>
      </c>
      <c r="C67" s="53" t="s">
        <v>330</v>
      </c>
      <c r="D67" s="54" t="s">
        <v>329</v>
      </c>
      <c r="E67" s="55">
        <f>Source!CA505</f>
        <v>60</v>
      </c>
      <c r="F67" s="55"/>
      <c r="G67" s="55">
        <f>Source!AU505</f>
        <v>60</v>
      </c>
      <c r="H67" s="56"/>
      <c r="I67" s="57"/>
      <c r="J67" s="56"/>
      <c r="K67" s="57"/>
      <c r="L67" s="56">
        <f>SUM(BA54:BA68)</f>
        <v>22395.66</v>
      </c>
    </row>
    <row r="68" spans="1:82" ht="13.8">
      <c r="C68" s="324" t="s">
        <v>331</v>
      </c>
      <c r="D68" s="324"/>
      <c r="E68" s="324"/>
      <c r="F68" s="324"/>
      <c r="G68" s="324"/>
      <c r="H68" s="324"/>
      <c r="I68" s="325">
        <f>IF(E54&lt;&gt;0,K68/E54, 0)</f>
        <v>101971.34000000001</v>
      </c>
      <c r="J68" s="325"/>
      <c r="K68" s="325">
        <f>L55+L57+L66+L67+L58</f>
        <v>101971.34000000001</v>
      </c>
      <c r="L68" s="325"/>
      <c r="AD68">
        <f>ROUND((Source!AT505/100)*((ROUND(SUMIF(SmtRes!AQ6:'SmtRes'!AQ10,"=1",SmtRes!AD6:'SmtRes'!AD10)*Source!I505, 2)+ROUND(SUMIF(SmtRes!AQ6:'SmtRes'!AQ10,"=1",SmtRes!AC6:'SmtRes'!AC10)*Source!I505, 2))), 2)</f>
        <v>2056.0100000000002</v>
      </c>
      <c r="AE68">
        <f>ROUND((Source!AU505/100)*((ROUND(SUMIF(SmtRes!AQ6:'SmtRes'!AQ10,"=1",SmtRes!AD6:'SmtRes'!AD10)*Source!I505, 2)+ROUND(SUMIF(SmtRes!AQ6:'SmtRes'!AQ10,"=1",SmtRes!AC6:'SmtRes'!AC10)*Source!I505, 2))), 2)</f>
        <v>1197.68</v>
      </c>
      <c r="AN68" s="58">
        <f>L55+L57+L66+L67+L58</f>
        <v>101971.34000000001</v>
      </c>
      <c r="AO68" s="58">
        <f>L57</f>
        <v>3803.7000000000007</v>
      </c>
      <c r="AQ68" t="s">
        <v>332</v>
      </c>
      <c r="AR68" s="58">
        <f>L55</f>
        <v>34490.15</v>
      </c>
      <c r="AT68" s="58">
        <f>L58</f>
        <v>2835.95</v>
      </c>
      <c r="AV68" t="s">
        <v>332</v>
      </c>
      <c r="AW68">
        <f>0</f>
        <v>0</v>
      </c>
      <c r="AZ68">
        <f>Source!X505</f>
        <v>38445.879999999997</v>
      </c>
      <c r="BA68">
        <f>Source!Y505</f>
        <v>22395.66</v>
      </c>
      <c r="CD68">
        <v>1</v>
      </c>
    </row>
    <row r="70" spans="1:82" ht="13.8">
      <c r="A70" s="62"/>
      <c r="B70" s="63"/>
      <c r="C70" s="318" t="s">
        <v>333</v>
      </c>
      <c r="D70" s="318"/>
      <c r="E70" s="318"/>
      <c r="F70" s="318"/>
      <c r="G70" s="318"/>
      <c r="H70" s="318"/>
      <c r="I70" s="52"/>
      <c r="J70" s="62"/>
      <c r="K70" s="64"/>
      <c r="L70" s="52">
        <f>L72+L73+L79+L83</f>
        <v>41129.800000000003</v>
      </c>
    </row>
    <row r="71" spans="1:82" ht="13.8">
      <c r="A71" s="60"/>
      <c r="B71" s="61"/>
      <c r="C71" s="319" t="s">
        <v>334</v>
      </c>
      <c r="D71" s="315"/>
      <c r="E71" s="315"/>
      <c r="F71" s="315"/>
      <c r="G71" s="315"/>
      <c r="H71" s="315"/>
      <c r="I71" s="50"/>
      <c r="J71" s="60"/>
      <c r="K71" s="48"/>
      <c r="L71" s="50"/>
    </row>
    <row r="72" spans="1:82" ht="13.8">
      <c r="A72" s="60"/>
      <c r="B72" s="61"/>
      <c r="C72" s="315" t="s">
        <v>335</v>
      </c>
      <c r="D72" s="315"/>
      <c r="E72" s="315"/>
      <c r="F72" s="315"/>
      <c r="G72" s="315"/>
      <c r="H72" s="315"/>
      <c r="I72" s="50"/>
      <c r="J72" s="60"/>
      <c r="K72" s="48"/>
      <c r="L72" s="50">
        <f>SUM(AR53:AR68)</f>
        <v>34490.15</v>
      </c>
    </row>
    <row r="73" spans="1:82" ht="13.8" hidden="1">
      <c r="A73" s="60"/>
      <c r="B73" s="61"/>
      <c r="C73" s="315" t="s">
        <v>336</v>
      </c>
      <c r="D73" s="315"/>
      <c r="E73" s="315"/>
      <c r="F73" s="315"/>
      <c r="G73" s="315"/>
      <c r="H73" s="315"/>
      <c r="I73" s="50"/>
      <c r="J73" s="60"/>
      <c r="K73" s="48"/>
      <c r="L73" s="50">
        <f>L75+L78+L77</f>
        <v>6639.6500000000005</v>
      </c>
    </row>
    <row r="74" spans="1:82" ht="13.8" hidden="1">
      <c r="A74" s="60"/>
      <c r="B74" s="61"/>
      <c r="C74" s="319" t="s">
        <v>337</v>
      </c>
      <c r="D74" s="315"/>
      <c r="E74" s="315"/>
      <c r="F74" s="315"/>
      <c r="G74" s="315"/>
      <c r="H74" s="315"/>
      <c r="I74" s="50"/>
      <c r="J74" s="60"/>
      <c r="K74" s="48"/>
      <c r="L74" s="50"/>
    </row>
    <row r="75" spans="1:82" ht="13.8">
      <c r="A75" s="60"/>
      <c r="B75" s="61"/>
      <c r="C75" s="315" t="s">
        <v>336</v>
      </c>
      <c r="D75" s="315"/>
      <c r="E75" s="315"/>
      <c r="F75" s="315"/>
      <c r="G75" s="315"/>
      <c r="H75" s="315"/>
      <c r="I75" s="50"/>
      <c r="J75" s="60"/>
      <c r="K75" s="48"/>
      <c r="L75" s="50">
        <f>SUM(AO53:AO68)</f>
        <v>3803.7000000000007</v>
      </c>
    </row>
    <row r="76" spans="1:82" ht="13.8" hidden="1">
      <c r="A76" s="60"/>
      <c r="B76" s="61"/>
      <c r="C76" s="319" t="s">
        <v>338</v>
      </c>
      <c r="D76" s="315"/>
      <c r="E76" s="315"/>
      <c r="F76" s="315"/>
      <c r="G76" s="315"/>
      <c r="H76" s="315"/>
      <c r="I76" s="50"/>
      <c r="J76" s="60"/>
      <c r="K76" s="48"/>
      <c r="L76" s="50"/>
    </row>
    <row r="77" spans="1:82" ht="13.8">
      <c r="A77" s="60"/>
      <c r="B77" s="61"/>
      <c r="C77" s="315" t="s">
        <v>358</v>
      </c>
      <c r="D77" s="315"/>
      <c r="E77" s="315"/>
      <c r="F77" s="315"/>
      <c r="G77" s="315"/>
      <c r="H77" s="315"/>
      <c r="I77" s="50"/>
      <c r="J77" s="60"/>
      <c r="K77" s="48"/>
      <c r="L77" s="50">
        <f>SUM(AT53:AT68)</f>
        <v>2835.95</v>
      </c>
    </row>
    <row r="78" spans="1:82" ht="13.8" hidden="1">
      <c r="A78" s="60"/>
      <c r="B78" s="61"/>
      <c r="C78" s="315" t="s">
        <v>339</v>
      </c>
      <c r="D78" s="315"/>
      <c r="E78" s="315"/>
      <c r="F78" s="315"/>
      <c r="G78" s="315"/>
      <c r="H78" s="315"/>
      <c r="I78" s="50"/>
      <c r="J78" s="60"/>
      <c r="K78" s="48"/>
      <c r="L78" s="50">
        <f>SUM(AV53:AV68)</f>
        <v>0</v>
      </c>
    </row>
    <row r="79" spans="1:82" ht="13.8" hidden="1">
      <c r="A79" s="60"/>
      <c r="B79" s="61"/>
      <c r="C79" s="315" t="s">
        <v>340</v>
      </c>
      <c r="D79" s="315"/>
      <c r="E79" s="315"/>
      <c r="F79" s="315"/>
      <c r="G79" s="315"/>
      <c r="H79" s="315"/>
      <c r="I79" s="50"/>
      <c r="J79" s="60"/>
      <c r="K79" s="48"/>
      <c r="L79" s="50">
        <f>L81+L82</f>
        <v>0</v>
      </c>
    </row>
    <row r="80" spans="1:82" ht="13.8" hidden="1">
      <c r="A80" s="60"/>
      <c r="B80" s="61"/>
      <c r="C80" s="319" t="s">
        <v>337</v>
      </c>
      <c r="D80" s="315"/>
      <c r="E80" s="315"/>
      <c r="F80" s="315"/>
      <c r="G80" s="315"/>
      <c r="H80" s="315"/>
      <c r="I80" s="50"/>
      <c r="J80" s="60"/>
      <c r="K80" s="48"/>
      <c r="L80" s="50"/>
    </row>
    <row r="81" spans="1:12" ht="13.8" hidden="1">
      <c r="A81" s="60"/>
      <c r="B81" s="61"/>
      <c r="C81" s="315" t="s">
        <v>341</v>
      </c>
      <c r="D81" s="315"/>
      <c r="E81" s="315"/>
      <c r="F81" s="315"/>
      <c r="G81" s="315"/>
      <c r="H81" s="315"/>
      <c r="I81" s="50"/>
      <c r="J81" s="60"/>
      <c r="K81" s="48"/>
      <c r="L81" s="50">
        <f>SUM(AW53:AW68)-SUM(BK53:BK68)</f>
        <v>0</v>
      </c>
    </row>
    <row r="82" spans="1:12" ht="13.8" hidden="1">
      <c r="A82" s="60"/>
      <c r="B82" s="61"/>
      <c r="C82" s="315" t="s">
        <v>342</v>
      </c>
      <c r="D82" s="315"/>
      <c r="E82" s="315"/>
      <c r="F82" s="315"/>
      <c r="G82" s="315"/>
      <c r="H82" s="315"/>
      <c r="I82" s="50"/>
      <c r="J82" s="60"/>
      <c r="K82" s="48"/>
      <c r="L82" s="50">
        <f>SUM(BC53:BC68)</f>
        <v>0</v>
      </c>
    </row>
    <row r="83" spans="1:12" ht="13.8" hidden="1">
      <c r="A83" s="60"/>
      <c r="B83" s="61"/>
      <c r="C83" s="315" t="s">
        <v>343</v>
      </c>
      <c r="D83" s="315"/>
      <c r="E83" s="315"/>
      <c r="F83" s="315"/>
      <c r="G83" s="315"/>
      <c r="H83" s="315"/>
      <c r="I83" s="50"/>
      <c r="J83" s="60"/>
      <c r="K83" s="48"/>
      <c r="L83" s="50">
        <f>SUM(BB53:BB68)</f>
        <v>0</v>
      </c>
    </row>
    <row r="84" spans="1:12" ht="13.8">
      <c r="A84" s="60"/>
      <c r="B84" s="61"/>
      <c r="C84" s="315" t="s">
        <v>344</v>
      </c>
      <c r="D84" s="315"/>
      <c r="E84" s="315"/>
      <c r="F84" s="315"/>
      <c r="G84" s="315"/>
      <c r="H84" s="315"/>
      <c r="I84" s="50"/>
      <c r="J84" s="60"/>
      <c r="K84" s="48"/>
      <c r="L84" s="50">
        <f>SUM(AR53:AR68)+SUM(AT53:AT68)+SUM(AV53:AV68)</f>
        <v>37326.1</v>
      </c>
    </row>
    <row r="85" spans="1:12" ht="13.8">
      <c r="A85" s="60"/>
      <c r="B85" s="61"/>
      <c r="C85" s="315" t="s">
        <v>345</v>
      </c>
      <c r="D85" s="315"/>
      <c r="E85" s="315"/>
      <c r="F85" s="315"/>
      <c r="G85" s="315"/>
      <c r="H85" s="315"/>
      <c r="I85" s="50"/>
      <c r="J85" s="60"/>
      <c r="K85" s="48"/>
      <c r="L85" s="50">
        <f>SUM(AZ53:AZ68)</f>
        <v>38445.879999999997</v>
      </c>
    </row>
    <row r="86" spans="1:12" ht="13.8">
      <c r="A86" s="60"/>
      <c r="B86" s="61"/>
      <c r="C86" s="315" t="s">
        <v>346</v>
      </c>
      <c r="D86" s="315"/>
      <c r="E86" s="315"/>
      <c r="F86" s="315"/>
      <c r="G86" s="315"/>
      <c r="H86" s="315"/>
      <c r="I86" s="50"/>
      <c r="J86" s="60"/>
      <c r="K86" s="48"/>
      <c r="L86" s="50">
        <f>SUM(BA53:BA68)</f>
        <v>22395.66</v>
      </c>
    </row>
    <row r="87" spans="1:12" ht="13.8" hidden="1">
      <c r="A87" s="60"/>
      <c r="B87" s="61"/>
      <c r="C87" s="315" t="s">
        <v>347</v>
      </c>
      <c r="D87" s="315"/>
      <c r="E87" s="315"/>
      <c r="F87" s="315"/>
      <c r="G87" s="315"/>
      <c r="H87" s="315"/>
      <c r="I87" s="50"/>
      <c r="J87" s="60"/>
      <c r="K87" s="48"/>
      <c r="L87" s="50">
        <f>L89+L90</f>
        <v>0</v>
      </c>
    </row>
    <row r="88" spans="1:12" ht="13.8" hidden="1">
      <c r="A88" s="60"/>
      <c r="B88" s="61"/>
      <c r="C88" s="319" t="s">
        <v>334</v>
      </c>
      <c r="D88" s="315"/>
      <c r="E88" s="315"/>
      <c r="F88" s="315"/>
      <c r="G88" s="315"/>
      <c r="H88" s="315"/>
      <c r="I88" s="50"/>
      <c r="J88" s="60"/>
      <c r="K88" s="48"/>
      <c r="L88" s="50"/>
    </row>
    <row r="89" spans="1:12" ht="13.8" hidden="1">
      <c r="A89" s="60"/>
      <c r="B89" s="61"/>
      <c r="C89" s="315" t="s">
        <v>348</v>
      </c>
      <c r="D89" s="315"/>
      <c r="E89" s="315"/>
      <c r="F89" s="315"/>
      <c r="G89" s="315"/>
      <c r="H89" s="315"/>
      <c r="I89" s="50"/>
      <c r="J89" s="60"/>
      <c r="K89" s="48"/>
      <c r="L89" s="50">
        <f>SUM(BK53:BK68)</f>
        <v>0</v>
      </c>
    </row>
    <row r="90" spans="1:12" ht="13.8" hidden="1">
      <c r="A90" s="60"/>
      <c r="B90" s="61"/>
      <c r="C90" s="315" t="s">
        <v>349</v>
      </c>
      <c r="D90" s="315"/>
      <c r="E90" s="315"/>
      <c r="F90" s="315"/>
      <c r="G90" s="315"/>
      <c r="H90" s="315"/>
      <c r="I90" s="50"/>
      <c r="J90" s="60"/>
      <c r="K90" s="48"/>
      <c r="L90" s="50">
        <f>SUM(BD53:BD68)</f>
        <v>0</v>
      </c>
    </row>
    <row r="91" spans="1:12" ht="13.8" hidden="1">
      <c r="A91" s="60"/>
      <c r="B91" s="61"/>
      <c r="C91" s="315" t="s">
        <v>350</v>
      </c>
      <c r="D91" s="315"/>
      <c r="E91" s="315"/>
      <c r="F91" s="315"/>
      <c r="G91" s="315"/>
      <c r="H91" s="315"/>
      <c r="I91" s="50"/>
      <c r="J91" s="60"/>
      <c r="K91" s="48"/>
      <c r="L91" s="50"/>
    </row>
    <row r="92" spans="1:12" ht="13.8" hidden="1">
      <c r="A92" s="60"/>
      <c r="B92" s="61"/>
      <c r="C92" s="315" t="s">
        <v>350</v>
      </c>
      <c r="D92" s="315"/>
      <c r="E92" s="315"/>
      <c r="F92" s="315"/>
      <c r="G92" s="315"/>
      <c r="H92" s="315"/>
      <c r="I92" s="50"/>
      <c r="J92" s="60"/>
      <c r="K92" s="48"/>
      <c r="L92" s="50">
        <f>SUM(BQ53:BQ68)</f>
        <v>0</v>
      </c>
    </row>
    <row r="93" spans="1:12" ht="13.8" hidden="1">
      <c r="A93" s="60"/>
      <c r="B93" s="61"/>
      <c r="C93" s="315" t="s">
        <v>351</v>
      </c>
      <c r="D93" s="315"/>
      <c r="E93" s="315"/>
      <c r="F93" s="315"/>
      <c r="G93" s="315"/>
      <c r="H93" s="315"/>
      <c r="I93" s="50"/>
      <c r="J93" s="60"/>
      <c r="K93" s="48"/>
      <c r="L93" s="50">
        <f>SUM(BO53:BO68)</f>
        <v>0</v>
      </c>
    </row>
    <row r="94" spans="1:12" ht="13.8">
      <c r="A94" s="62"/>
      <c r="B94" s="63"/>
      <c r="C94" s="318" t="s">
        <v>352</v>
      </c>
      <c r="D94" s="318"/>
      <c r="E94" s="318"/>
      <c r="F94" s="318"/>
      <c r="G94" s="318"/>
      <c r="H94" s="318"/>
      <c r="I94" s="52"/>
      <c r="J94" s="62"/>
      <c r="K94" s="64"/>
      <c r="L94" s="52">
        <f>L70+L85+L86+L87+L92+L93</f>
        <v>101971.34</v>
      </c>
    </row>
    <row r="95" spans="1:12" ht="13.8">
      <c r="A95" s="60"/>
      <c r="B95" s="61"/>
      <c r="C95" s="319" t="s">
        <v>353</v>
      </c>
      <c r="D95" s="315"/>
      <c r="E95" s="315"/>
      <c r="F95" s="315"/>
      <c r="G95" s="315"/>
      <c r="H95" s="315"/>
      <c r="I95" s="50"/>
      <c r="J95" s="60"/>
      <c r="K95" s="48"/>
      <c r="L95" s="50"/>
    </row>
    <row r="96" spans="1:12" ht="13.8" hidden="1">
      <c r="A96" s="60"/>
      <c r="B96" s="61"/>
      <c r="C96" s="315" t="s">
        <v>354</v>
      </c>
      <c r="D96" s="315"/>
      <c r="E96" s="315"/>
      <c r="F96" s="315"/>
      <c r="G96" s="315"/>
      <c r="H96" s="315"/>
      <c r="I96" s="50"/>
      <c r="J96" s="60"/>
      <c r="K96" s="48"/>
      <c r="L96" s="50">
        <f>SUM(AX53:AX68)</f>
        <v>0</v>
      </c>
    </row>
    <row r="97" spans="1:82" ht="13.8" hidden="1">
      <c r="A97" s="60"/>
      <c r="B97" s="61"/>
      <c r="C97" s="315" t="s">
        <v>355</v>
      </c>
      <c r="D97" s="315"/>
      <c r="E97" s="315"/>
      <c r="F97" s="315"/>
      <c r="G97" s="315"/>
      <c r="H97" s="315"/>
      <c r="I97" s="50"/>
      <c r="J97" s="60"/>
      <c r="K97" s="48"/>
      <c r="L97" s="50">
        <f>SUM(AY53:AY68)</f>
        <v>0</v>
      </c>
    </row>
    <row r="98" spans="1:82" ht="13.8">
      <c r="A98" s="60"/>
      <c r="B98" s="61"/>
      <c r="C98" s="315" t="s">
        <v>356</v>
      </c>
      <c r="D98" s="315"/>
      <c r="E98" s="315"/>
      <c r="F98" s="316"/>
      <c r="G98" s="51">
        <f>Source!P531</f>
        <v>65.44</v>
      </c>
      <c r="H98" s="60"/>
      <c r="I98" s="60"/>
      <c r="J98" s="60"/>
      <c r="K98" s="60"/>
      <c r="L98" s="60"/>
    </row>
    <row r="99" spans="1:82" ht="13.8">
      <c r="A99" s="60"/>
      <c r="B99" s="61"/>
      <c r="C99" s="315" t="s">
        <v>357</v>
      </c>
      <c r="D99" s="315"/>
      <c r="E99" s="315"/>
      <c r="F99" s="316"/>
      <c r="G99" s="51">
        <f>Source!P532</f>
        <v>3.85</v>
      </c>
      <c r="H99" s="60"/>
      <c r="I99" s="60"/>
      <c r="J99" s="60"/>
      <c r="K99" s="60"/>
      <c r="L99" s="60"/>
    </row>
    <row r="102" spans="1:82" ht="16.8">
      <c r="A102" s="321" t="s">
        <v>359</v>
      </c>
      <c r="B102" s="321"/>
      <c r="C102" s="321"/>
      <c r="D102" s="321"/>
      <c r="E102" s="321"/>
      <c r="F102" s="321"/>
      <c r="G102" s="321"/>
      <c r="H102" s="321"/>
      <c r="I102" s="321"/>
      <c r="J102" s="321"/>
      <c r="K102" s="321"/>
      <c r="L102" s="321"/>
    </row>
    <row r="103" spans="1:82" ht="41.4">
      <c r="A103" s="66" t="s">
        <v>98</v>
      </c>
      <c r="B103" s="67" t="str">
        <f>Source!F544</f>
        <v>ТЦ_59.1.20.01_77_7720473349_01.04.2026_02_49.1</v>
      </c>
      <c r="C103" s="67" t="s">
        <v>360</v>
      </c>
      <c r="D103" s="68" t="str">
        <f>Source!H544</f>
        <v>шт.</v>
      </c>
      <c r="E103" s="69">
        <f>Source!K544</f>
        <v>1</v>
      </c>
      <c r="F103" s="69"/>
      <c r="G103" s="69">
        <f>Source!I544</f>
        <v>1</v>
      </c>
      <c r="H103" s="70"/>
      <c r="I103" s="71"/>
      <c r="J103" s="70">
        <f>Source!AL544</f>
        <v>399745.06</v>
      </c>
      <c r="K103" s="71"/>
      <c r="L103" s="70">
        <f>Source!HH544</f>
        <v>399745.06</v>
      </c>
    </row>
    <row r="104" spans="1:82" ht="13.8">
      <c r="A104" s="65"/>
      <c r="B104" s="65"/>
      <c r="C104" s="322" t="s">
        <v>331</v>
      </c>
      <c r="D104" s="322"/>
      <c r="E104" s="322"/>
      <c r="F104" s="322"/>
      <c r="G104" s="322"/>
      <c r="H104" s="322"/>
      <c r="I104" s="323">
        <f>IF(E103&lt;&gt;0,K104/E103, 0)</f>
        <v>399745.06</v>
      </c>
      <c r="J104" s="323"/>
      <c r="K104" s="323">
        <f>L103</f>
        <v>399745.06</v>
      </c>
      <c r="L104" s="323"/>
      <c r="AD104">
        <f>ROUND((Source!AT544/100)*((ROUND(ROUND(Source!AO544,2)*Source!I544, 2)+ROUND(ROUND(Source!AN544,2)*Source!I544, 2))), 2)</f>
        <v>0</v>
      </c>
      <c r="AE104">
        <f>ROUND((Source!AU544/100)*((ROUND(ROUND(Source!AO544,2)*Source!I544, 2)+ROUND(ROUND(Source!AN544,2)*Source!I544, 2))), 2)</f>
        <v>0</v>
      </c>
      <c r="AN104" s="58">
        <f>L103</f>
        <v>399745.06</v>
      </c>
      <c r="AO104">
        <f>0</f>
        <v>0</v>
      </c>
      <c r="AQ104" t="s">
        <v>332</v>
      </c>
      <c r="AR104">
        <f>0</f>
        <v>0</v>
      </c>
      <c r="AT104">
        <f>0</f>
        <v>0</v>
      </c>
      <c r="AV104" t="s">
        <v>332</v>
      </c>
      <c r="AW104" s="58">
        <f>L103</f>
        <v>399745.06</v>
      </c>
      <c r="AY104" s="58">
        <f>L103</f>
        <v>399745.06</v>
      </c>
      <c r="AZ104">
        <f>Source!X544</f>
        <v>0</v>
      </c>
      <c r="BA104">
        <f>Source!Y544</f>
        <v>0</v>
      </c>
      <c r="BK104" s="58">
        <f>L103</f>
        <v>399745.06</v>
      </c>
      <c r="CD104">
        <v>3</v>
      </c>
    </row>
    <row r="106" spans="1:82" ht="13.8" hidden="1">
      <c r="A106" s="62"/>
      <c r="B106" s="63"/>
      <c r="C106" s="318" t="s">
        <v>333</v>
      </c>
      <c r="D106" s="318"/>
      <c r="E106" s="318"/>
      <c r="F106" s="318"/>
      <c r="G106" s="318"/>
      <c r="H106" s="318"/>
      <c r="I106" s="52"/>
      <c r="J106" s="62"/>
      <c r="K106" s="64"/>
      <c r="L106" s="52">
        <f>L108+L109+L115+L119</f>
        <v>0</v>
      </c>
    </row>
    <row r="107" spans="1:82" ht="13.8" hidden="1">
      <c r="A107" s="60"/>
      <c r="B107" s="61"/>
      <c r="C107" s="319" t="s">
        <v>334</v>
      </c>
      <c r="D107" s="315"/>
      <c r="E107" s="315"/>
      <c r="F107" s="315"/>
      <c r="G107" s="315"/>
      <c r="H107" s="315"/>
      <c r="I107" s="50"/>
      <c r="J107" s="60"/>
      <c r="K107" s="48"/>
      <c r="L107" s="50"/>
    </row>
    <row r="108" spans="1:82" ht="13.8" hidden="1">
      <c r="A108" s="60"/>
      <c r="B108" s="61"/>
      <c r="C108" s="315" t="s">
        <v>335</v>
      </c>
      <c r="D108" s="315"/>
      <c r="E108" s="315"/>
      <c r="F108" s="315"/>
      <c r="G108" s="315"/>
      <c r="H108" s="315"/>
      <c r="I108" s="50"/>
      <c r="J108" s="60"/>
      <c r="K108" s="48"/>
      <c r="L108" s="50">
        <f>SUM(AR102:AR104)</f>
        <v>0</v>
      </c>
    </row>
    <row r="109" spans="1:82" ht="13.8" hidden="1">
      <c r="A109" s="60"/>
      <c r="B109" s="61"/>
      <c r="C109" s="315" t="s">
        <v>336</v>
      </c>
      <c r="D109" s="315"/>
      <c r="E109" s="315"/>
      <c r="F109" s="315"/>
      <c r="G109" s="315"/>
      <c r="H109" s="315"/>
      <c r="I109" s="50"/>
      <c r="J109" s="60"/>
      <c r="K109" s="48"/>
      <c r="L109" s="50">
        <f>L111+L114+L113</f>
        <v>0</v>
      </c>
    </row>
    <row r="110" spans="1:82" ht="13.8" hidden="1">
      <c r="A110" s="60"/>
      <c r="B110" s="61"/>
      <c r="C110" s="319" t="s">
        <v>337</v>
      </c>
      <c r="D110" s="315"/>
      <c r="E110" s="315"/>
      <c r="F110" s="315"/>
      <c r="G110" s="315"/>
      <c r="H110" s="315"/>
      <c r="I110" s="50"/>
      <c r="J110" s="60"/>
      <c r="K110" s="48"/>
      <c r="L110" s="50"/>
    </row>
    <row r="111" spans="1:82" ht="13.8" hidden="1">
      <c r="A111" s="60"/>
      <c r="B111" s="61"/>
      <c r="C111" s="315" t="s">
        <v>336</v>
      </c>
      <c r="D111" s="315"/>
      <c r="E111" s="315"/>
      <c r="F111" s="315"/>
      <c r="G111" s="315"/>
      <c r="H111" s="315"/>
      <c r="I111" s="50"/>
      <c r="J111" s="60"/>
      <c r="K111" s="48"/>
      <c r="L111" s="50">
        <f>SUM(AO102:AO104)</f>
        <v>0</v>
      </c>
    </row>
    <row r="112" spans="1:82" ht="13.8" hidden="1">
      <c r="A112" s="60"/>
      <c r="B112" s="61"/>
      <c r="C112" s="319" t="s">
        <v>338</v>
      </c>
      <c r="D112" s="315"/>
      <c r="E112" s="315"/>
      <c r="F112" s="315"/>
      <c r="G112" s="315"/>
      <c r="H112" s="315"/>
      <c r="I112" s="50"/>
      <c r="J112" s="60"/>
      <c r="K112" s="48"/>
      <c r="L112" s="50"/>
    </row>
    <row r="113" spans="1:12" ht="13.8" hidden="1">
      <c r="A113" s="60"/>
      <c r="B113" s="61"/>
      <c r="C113" s="315" t="s">
        <v>358</v>
      </c>
      <c r="D113" s="315"/>
      <c r="E113" s="315"/>
      <c r="F113" s="315"/>
      <c r="G113" s="315"/>
      <c r="H113" s="315"/>
      <c r="I113" s="50"/>
      <c r="J113" s="60"/>
      <c r="K113" s="48"/>
      <c r="L113" s="50">
        <f>SUM(AT102:AT104)</f>
        <v>0</v>
      </c>
    </row>
    <row r="114" spans="1:12" ht="13.8" hidden="1">
      <c r="A114" s="60"/>
      <c r="B114" s="61"/>
      <c r="C114" s="315" t="s">
        <v>339</v>
      </c>
      <c r="D114" s="315"/>
      <c r="E114" s="315"/>
      <c r="F114" s="315"/>
      <c r="G114" s="315"/>
      <c r="H114" s="315"/>
      <c r="I114" s="50"/>
      <c r="J114" s="60"/>
      <c r="K114" s="48"/>
      <c r="L114" s="50">
        <f>SUM(AV102:AV104)</f>
        <v>0</v>
      </c>
    </row>
    <row r="115" spans="1:12" ht="13.8" hidden="1">
      <c r="A115" s="60"/>
      <c r="B115" s="61"/>
      <c r="C115" s="315" t="s">
        <v>340</v>
      </c>
      <c r="D115" s="315"/>
      <c r="E115" s="315"/>
      <c r="F115" s="315"/>
      <c r="G115" s="315"/>
      <c r="H115" s="315"/>
      <c r="I115" s="50"/>
      <c r="J115" s="60"/>
      <c r="K115" s="48"/>
      <c r="L115" s="50">
        <f>L117+L118</f>
        <v>0</v>
      </c>
    </row>
    <row r="116" spans="1:12" ht="13.8" hidden="1">
      <c r="A116" s="60"/>
      <c r="B116" s="61"/>
      <c r="C116" s="319" t="s">
        <v>337</v>
      </c>
      <c r="D116" s="315"/>
      <c r="E116" s="315"/>
      <c r="F116" s="315"/>
      <c r="G116" s="315"/>
      <c r="H116" s="315"/>
      <c r="I116" s="50"/>
      <c r="J116" s="60"/>
      <c r="K116" s="48"/>
      <c r="L116" s="50"/>
    </row>
    <row r="117" spans="1:12" ht="13.8" hidden="1">
      <c r="A117" s="60"/>
      <c r="B117" s="61"/>
      <c r="C117" s="315" t="s">
        <v>341</v>
      </c>
      <c r="D117" s="315"/>
      <c r="E117" s="315"/>
      <c r="F117" s="315"/>
      <c r="G117" s="315"/>
      <c r="H117" s="315"/>
      <c r="I117" s="50"/>
      <c r="J117" s="60"/>
      <c r="K117" s="48"/>
      <c r="L117" s="50">
        <f>SUM(AW102:AW104)-SUM(BK102:BK104)</f>
        <v>0</v>
      </c>
    </row>
    <row r="118" spans="1:12" ht="13.8" hidden="1">
      <c r="A118" s="60"/>
      <c r="B118" s="61"/>
      <c r="C118" s="315" t="s">
        <v>342</v>
      </c>
      <c r="D118" s="315"/>
      <c r="E118" s="315"/>
      <c r="F118" s="315"/>
      <c r="G118" s="315"/>
      <c r="H118" s="315"/>
      <c r="I118" s="50"/>
      <c r="J118" s="60"/>
      <c r="K118" s="48"/>
      <c r="L118" s="50">
        <f>SUM(BC102:BC104)</f>
        <v>0</v>
      </c>
    </row>
    <row r="119" spans="1:12" ht="13.8" hidden="1">
      <c r="A119" s="60"/>
      <c r="B119" s="61"/>
      <c r="C119" s="315" t="s">
        <v>343</v>
      </c>
      <c r="D119" s="315"/>
      <c r="E119" s="315"/>
      <c r="F119" s="315"/>
      <c r="G119" s="315"/>
      <c r="H119" s="315"/>
      <c r="I119" s="50"/>
      <c r="J119" s="60"/>
      <c r="K119" s="48"/>
      <c r="L119" s="50">
        <f>SUM(BB102:BB104)</f>
        <v>0</v>
      </c>
    </row>
    <row r="120" spans="1:12" ht="13.8" hidden="1">
      <c r="A120" s="60"/>
      <c r="B120" s="61"/>
      <c r="C120" s="315" t="s">
        <v>344</v>
      </c>
      <c r="D120" s="315"/>
      <c r="E120" s="315"/>
      <c r="F120" s="315"/>
      <c r="G120" s="315"/>
      <c r="H120" s="315"/>
      <c r="I120" s="50"/>
      <c r="J120" s="60"/>
      <c r="K120" s="48"/>
      <c r="L120" s="50">
        <f>SUM(AR102:AR104)+SUM(AT102:AT104)+SUM(AV102:AV104)</f>
        <v>0</v>
      </c>
    </row>
    <row r="121" spans="1:12" ht="13.8" hidden="1">
      <c r="A121" s="60"/>
      <c r="B121" s="61"/>
      <c r="C121" s="315" t="s">
        <v>345</v>
      </c>
      <c r="D121" s="315"/>
      <c r="E121" s="315"/>
      <c r="F121" s="315"/>
      <c r="G121" s="315"/>
      <c r="H121" s="315"/>
      <c r="I121" s="50"/>
      <c r="J121" s="60"/>
      <c r="K121" s="48"/>
      <c r="L121" s="50">
        <f>SUM(AZ102:AZ104)</f>
        <v>0</v>
      </c>
    </row>
    <row r="122" spans="1:12" ht="13.8" hidden="1">
      <c r="A122" s="60"/>
      <c r="B122" s="61"/>
      <c r="C122" s="315" t="s">
        <v>346</v>
      </c>
      <c r="D122" s="315"/>
      <c r="E122" s="315"/>
      <c r="F122" s="315"/>
      <c r="G122" s="315"/>
      <c r="H122" s="315"/>
      <c r="I122" s="50"/>
      <c r="J122" s="60"/>
      <c r="K122" s="48"/>
      <c r="L122" s="50">
        <f>SUM(BA102:BA104)</f>
        <v>0</v>
      </c>
    </row>
    <row r="123" spans="1:12" ht="13.8">
      <c r="A123" s="60"/>
      <c r="B123" s="61"/>
      <c r="C123" s="315" t="s">
        <v>347</v>
      </c>
      <c r="D123" s="315"/>
      <c r="E123" s="315"/>
      <c r="F123" s="315"/>
      <c r="G123" s="315"/>
      <c r="H123" s="315"/>
      <c r="I123" s="50"/>
      <c r="J123" s="60"/>
      <c r="K123" s="48"/>
      <c r="L123" s="50">
        <f>L125+L126</f>
        <v>399745.06</v>
      </c>
    </row>
    <row r="124" spans="1:12" ht="13.8">
      <c r="A124" s="60"/>
      <c r="B124" s="61"/>
      <c r="C124" s="319" t="s">
        <v>334</v>
      </c>
      <c r="D124" s="315"/>
      <c r="E124" s="315"/>
      <c r="F124" s="315"/>
      <c r="G124" s="315"/>
      <c r="H124" s="315"/>
      <c r="I124" s="50"/>
      <c r="J124" s="60"/>
      <c r="K124" s="48"/>
      <c r="L124" s="50"/>
    </row>
    <row r="125" spans="1:12" ht="13.8">
      <c r="A125" s="60"/>
      <c r="B125" s="61"/>
      <c r="C125" s="315" t="s">
        <v>348</v>
      </c>
      <c r="D125" s="315"/>
      <c r="E125" s="315"/>
      <c r="F125" s="315"/>
      <c r="G125" s="315"/>
      <c r="H125" s="315"/>
      <c r="I125" s="50"/>
      <c r="J125" s="60"/>
      <c r="K125" s="48"/>
      <c r="L125" s="50">
        <f>SUM(BK102:BK104)</f>
        <v>399745.06</v>
      </c>
    </row>
    <row r="126" spans="1:12" ht="13.8" hidden="1">
      <c r="A126" s="60"/>
      <c r="B126" s="61"/>
      <c r="C126" s="315" t="s">
        <v>349</v>
      </c>
      <c r="D126" s="315"/>
      <c r="E126" s="315"/>
      <c r="F126" s="315"/>
      <c r="G126" s="315"/>
      <c r="H126" s="315"/>
      <c r="I126" s="50"/>
      <c r="J126" s="60"/>
      <c r="K126" s="48"/>
      <c r="L126" s="50">
        <f>SUM(BD102:BD104)</f>
        <v>0</v>
      </c>
    </row>
    <row r="127" spans="1:12" ht="13.8" hidden="1">
      <c r="A127" s="60"/>
      <c r="B127" s="61"/>
      <c r="C127" s="315" t="s">
        <v>350</v>
      </c>
      <c r="D127" s="315"/>
      <c r="E127" s="315"/>
      <c r="F127" s="315"/>
      <c r="G127" s="315"/>
      <c r="H127" s="315"/>
      <c r="I127" s="50"/>
      <c r="J127" s="60"/>
      <c r="K127" s="48"/>
      <c r="L127" s="50"/>
    </row>
    <row r="128" spans="1:12" ht="13.8" hidden="1">
      <c r="A128" s="60"/>
      <c r="B128" s="61"/>
      <c r="C128" s="315" t="s">
        <v>350</v>
      </c>
      <c r="D128" s="315"/>
      <c r="E128" s="315"/>
      <c r="F128" s="315"/>
      <c r="G128" s="315"/>
      <c r="H128" s="315"/>
      <c r="I128" s="50"/>
      <c r="J128" s="60"/>
      <c r="K128" s="48"/>
      <c r="L128" s="50">
        <f>SUM(BQ102:BQ104)</f>
        <v>0</v>
      </c>
    </row>
    <row r="129" spans="1:12" ht="13.8" hidden="1">
      <c r="A129" s="60"/>
      <c r="B129" s="61"/>
      <c r="C129" s="315" t="s">
        <v>351</v>
      </c>
      <c r="D129" s="315"/>
      <c r="E129" s="315"/>
      <c r="F129" s="315"/>
      <c r="G129" s="315"/>
      <c r="H129" s="315"/>
      <c r="I129" s="50"/>
      <c r="J129" s="60"/>
      <c r="K129" s="48"/>
      <c r="L129" s="50">
        <f>SUM(BO102:BO104)</f>
        <v>0</v>
      </c>
    </row>
    <row r="130" spans="1:12" ht="13.8">
      <c r="A130" s="62"/>
      <c r="B130" s="63"/>
      <c r="C130" s="318" t="s">
        <v>352</v>
      </c>
      <c r="D130" s="318"/>
      <c r="E130" s="318"/>
      <c r="F130" s="318"/>
      <c r="G130" s="318"/>
      <c r="H130" s="318"/>
      <c r="I130" s="52"/>
      <c r="J130" s="62"/>
      <c r="K130" s="64"/>
      <c r="L130" s="52">
        <f>L106+L121+L122+L123+L128+L129</f>
        <v>399745.06</v>
      </c>
    </row>
    <row r="131" spans="1:12" ht="13.8">
      <c r="A131" s="60"/>
      <c r="B131" s="61"/>
      <c r="C131" s="319" t="s">
        <v>353</v>
      </c>
      <c r="D131" s="315"/>
      <c r="E131" s="315"/>
      <c r="F131" s="315"/>
      <c r="G131" s="315"/>
      <c r="H131" s="315"/>
      <c r="I131" s="50"/>
      <c r="J131" s="60"/>
      <c r="K131" s="48"/>
      <c r="L131" s="50"/>
    </row>
    <row r="132" spans="1:12" ht="13.8" hidden="1">
      <c r="A132" s="60"/>
      <c r="B132" s="61"/>
      <c r="C132" s="315" t="s">
        <v>354</v>
      </c>
      <c r="D132" s="315"/>
      <c r="E132" s="315"/>
      <c r="F132" s="315"/>
      <c r="G132" s="315"/>
      <c r="H132" s="315"/>
      <c r="I132" s="50"/>
      <c r="J132" s="60"/>
      <c r="K132" s="48"/>
      <c r="L132" s="50">
        <f>SUM(AX102:AX104)</f>
        <v>0</v>
      </c>
    </row>
    <row r="133" spans="1:12" ht="13.8">
      <c r="A133" s="60"/>
      <c r="B133" s="61"/>
      <c r="C133" s="315" t="s">
        <v>355</v>
      </c>
      <c r="D133" s="315"/>
      <c r="E133" s="315"/>
      <c r="F133" s="315"/>
      <c r="G133" s="315"/>
      <c r="H133" s="315"/>
      <c r="I133" s="50"/>
      <c r="J133" s="60"/>
      <c r="K133" s="48"/>
      <c r="L133" s="50">
        <f>SUM(AY102:AY104)</f>
        <v>399745.06</v>
      </c>
    </row>
    <row r="134" spans="1:12" ht="13.8" hidden="1" customHeight="1">
      <c r="A134" s="60"/>
      <c r="B134" s="61"/>
      <c r="C134" s="315" t="s">
        <v>356</v>
      </c>
      <c r="D134" s="315"/>
      <c r="E134" s="315"/>
      <c r="F134" s="316"/>
      <c r="G134" s="51">
        <f>Source!P568</f>
        <v>0</v>
      </c>
      <c r="H134" s="60"/>
      <c r="I134" s="60"/>
      <c r="J134" s="60"/>
      <c r="K134" s="60"/>
      <c r="L134" s="60"/>
    </row>
    <row r="135" spans="1:12" ht="13.8" hidden="1" customHeight="1">
      <c r="A135" s="60"/>
      <c r="B135" s="61"/>
      <c r="C135" s="315" t="s">
        <v>357</v>
      </c>
      <c r="D135" s="315"/>
      <c r="E135" s="315"/>
      <c r="F135" s="316"/>
      <c r="G135" s="51">
        <f>Source!P569</f>
        <v>0</v>
      </c>
      <c r="H135" s="60"/>
      <c r="I135" s="60"/>
      <c r="J135" s="60"/>
      <c r="K135" s="60"/>
      <c r="L135" s="60"/>
    </row>
    <row r="138" spans="1:12" ht="13.8">
      <c r="A138" s="72"/>
      <c r="B138" s="73"/>
      <c r="C138" s="320" t="s">
        <v>361</v>
      </c>
      <c r="D138" s="320"/>
      <c r="E138" s="320"/>
      <c r="F138" s="320"/>
      <c r="G138" s="320"/>
      <c r="H138" s="320"/>
      <c r="I138" s="74"/>
      <c r="J138" s="72"/>
      <c r="K138" s="75"/>
      <c r="L138" s="74"/>
    </row>
    <row r="140" spans="1:12" ht="13.8">
      <c r="A140" s="62"/>
      <c r="B140" s="63"/>
      <c r="C140" s="318" t="s">
        <v>362</v>
      </c>
      <c r="D140" s="318"/>
      <c r="E140" s="318"/>
      <c r="F140" s="318"/>
      <c r="G140" s="318"/>
      <c r="H140" s="318"/>
      <c r="I140" s="52"/>
      <c r="J140" s="62"/>
      <c r="K140" s="64"/>
      <c r="L140" s="52">
        <f>L142+L157+L158</f>
        <v>101971.34</v>
      </c>
    </row>
    <row r="141" spans="1:12" ht="13.8">
      <c r="A141" s="60"/>
      <c r="B141" s="61"/>
      <c r="C141" s="319" t="s">
        <v>334</v>
      </c>
      <c r="D141" s="315"/>
      <c r="E141" s="315"/>
      <c r="F141" s="315"/>
      <c r="G141" s="315"/>
      <c r="H141" s="315"/>
      <c r="I141" s="50"/>
      <c r="J141" s="60"/>
      <c r="K141" s="48"/>
      <c r="L141" s="50"/>
    </row>
    <row r="142" spans="1:12" ht="13.8">
      <c r="A142" s="60"/>
      <c r="B142" s="61"/>
      <c r="C142" s="315" t="s">
        <v>363</v>
      </c>
      <c r="D142" s="315"/>
      <c r="E142" s="315"/>
      <c r="F142" s="315"/>
      <c r="G142" s="315"/>
      <c r="H142" s="315"/>
      <c r="I142" s="50"/>
      <c r="J142" s="60"/>
      <c r="K142" s="48"/>
      <c r="L142" s="50">
        <f>L144+L145+L151+L155</f>
        <v>41129.800000000003</v>
      </c>
    </row>
    <row r="143" spans="1:12" ht="13.8">
      <c r="A143" s="60"/>
      <c r="B143" s="61"/>
      <c r="C143" s="319" t="s">
        <v>334</v>
      </c>
      <c r="D143" s="315"/>
      <c r="E143" s="315"/>
      <c r="F143" s="315"/>
      <c r="G143" s="315"/>
      <c r="H143" s="315"/>
      <c r="I143" s="50"/>
      <c r="J143" s="60"/>
      <c r="K143" s="48"/>
      <c r="L143" s="50"/>
    </row>
    <row r="144" spans="1:12" ht="13.8">
      <c r="A144" s="60"/>
      <c r="B144" s="61"/>
      <c r="C144" s="315" t="s">
        <v>364</v>
      </c>
      <c r="D144" s="315"/>
      <c r="E144" s="315"/>
      <c r="F144" s="315"/>
      <c r="G144" s="315"/>
      <c r="H144" s="315"/>
      <c r="I144" s="50"/>
      <c r="J144" s="60"/>
      <c r="K144" s="48"/>
      <c r="L144" s="50">
        <f>SUMIF(CD52:CD136, 1, AR52:AR136)</f>
        <v>34490.15</v>
      </c>
    </row>
    <row r="145" spans="1:12" ht="13.8" hidden="1">
      <c r="A145" s="60"/>
      <c r="B145" s="61"/>
      <c r="C145" s="315" t="s">
        <v>336</v>
      </c>
      <c r="D145" s="315"/>
      <c r="E145" s="315"/>
      <c r="F145" s="315"/>
      <c r="G145" s="315"/>
      <c r="H145" s="315"/>
      <c r="I145" s="50"/>
      <c r="J145" s="60"/>
      <c r="K145" s="48"/>
      <c r="L145" s="50">
        <f>L147+L150+L149</f>
        <v>6639.6500000000005</v>
      </c>
    </row>
    <row r="146" spans="1:12" ht="13.8" hidden="1">
      <c r="A146" s="60"/>
      <c r="B146" s="61"/>
      <c r="C146" s="319" t="s">
        <v>337</v>
      </c>
      <c r="D146" s="315"/>
      <c r="E146" s="315"/>
      <c r="F146" s="315"/>
      <c r="G146" s="315"/>
      <c r="H146" s="315"/>
      <c r="I146" s="50"/>
      <c r="J146" s="60"/>
      <c r="K146" s="48"/>
      <c r="L146" s="50"/>
    </row>
    <row r="147" spans="1:12" ht="13.8">
      <c r="A147" s="60"/>
      <c r="B147" s="61"/>
      <c r="C147" s="315" t="s">
        <v>336</v>
      </c>
      <c r="D147" s="315"/>
      <c r="E147" s="315"/>
      <c r="F147" s="315"/>
      <c r="G147" s="315"/>
      <c r="H147" s="315"/>
      <c r="I147" s="50"/>
      <c r="J147" s="60"/>
      <c r="K147" s="48"/>
      <c r="L147" s="50">
        <f>SUMIF(CD52:CD136, 1, AO52:AO136)</f>
        <v>3803.7000000000007</v>
      </c>
    </row>
    <row r="148" spans="1:12" ht="13.8" hidden="1">
      <c r="A148" s="60"/>
      <c r="B148" s="61"/>
      <c r="C148" s="319" t="s">
        <v>338</v>
      </c>
      <c r="D148" s="315"/>
      <c r="E148" s="315"/>
      <c r="F148" s="315"/>
      <c r="G148" s="315"/>
      <c r="H148" s="315"/>
      <c r="I148" s="50"/>
      <c r="J148" s="60"/>
      <c r="K148" s="48"/>
      <c r="L148" s="50"/>
    </row>
    <row r="149" spans="1:12" ht="13.8">
      <c r="A149" s="60"/>
      <c r="B149" s="61"/>
      <c r="C149" s="315" t="s">
        <v>358</v>
      </c>
      <c r="D149" s="315"/>
      <c r="E149" s="315"/>
      <c r="F149" s="315"/>
      <c r="G149" s="315"/>
      <c r="H149" s="315"/>
      <c r="I149" s="50"/>
      <c r="J149" s="60"/>
      <c r="K149" s="48"/>
      <c r="L149" s="50">
        <f>SUMIF(CD52:CD136, 1, AT52:AT136)</f>
        <v>2835.95</v>
      </c>
    </row>
    <row r="150" spans="1:12" ht="13.8" hidden="1">
      <c r="A150" s="60"/>
      <c r="B150" s="61"/>
      <c r="C150" s="315" t="s">
        <v>339</v>
      </c>
      <c r="D150" s="315"/>
      <c r="E150" s="315"/>
      <c r="F150" s="315"/>
      <c r="G150" s="315"/>
      <c r="H150" s="315"/>
      <c r="I150" s="50"/>
      <c r="J150" s="60"/>
      <c r="K150" s="48"/>
      <c r="L150" s="50">
        <f>SUMIF(CD52:CD136, 1, AV52:AV136)</f>
        <v>0</v>
      </c>
    </row>
    <row r="151" spans="1:12" ht="13.8" hidden="1">
      <c r="A151" s="60"/>
      <c r="B151" s="61"/>
      <c r="C151" s="315" t="s">
        <v>340</v>
      </c>
      <c r="D151" s="315"/>
      <c r="E151" s="315"/>
      <c r="F151" s="315"/>
      <c r="G151" s="315"/>
      <c r="H151" s="315"/>
      <c r="I151" s="50"/>
      <c r="J151" s="60"/>
      <c r="K151" s="48"/>
      <c r="L151" s="50">
        <f>L153+L154</f>
        <v>0</v>
      </c>
    </row>
    <row r="152" spans="1:12" ht="13.8" hidden="1">
      <c r="A152" s="60"/>
      <c r="B152" s="61"/>
      <c r="C152" s="319" t="s">
        <v>337</v>
      </c>
      <c r="D152" s="315"/>
      <c r="E152" s="315"/>
      <c r="F152" s="315"/>
      <c r="G152" s="315"/>
      <c r="H152" s="315"/>
      <c r="I152" s="50"/>
      <c r="J152" s="60"/>
      <c r="K152" s="48"/>
      <c r="L152" s="50"/>
    </row>
    <row r="153" spans="1:12" ht="13.8" hidden="1">
      <c r="A153" s="60"/>
      <c r="B153" s="61"/>
      <c r="C153" s="315" t="s">
        <v>341</v>
      </c>
      <c r="D153" s="315"/>
      <c r="E153" s="315"/>
      <c r="F153" s="315"/>
      <c r="G153" s="315"/>
      <c r="H153" s="315"/>
      <c r="I153" s="50"/>
      <c r="J153" s="60"/>
      <c r="K153" s="48"/>
      <c r="L153" s="50">
        <f>SUMIF(CD52:CD136, 1, AW52:AW136)-SUMIF(CD52:CD136, 1, BK52:BK136)</f>
        <v>0</v>
      </c>
    </row>
    <row r="154" spans="1:12" ht="13.8" hidden="1">
      <c r="A154" s="60"/>
      <c r="B154" s="61"/>
      <c r="C154" s="315" t="s">
        <v>342</v>
      </c>
      <c r="D154" s="315"/>
      <c r="E154" s="315"/>
      <c r="F154" s="315"/>
      <c r="G154" s="315"/>
      <c r="H154" s="315"/>
      <c r="I154" s="50"/>
      <c r="J154" s="60"/>
      <c r="K154" s="48"/>
      <c r="L154" s="50">
        <f>SUMIF(CD52:CD136, 1, BC52:BC136)</f>
        <v>0</v>
      </c>
    </row>
    <row r="155" spans="1:12" ht="13.8" hidden="1">
      <c r="A155" s="60"/>
      <c r="B155" s="61"/>
      <c r="C155" s="315" t="s">
        <v>343</v>
      </c>
      <c r="D155" s="315"/>
      <c r="E155" s="315"/>
      <c r="F155" s="315"/>
      <c r="G155" s="315"/>
      <c r="H155" s="315"/>
      <c r="I155" s="50"/>
      <c r="J155" s="60"/>
      <c r="K155" s="48"/>
      <c r="L155" s="50">
        <f>SUMIF(CD52:CD136, 1, BB52:BB136)</f>
        <v>0</v>
      </c>
    </row>
    <row r="156" spans="1:12" ht="13.8">
      <c r="A156" s="60"/>
      <c r="B156" s="61"/>
      <c r="C156" s="315" t="s">
        <v>365</v>
      </c>
      <c r="D156" s="315"/>
      <c r="E156" s="315"/>
      <c r="F156" s="315"/>
      <c r="G156" s="315"/>
      <c r="H156" s="315"/>
      <c r="I156" s="50"/>
      <c r="J156" s="60"/>
      <c r="K156" s="48"/>
      <c r="L156" s="50">
        <f>SUMIF(CD52:CD136, 1, AR52:AR136)+SUMIF(CD52:CD136, 1, AT52:AT136)+SUMIF(CD52:CD136, 1, AV52:AV136)</f>
        <v>37326.1</v>
      </c>
    </row>
    <row r="157" spans="1:12" ht="13.8">
      <c r="A157" s="60"/>
      <c r="B157" s="61"/>
      <c r="C157" s="315" t="s">
        <v>366</v>
      </c>
      <c r="D157" s="315"/>
      <c r="E157" s="315"/>
      <c r="F157" s="315"/>
      <c r="G157" s="315"/>
      <c r="H157" s="315"/>
      <c r="I157" s="50"/>
      <c r="J157" s="60"/>
      <c r="K157" s="48"/>
      <c r="L157" s="50">
        <f>SUMIF(CD52:CD136, 1, AZ52:AZ136)</f>
        <v>38445.879999999997</v>
      </c>
    </row>
    <row r="158" spans="1:12" ht="13.8">
      <c r="A158" s="60"/>
      <c r="B158" s="61"/>
      <c r="C158" s="315" t="s">
        <v>367</v>
      </c>
      <c r="D158" s="315"/>
      <c r="E158" s="315"/>
      <c r="F158" s="315"/>
      <c r="G158" s="315"/>
      <c r="H158" s="315"/>
      <c r="I158" s="50"/>
      <c r="J158" s="60"/>
      <c r="K158" s="48"/>
      <c r="L158" s="50">
        <f>SUMIF(CD52:CD136, 1, BA52:BA136)</f>
        <v>22395.66</v>
      </c>
    </row>
    <row r="159" spans="1:12" hidden="1"/>
    <row r="160" spans="1:12" ht="13.8" hidden="1">
      <c r="A160" s="62"/>
      <c r="B160" s="63"/>
      <c r="C160" s="318" t="s">
        <v>368</v>
      </c>
      <c r="D160" s="318"/>
      <c r="E160" s="318"/>
      <c r="F160" s="318"/>
      <c r="G160" s="318"/>
      <c r="H160" s="318"/>
      <c r="I160" s="52"/>
      <c r="J160" s="62"/>
      <c r="K160" s="64"/>
      <c r="L160" s="52">
        <f>L162+L177+L178</f>
        <v>0</v>
      </c>
    </row>
    <row r="161" spans="1:12" ht="13.8" hidden="1">
      <c r="A161" s="60"/>
      <c r="B161" s="61"/>
      <c r="C161" s="319" t="s">
        <v>334</v>
      </c>
      <c r="D161" s="315"/>
      <c r="E161" s="315"/>
      <c r="F161" s="315"/>
      <c r="G161" s="315"/>
      <c r="H161" s="315"/>
      <c r="I161" s="50"/>
      <c r="J161" s="60"/>
      <c r="K161" s="48"/>
      <c r="L161" s="50"/>
    </row>
    <row r="162" spans="1:12" ht="13.8" hidden="1">
      <c r="A162" s="60"/>
      <c r="B162" s="61"/>
      <c r="C162" s="315" t="s">
        <v>363</v>
      </c>
      <c r="D162" s="315"/>
      <c r="E162" s="315"/>
      <c r="F162" s="315"/>
      <c r="G162" s="315"/>
      <c r="H162" s="315"/>
      <c r="I162" s="50"/>
      <c r="J162" s="60"/>
      <c r="K162" s="48"/>
      <c r="L162" s="50">
        <f>L164+L165+L171+L175</f>
        <v>0</v>
      </c>
    </row>
    <row r="163" spans="1:12" ht="13.8" hidden="1">
      <c r="A163" s="60"/>
      <c r="B163" s="61"/>
      <c r="C163" s="319" t="s">
        <v>334</v>
      </c>
      <c r="D163" s="315"/>
      <c r="E163" s="315"/>
      <c r="F163" s="315"/>
      <c r="G163" s="315"/>
      <c r="H163" s="315"/>
      <c r="I163" s="50"/>
      <c r="J163" s="60"/>
      <c r="K163" s="48"/>
      <c r="L163" s="50"/>
    </row>
    <row r="164" spans="1:12" ht="13.8" hidden="1">
      <c r="A164" s="60"/>
      <c r="B164" s="61"/>
      <c r="C164" s="315" t="s">
        <v>364</v>
      </c>
      <c r="D164" s="315"/>
      <c r="E164" s="315"/>
      <c r="F164" s="315"/>
      <c r="G164" s="315"/>
      <c r="H164" s="315"/>
      <c r="I164" s="50"/>
      <c r="J164" s="60"/>
      <c r="K164" s="48"/>
      <c r="L164" s="50">
        <f>SUMIF(CD52:CD158, 2, AR52:AR158)</f>
        <v>0</v>
      </c>
    </row>
    <row r="165" spans="1:12" ht="13.8" hidden="1">
      <c r="A165" s="60"/>
      <c r="B165" s="61"/>
      <c r="C165" s="315" t="s">
        <v>336</v>
      </c>
      <c r="D165" s="315"/>
      <c r="E165" s="315"/>
      <c r="F165" s="315"/>
      <c r="G165" s="315"/>
      <c r="H165" s="315"/>
      <c r="I165" s="50"/>
      <c r="J165" s="60"/>
      <c r="K165" s="48"/>
      <c r="L165" s="50">
        <f>L167+L170+L169</f>
        <v>0</v>
      </c>
    </row>
    <row r="166" spans="1:12" ht="13.8" hidden="1">
      <c r="A166" s="60"/>
      <c r="B166" s="61"/>
      <c r="C166" s="319" t="s">
        <v>337</v>
      </c>
      <c r="D166" s="315"/>
      <c r="E166" s="315"/>
      <c r="F166" s="315"/>
      <c r="G166" s="315"/>
      <c r="H166" s="315"/>
      <c r="I166" s="50"/>
      <c r="J166" s="60"/>
      <c r="K166" s="48"/>
      <c r="L166" s="50"/>
    </row>
    <row r="167" spans="1:12" ht="13.8" hidden="1">
      <c r="A167" s="60"/>
      <c r="B167" s="61"/>
      <c r="C167" s="315" t="s">
        <v>336</v>
      </c>
      <c r="D167" s="315"/>
      <c r="E167" s="315"/>
      <c r="F167" s="315"/>
      <c r="G167" s="315"/>
      <c r="H167" s="315"/>
      <c r="I167" s="50"/>
      <c r="J167" s="60"/>
      <c r="K167" s="48"/>
      <c r="L167" s="50">
        <f>SUMIF(CD52:CD158, 2, AO52:AO158)</f>
        <v>0</v>
      </c>
    </row>
    <row r="168" spans="1:12" ht="13.8" hidden="1">
      <c r="A168" s="60"/>
      <c r="B168" s="61"/>
      <c r="C168" s="319" t="s">
        <v>338</v>
      </c>
      <c r="D168" s="315"/>
      <c r="E168" s="315"/>
      <c r="F168" s="315"/>
      <c r="G168" s="315"/>
      <c r="H168" s="315"/>
      <c r="I168" s="50"/>
      <c r="J168" s="60"/>
      <c r="K168" s="48"/>
      <c r="L168" s="50"/>
    </row>
    <row r="169" spans="1:12" ht="13.8" hidden="1">
      <c r="A169" s="60"/>
      <c r="B169" s="61"/>
      <c r="C169" s="315" t="s">
        <v>358</v>
      </c>
      <c r="D169" s="315"/>
      <c r="E169" s="315"/>
      <c r="F169" s="315"/>
      <c r="G169" s="315"/>
      <c r="H169" s="315"/>
      <c r="I169" s="50"/>
      <c r="J169" s="60"/>
      <c r="K169" s="48"/>
      <c r="L169" s="50">
        <f>SUMIF(CD52:CD158, 2, AT52:AT158)</f>
        <v>0</v>
      </c>
    </row>
    <row r="170" spans="1:12" ht="13.8" hidden="1">
      <c r="A170" s="60"/>
      <c r="B170" s="61"/>
      <c r="C170" s="315" t="s">
        <v>339</v>
      </c>
      <c r="D170" s="315"/>
      <c r="E170" s="315"/>
      <c r="F170" s="315"/>
      <c r="G170" s="315"/>
      <c r="H170" s="315"/>
      <c r="I170" s="50"/>
      <c r="J170" s="60"/>
      <c r="K170" s="48"/>
      <c r="L170" s="50">
        <f>SUMIF(CD52:CD158, 2, AV52:AV158)</f>
        <v>0</v>
      </c>
    </row>
    <row r="171" spans="1:12" ht="13.8" hidden="1">
      <c r="A171" s="60"/>
      <c r="B171" s="61"/>
      <c r="C171" s="315" t="s">
        <v>340</v>
      </c>
      <c r="D171" s="315"/>
      <c r="E171" s="315"/>
      <c r="F171" s="315"/>
      <c r="G171" s="315"/>
      <c r="H171" s="315"/>
      <c r="I171" s="50"/>
      <c r="J171" s="60"/>
      <c r="K171" s="48"/>
      <c r="L171" s="50">
        <f>L173+L174</f>
        <v>0</v>
      </c>
    </row>
    <row r="172" spans="1:12" ht="13.8" hidden="1">
      <c r="A172" s="60"/>
      <c r="B172" s="61"/>
      <c r="C172" s="319" t="s">
        <v>337</v>
      </c>
      <c r="D172" s="315"/>
      <c r="E172" s="315"/>
      <c r="F172" s="315"/>
      <c r="G172" s="315"/>
      <c r="H172" s="315"/>
      <c r="I172" s="50"/>
      <c r="J172" s="60"/>
      <c r="K172" s="48"/>
      <c r="L172" s="50"/>
    </row>
    <row r="173" spans="1:12" ht="13.8" hidden="1">
      <c r="A173" s="60"/>
      <c r="B173" s="61"/>
      <c r="C173" s="315" t="s">
        <v>341</v>
      </c>
      <c r="D173" s="315"/>
      <c r="E173" s="315"/>
      <c r="F173" s="315"/>
      <c r="G173" s="315"/>
      <c r="H173" s="315"/>
      <c r="I173" s="50"/>
      <c r="J173" s="60"/>
      <c r="K173" s="48"/>
      <c r="L173" s="50">
        <f>SUMIF(CD52:CD158, 2, AW52:AW158)-SUMIF(CD52:CD158, 2, BK52:BK158)</f>
        <v>0</v>
      </c>
    </row>
    <row r="174" spans="1:12" ht="13.8" hidden="1">
      <c r="A174" s="60"/>
      <c r="B174" s="61"/>
      <c r="C174" s="315" t="s">
        <v>342</v>
      </c>
      <c r="D174" s="315"/>
      <c r="E174" s="315"/>
      <c r="F174" s="315"/>
      <c r="G174" s="315"/>
      <c r="H174" s="315"/>
      <c r="I174" s="50"/>
      <c r="J174" s="60"/>
      <c r="K174" s="48"/>
      <c r="L174" s="50">
        <f>SUMIF(CD52:CD158, 2, BC52:BC158)</f>
        <v>0</v>
      </c>
    </row>
    <row r="175" spans="1:12" ht="13.8" hidden="1">
      <c r="A175" s="60"/>
      <c r="B175" s="61"/>
      <c r="C175" s="315" t="s">
        <v>343</v>
      </c>
      <c r="D175" s="315"/>
      <c r="E175" s="315"/>
      <c r="F175" s="315"/>
      <c r="G175" s="315"/>
      <c r="H175" s="315"/>
      <c r="I175" s="50"/>
      <c r="J175" s="60"/>
      <c r="K175" s="48"/>
      <c r="L175" s="50">
        <f>SUMIF(CD52:CD158, 2, BB52:BB158)</f>
        <v>0</v>
      </c>
    </row>
    <row r="176" spans="1:12" ht="13.8" hidden="1">
      <c r="A176" s="60"/>
      <c r="B176" s="61"/>
      <c r="C176" s="315" t="s">
        <v>365</v>
      </c>
      <c r="D176" s="315"/>
      <c r="E176" s="315"/>
      <c r="F176" s="315"/>
      <c r="G176" s="315"/>
      <c r="H176" s="315"/>
      <c r="I176" s="50"/>
      <c r="J176" s="60"/>
      <c r="K176" s="48"/>
      <c r="L176" s="50">
        <f>SUMIF(CD52:CD158, 2, AR52:AR158)+SUMIF(CD52:CD158, 2, AT52:AT158)+SUMIF(CD52:CD158, 2, AV52:AV158)</f>
        <v>0</v>
      </c>
    </row>
    <row r="177" spans="1:12" ht="13.8" hidden="1">
      <c r="A177" s="60"/>
      <c r="B177" s="61"/>
      <c r="C177" s="315" t="s">
        <v>366</v>
      </c>
      <c r="D177" s="315"/>
      <c r="E177" s="315"/>
      <c r="F177" s="315"/>
      <c r="G177" s="315"/>
      <c r="H177" s="315"/>
      <c r="I177" s="50"/>
      <c r="J177" s="60"/>
      <c r="K177" s="48"/>
      <c r="L177" s="50">
        <f>SUMIF(CD52:CD158, 2, AZ52:AZ158)</f>
        <v>0</v>
      </c>
    </row>
    <row r="178" spans="1:12" ht="13.8" hidden="1">
      <c r="A178" s="60"/>
      <c r="B178" s="61"/>
      <c r="C178" s="315" t="s">
        <v>367</v>
      </c>
      <c r="D178" s="315"/>
      <c r="E178" s="315"/>
      <c r="F178" s="315"/>
      <c r="G178" s="315"/>
      <c r="H178" s="315"/>
      <c r="I178" s="50"/>
      <c r="J178" s="60"/>
      <c r="K178" s="48"/>
      <c r="L178" s="50">
        <f>SUMIF(CD52:CD158, 2, BA52:BA158)</f>
        <v>0</v>
      </c>
    </row>
    <row r="180" spans="1:12" ht="13.8">
      <c r="A180" s="62"/>
      <c r="B180" s="63"/>
      <c r="C180" s="318" t="s">
        <v>369</v>
      </c>
      <c r="D180" s="318"/>
      <c r="E180" s="318"/>
      <c r="F180" s="318"/>
      <c r="G180" s="318"/>
      <c r="H180" s="318"/>
      <c r="I180" s="52"/>
      <c r="J180" s="62"/>
      <c r="K180" s="64"/>
      <c r="L180" s="52">
        <f>L182+L183</f>
        <v>399745.06</v>
      </c>
    </row>
    <row r="181" spans="1:12" ht="13.8">
      <c r="A181" s="60"/>
      <c r="B181" s="61"/>
      <c r="C181" s="319" t="s">
        <v>334</v>
      </c>
      <c r="D181" s="315"/>
      <c r="E181" s="315"/>
      <c r="F181" s="315"/>
      <c r="G181" s="315"/>
      <c r="H181" s="315"/>
      <c r="I181" s="50"/>
      <c r="J181" s="60"/>
      <c r="K181" s="48"/>
      <c r="L181" s="50"/>
    </row>
    <row r="182" spans="1:12" ht="13.8">
      <c r="A182" s="60"/>
      <c r="B182" s="61"/>
      <c r="C182" s="315" t="s">
        <v>348</v>
      </c>
      <c r="D182" s="315"/>
      <c r="E182" s="315"/>
      <c r="F182" s="315"/>
      <c r="G182" s="315"/>
      <c r="H182" s="315"/>
      <c r="I182" s="50"/>
      <c r="J182" s="60"/>
      <c r="K182" s="48"/>
      <c r="L182" s="50">
        <f>SUMIF(CD52:CD178, 3, BK52:BK178)</f>
        <v>399745.06</v>
      </c>
    </row>
    <row r="183" spans="1:12" ht="13.8" hidden="1">
      <c r="A183" s="60"/>
      <c r="B183" s="61"/>
      <c r="C183" s="315" t="s">
        <v>349</v>
      </c>
      <c r="D183" s="315"/>
      <c r="E183" s="315"/>
      <c r="F183" s="315"/>
      <c r="G183" s="315"/>
      <c r="H183" s="315"/>
      <c r="I183" s="50"/>
      <c r="J183" s="60"/>
      <c r="K183" s="48"/>
      <c r="L183" s="50">
        <f>SUMIF(CD52:CD178, 3, BD52:BD178)</f>
        <v>0</v>
      </c>
    </row>
    <row r="184" spans="1:12" hidden="1"/>
    <row r="185" spans="1:12" ht="13.8" hidden="1">
      <c r="A185" s="62"/>
      <c r="B185" s="63"/>
      <c r="C185" s="318" t="s">
        <v>370</v>
      </c>
      <c r="D185" s="318"/>
      <c r="E185" s="318"/>
      <c r="F185" s="318"/>
      <c r="G185" s="318"/>
      <c r="H185" s="318"/>
      <c r="I185" s="52"/>
      <c r="J185" s="62"/>
      <c r="K185" s="64"/>
      <c r="L185" s="52">
        <f>L193+L208+L209+L187+L188+L189+L190</f>
        <v>0</v>
      </c>
    </row>
    <row r="186" spans="1:12" ht="13.8" hidden="1">
      <c r="A186" s="60"/>
      <c r="B186" s="61"/>
      <c r="C186" s="319" t="s">
        <v>334</v>
      </c>
      <c r="D186" s="315"/>
      <c r="E186" s="315"/>
      <c r="F186" s="315"/>
      <c r="G186" s="315"/>
      <c r="H186" s="315"/>
      <c r="I186" s="50"/>
      <c r="J186" s="60"/>
      <c r="K186" s="48"/>
      <c r="L186" s="50"/>
    </row>
    <row r="187" spans="1:12" ht="13.8" hidden="1">
      <c r="A187" s="60"/>
      <c r="B187" s="61"/>
      <c r="C187" s="315" t="s">
        <v>371</v>
      </c>
      <c r="D187" s="315"/>
      <c r="E187" s="315"/>
      <c r="F187" s="315"/>
      <c r="G187" s="315"/>
      <c r="H187" s="315"/>
      <c r="I187" s="50"/>
      <c r="J187" s="60"/>
      <c r="K187" s="48"/>
      <c r="L187" s="50"/>
    </row>
    <row r="188" spans="1:12" ht="13.8" hidden="1">
      <c r="A188" s="60"/>
      <c r="B188" s="61"/>
      <c r="C188" s="315" t="s">
        <v>371</v>
      </c>
      <c r="D188" s="315"/>
      <c r="E188" s="315"/>
      <c r="F188" s="315"/>
      <c r="G188" s="315"/>
      <c r="H188" s="315"/>
      <c r="I188" s="50"/>
      <c r="J188" s="60"/>
      <c r="K188" s="48"/>
      <c r="L188" s="50">
        <f>SUM(BQ52:BQ183)</f>
        <v>0</v>
      </c>
    </row>
    <row r="189" spans="1:12" ht="13.8" hidden="1">
      <c r="A189" s="60"/>
      <c r="B189" s="61"/>
      <c r="C189" s="315" t="s">
        <v>372</v>
      </c>
      <c r="D189" s="315"/>
      <c r="E189" s="315"/>
      <c r="F189" s="315"/>
      <c r="G189" s="315"/>
      <c r="H189" s="315"/>
      <c r="I189" s="50"/>
      <c r="J189" s="60"/>
      <c r="K189" s="48"/>
      <c r="L189" s="50">
        <f>SUMIF(CD52:CD183, 4, BB52:BB183)+SUMIF(CD52:CD183, 4, BC52:BC183)+SUMIF(CD52:CD183, 4, BD52:BD183)</f>
        <v>0</v>
      </c>
    </row>
    <row r="190" spans="1:12" ht="13.8" hidden="1">
      <c r="A190" s="60"/>
      <c r="B190" s="61"/>
      <c r="C190" s="315" t="s">
        <v>373</v>
      </c>
      <c r="D190" s="315"/>
      <c r="E190" s="315"/>
      <c r="F190" s="315"/>
      <c r="G190" s="315"/>
      <c r="H190" s="315"/>
      <c r="I190" s="50"/>
      <c r="J190" s="60"/>
      <c r="K190" s="48"/>
      <c r="L190" s="50">
        <f>SUM(BO52:BO183)</f>
        <v>0</v>
      </c>
    </row>
    <row r="191" spans="1:12" ht="13.8" hidden="1">
      <c r="A191" s="60"/>
      <c r="B191" s="61"/>
      <c r="C191" s="315" t="s">
        <v>106</v>
      </c>
      <c r="D191" s="315"/>
      <c r="E191" s="315"/>
      <c r="F191" s="315"/>
      <c r="G191" s="315"/>
      <c r="H191" s="315"/>
      <c r="I191" s="50"/>
      <c r="J191" s="60"/>
      <c r="K191" s="48"/>
      <c r="L191" s="50">
        <f>L193+L208+L209</f>
        <v>0</v>
      </c>
    </row>
    <row r="192" spans="1:12" ht="13.8" hidden="1">
      <c r="A192" s="60"/>
      <c r="B192" s="61"/>
      <c r="C192" s="319" t="s">
        <v>334</v>
      </c>
      <c r="D192" s="315"/>
      <c r="E192" s="315"/>
      <c r="F192" s="315"/>
      <c r="G192" s="315"/>
      <c r="H192" s="315"/>
      <c r="I192" s="50"/>
      <c r="J192" s="60"/>
      <c r="K192" s="48"/>
      <c r="L192" s="50"/>
    </row>
    <row r="193" spans="1:12" ht="13.8" hidden="1">
      <c r="A193" s="60"/>
      <c r="B193" s="61"/>
      <c r="C193" s="315" t="s">
        <v>363</v>
      </c>
      <c r="D193" s="315"/>
      <c r="E193" s="315"/>
      <c r="F193" s="315"/>
      <c r="G193" s="315"/>
      <c r="H193" s="315"/>
      <c r="I193" s="50"/>
      <c r="J193" s="60"/>
      <c r="K193" s="48"/>
      <c r="L193" s="50">
        <f>L195+L196+L202+L206</f>
        <v>0</v>
      </c>
    </row>
    <row r="194" spans="1:12" ht="13.8" hidden="1">
      <c r="A194" s="60"/>
      <c r="B194" s="61"/>
      <c r="C194" s="319" t="s">
        <v>334</v>
      </c>
      <c r="D194" s="315"/>
      <c r="E194" s="315"/>
      <c r="F194" s="315"/>
      <c r="G194" s="315"/>
      <c r="H194" s="315"/>
      <c r="I194" s="50"/>
      <c r="J194" s="60"/>
      <c r="K194" s="48"/>
      <c r="L194" s="50"/>
    </row>
    <row r="195" spans="1:12" ht="13.8" hidden="1">
      <c r="A195" s="60"/>
      <c r="B195" s="61"/>
      <c r="C195" s="315" t="s">
        <v>364</v>
      </c>
      <c r="D195" s="315"/>
      <c r="E195" s="315"/>
      <c r="F195" s="315"/>
      <c r="G195" s="315"/>
      <c r="H195" s="315"/>
      <c r="I195" s="50"/>
      <c r="J195" s="60"/>
      <c r="K195" s="48"/>
      <c r="L195" s="50">
        <f>SUMIF(CD52:CD183, 4, AR52:AR183)</f>
        <v>0</v>
      </c>
    </row>
    <row r="196" spans="1:12" ht="13.8" hidden="1">
      <c r="A196" s="60"/>
      <c r="B196" s="61"/>
      <c r="C196" s="315" t="s">
        <v>336</v>
      </c>
      <c r="D196" s="315"/>
      <c r="E196" s="315"/>
      <c r="F196" s="315"/>
      <c r="G196" s="315"/>
      <c r="H196" s="315"/>
      <c r="I196" s="50"/>
      <c r="J196" s="60"/>
      <c r="K196" s="48"/>
      <c r="L196" s="50">
        <f>L198+L201+L200</f>
        <v>0</v>
      </c>
    </row>
    <row r="197" spans="1:12" ht="13.8" hidden="1">
      <c r="A197" s="60"/>
      <c r="B197" s="61"/>
      <c r="C197" s="319" t="s">
        <v>337</v>
      </c>
      <c r="D197" s="315"/>
      <c r="E197" s="315"/>
      <c r="F197" s="315"/>
      <c r="G197" s="315"/>
      <c r="H197" s="315"/>
      <c r="I197" s="50"/>
      <c r="J197" s="60"/>
      <c r="K197" s="48"/>
      <c r="L197" s="50"/>
    </row>
    <row r="198" spans="1:12" ht="13.8" hidden="1">
      <c r="A198" s="60"/>
      <c r="B198" s="61"/>
      <c r="C198" s="315" t="s">
        <v>336</v>
      </c>
      <c r="D198" s="315"/>
      <c r="E198" s="315"/>
      <c r="F198" s="315"/>
      <c r="G198" s="315"/>
      <c r="H198" s="315"/>
      <c r="I198" s="50"/>
      <c r="J198" s="60"/>
      <c r="K198" s="48"/>
      <c r="L198" s="50">
        <f>SUMIF(CD52:CD183, 4, AO52:AO183)</f>
        <v>0</v>
      </c>
    </row>
    <row r="199" spans="1:12" ht="13.8" hidden="1">
      <c r="A199" s="60"/>
      <c r="B199" s="61"/>
      <c r="C199" s="319" t="s">
        <v>338</v>
      </c>
      <c r="D199" s="315"/>
      <c r="E199" s="315"/>
      <c r="F199" s="315"/>
      <c r="G199" s="315"/>
      <c r="H199" s="315"/>
      <c r="I199" s="50"/>
      <c r="J199" s="60"/>
      <c r="K199" s="48"/>
      <c r="L199" s="50"/>
    </row>
    <row r="200" spans="1:12" ht="13.8" hidden="1">
      <c r="A200" s="60"/>
      <c r="B200" s="61"/>
      <c r="C200" s="315" t="s">
        <v>358</v>
      </c>
      <c r="D200" s="315"/>
      <c r="E200" s="315"/>
      <c r="F200" s="315"/>
      <c r="G200" s="315"/>
      <c r="H200" s="315"/>
      <c r="I200" s="50"/>
      <c r="J200" s="60"/>
      <c r="K200" s="48"/>
      <c r="L200" s="50">
        <f>SUMIF(CD52:CD183, 4, AT52:AT183)</f>
        <v>0</v>
      </c>
    </row>
    <row r="201" spans="1:12" ht="13.8" hidden="1">
      <c r="A201" s="60"/>
      <c r="B201" s="61"/>
      <c r="C201" s="315" t="s">
        <v>339</v>
      </c>
      <c r="D201" s="315"/>
      <c r="E201" s="315"/>
      <c r="F201" s="315"/>
      <c r="G201" s="315"/>
      <c r="H201" s="315"/>
      <c r="I201" s="50"/>
      <c r="J201" s="60"/>
      <c r="K201" s="48"/>
      <c r="L201" s="50">
        <f>SUMIF(CD52:CD183, 4, AV52:AV183)</f>
        <v>0</v>
      </c>
    </row>
    <row r="202" spans="1:12" ht="13.8" hidden="1">
      <c r="A202" s="60"/>
      <c r="B202" s="61"/>
      <c r="C202" s="315" t="s">
        <v>340</v>
      </c>
      <c r="D202" s="315"/>
      <c r="E202" s="315"/>
      <c r="F202" s="315"/>
      <c r="G202" s="315"/>
      <c r="H202" s="315"/>
      <c r="I202" s="50"/>
      <c r="J202" s="60"/>
      <c r="K202" s="48"/>
      <c r="L202" s="50">
        <f>L204+L205</f>
        <v>0</v>
      </c>
    </row>
    <row r="203" spans="1:12" ht="13.8" hidden="1">
      <c r="A203" s="60"/>
      <c r="B203" s="61"/>
      <c r="C203" s="319" t="s">
        <v>337</v>
      </c>
      <c r="D203" s="315"/>
      <c r="E203" s="315"/>
      <c r="F203" s="315"/>
      <c r="G203" s="315"/>
      <c r="H203" s="315"/>
      <c r="I203" s="50"/>
      <c r="J203" s="60"/>
      <c r="K203" s="48"/>
      <c r="L203" s="50"/>
    </row>
    <row r="204" spans="1:12" ht="13.8" hidden="1">
      <c r="A204" s="60"/>
      <c r="B204" s="61"/>
      <c r="C204" s="315" t="s">
        <v>341</v>
      </c>
      <c r="D204" s="315"/>
      <c r="E204" s="315"/>
      <c r="F204" s="315"/>
      <c r="G204" s="315"/>
      <c r="H204" s="315"/>
      <c r="I204" s="50"/>
      <c r="J204" s="60"/>
      <c r="K204" s="48"/>
      <c r="L204" s="50">
        <f>SUMIF(CD52:CD183, 4, AW52:AW183)-SUMIF(CD52:CD183, 4, BK52:BK183)</f>
        <v>0</v>
      </c>
    </row>
    <row r="205" spans="1:12" ht="13.8" hidden="1">
      <c r="A205" s="60"/>
      <c r="B205" s="61"/>
      <c r="C205" s="315" t="s">
        <v>342</v>
      </c>
      <c r="D205" s="315"/>
      <c r="E205" s="315"/>
      <c r="F205" s="315"/>
      <c r="G205" s="315"/>
      <c r="H205" s="315"/>
      <c r="I205" s="50"/>
      <c r="J205" s="60"/>
      <c r="K205" s="48"/>
      <c r="L205" s="50">
        <f>SUMIF(CD52:CD183, 4, BC52:BC183)</f>
        <v>0</v>
      </c>
    </row>
    <row r="206" spans="1:12" ht="13.8" hidden="1">
      <c r="A206" s="60"/>
      <c r="B206" s="61"/>
      <c r="C206" s="315" t="s">
        <v>343</v>
      </c>
      <c r="D206" s="315"/>
      <c r="E206" s="315"/>
      <c r="F206" s="315"/>
      <c r="G206" s="315"/>
      <c r="H206" s="315"/>
      <c r="I206" s="50"/>
      <c r="J206" s="60"/>
      <c r="K206" s="48"/>
      <c r="L206" s="50">
        <f>SUMIF(CD52:CD183, 4, BB52:BB183)</f>
        <v>0</v>
      </c>
    </row>
    <row r="207" spans="1:12" ht="13.8" hidden="1">
      <c r="A207" s="60"/>
      <c r="B207" s="61"/>
      <c r="C207" s="315" t="s">
        <v>365</v>
      </c>
      <c r="D207" s="315"/>
      <c r="E207" s="315"/>
      <c r="F207" s="315"/>
      <c r="G207" s="315"/>
      <c r="H207" s="315"/>
      <c r="I207" s="50"/>
      <c r="J207" s="60"/>
      <c r="K207" s="48"/>
      <c r="L207" s="50">
        <f>SUMIF(CD52:CD183, 4, AR52:AR183)+SUMIF(CD52:CD183, 4, AT52:AT183)+SUMIF(CD52:CD183, 4, AV52:AV183)</f>
        <v>0</v>
      </c>
    </row>
    <row r="208" spans="1:12" ht="13.8" hidden="1">
      <c r="A208" s="60"/>
      <c r="B208" s="61"/>
      <c r="C208" s="315" t="s">
        <v>366</v>
      </c>
      <c r="D208" s="315"/>
      <c r="E208" s="315"/>
      <c r="F208" s="315"/>
      <c r="G208" s="315"/>
      <c r="H208" s="315"/>
      <c r="I208" s="50"/>
      <c r="J208" s="60"/>
      <c r="K208" s="48"/>
      <c r="L208" s="50">
        <f>SUMIF(CD52:CD183, 4, AZ52:AZ183)</f>
        <v>0</v>
      </c>
    </row>
    <row r="209" spans="1:12" ht="13.8" hidden="1">
      <c r="A209" s="60"/>
      <c r="B209" s="61"/>
      <c r="C209" s="315" t="s">
        <v>367</v>
      </c>
      <c r="D209" s="315"/>
      <c r="E209" s="315"/>
      <c r="F209" s="315"/>
      <c r="G209" s="315"/>
      <c r="H209" s="315"/>
      <c r="I209" s="50"/>
      <c r="J209" s="60"/>
      <c r="K209" s="48"/>
      <c r="L209" s="50">
        <f>SUMIF(CD52:CD183, 4, BA52:BA183)</f>
        <v>0</v>
      </c>
    </row>
    <row r="211" spans="1:12" ht="13.8">
      <c r="A211" s="62"/>
      <c r="B211" s="63"/>
      <c r="C211" s="318" t="s">
        <v>374</v>
      </c>
      <c r="D211" s="318"/>
      <c r="E211" s="318"/>
      <c r="F211" s="318"/>
      <c r="G211" s="318"/>
      <c r="H211" s="318"/>
      <c r="I211" s="52"/>
      <c r="J211" s="62"/>
      <c r="K211" s="64"/>
      <c r="L211" s="52">
        <f>L140+L160+L180+L185</f>
        <v>501716.4</v>
      </c>
    </row>
    <row r="212" spans="1:12" ht="13.8">
      <c r="A212" s="60"/>
      <c r="B212" s="61"/>
      <c r="C212" s="319" t="s">
        <v>334</v>
      </c>
      <c r="D212" s="315"/>
      <c r="E212" s="315"/>
      <c r="F212" s="315"/>
      <c r="G212" s="315"/>
      <c r="H212" s="315"/>
      <c r="I212" s="50"/>
      <c r="J212" s="60"/>
      <c r="K212" s="48"/>
      <c r="L212" s="50"/>
    </row>
    <row r="213" spans="1:12" ht="13.8">
      <c r="A213" s="60"/>
      <c r="B213" s="61"/>
      <c r="C213" s="315" t="s">
        <v>363</v>
      </c>
      <c r="D213" s="315"/>
      <c r="E213" s="315"/>
      <c r="F213" s="315"/>
      <c r="G213" s="315"/>
      <c r="H213" s="315"/>
      <c r="I213" s="50"/>
      <c r="J213" s="60"/>
      <c r="K213" s="48"/>
      <c r="L213" s="50">
        <f>L215+L216+L222+L226</f>
        <v>41129.800000000003</v>
      </c>
    </row>
    <row r="214" spans="1:12" ht="13.8">
      <c r="A214" s="60"/>
      <c r="B214" s="61"/>
      <c r="C214" s="319" t="s">
        <v>334</v>
      </c>
      <c r="D214" s="315"/>
      <c r="E214" s="315"/>
      <c r="F214" s="315"/>
      <c r="G214" s="315"/>
      <c r="H214" s="315"/>
      <c r="I214" s="50"/>
      <c r="J214" s="60"/>
      <c r="K214" s="48"/>
      <c r="L214" s="50"/>
    </row>
    <row r="215" spans="1:12" ht="13.8">
      <c r="A215" s="60"/>
      <c r="B215" s="61"/>
      <c r="C215" s="315" t="s">
        <v>364</v>
      </c>
      <c r="D215" s="315"/>
      <c r="E215" s="315"/>
      <c r="F215" s="315"/>
      <c r="G215" s="315"/>
      <c r="H215" s="315"/>
      <c r="I215" s="50"/>
      <c r="J215" s="60"/>
      <c r="K215" s="48"/>
      <c r="L215" s="50">
        <f>SUM(AR52:AR209)</f>
        <v>34490.15</v>
      </c>
    </row>
    <row r="216" spans="1:12" ht="13.8" hidden="1">
      <c r="A216" s="60"/>
      <c r="B216" s="61"/>
      <c r="C216" s="315" t="s">
        <v>336</v>
      </c>
      <c r="D216" s="315"/>
      <c r="E216" s="315"/>
      <c r="F216" s="315"/>
      <c r="G216" s="315"/>
      <c r="H216" s="315"/>
      <c r="I216" s="50"/>
      <c r="J216" s="60"/>
      <c r="K216" s="48"/>
      <c r="L216" s="50">
        <f>L218+L221+L220</f>
        <v>6639.6500000000005</v>
      </c>
    </row>
    <row r="217" spans="1:12" ht="13.8" hidden="1">
      <c r="A217" s="60"/>
      <c r="B217" s="61"/>
      <c r="C217" s="319" t="s">
        <v>337</v>
      </c>
      <c r="D217" s="315"/>
      <c r="E217" s="315"/>
      <c r="F217" s="315"/>
      <c r="G217" s="315"/>
      <c r="H217" s="315"/>
      <c r="I217" s="50"/>
      <c r="J217" s="60"/>
      <c r="K217" s="48"/>
      <c r="L217" s="50"/>
    </row>
    <row r="218" spans="1:12" ht="13.8">
      <c r="A218" s="60"/>
      <c r="B218" s="61"/>
      <c r="C218" s="315" t="s">
        <v>336</v>
      </c>
      <c r="D218" s="315"/>
      <c r="E218" s="315"/>
      <c r="F218" s="315"/>
      <c r="G218" s="315"/>
      <c r="H218" s="315"/>
      <c r="I218" s="50"/>
      <c r="J218" s="60"/>
      <c r="K218" s="48"/>
      <c r="L218" s="50">
        <f>SUM(AO52:AO209)</f>
        <v>3803.7000000000007</v>
      </c>
    </row>
    <row r="219" spans="1:12" ht="13.8" hidden="1">
      <c r="A219" s="60"/>
      <c r="B219" s="61"/>
      <c r="C219" s="319" t="s">
        <v>338</v>
      </c>
      <c r="D219" s="315"/>
      <c r="E219" s="315"/>
      <c r="F219" s="315"/>
      <c r="G219" s="315"/>
      <c r="H219" s="315"/>
      <c r="I219" s="50"/>
      <c r="J219" s="60"/>
      <c r="K219" s="48"/>
      <c r="L219" s="50"/>
    </row>
    <row r="220" spans="1:12" ht="13.8">
      <c r="A220" s="60"/>
      <c r="B220" s="61"/>
      <c r="C220" s="315" t="s">
        <v>358</v>
      </c>
      <c r="D220" s="315"/>
      <c r="E220" s="315"/>
      <c r="F220" s="315"/>
      <c r="G220" s="315"/>
      <c r="H220" s="315"/>
      <c r="I220" s="50"/>
      <c r="J220" s="60"/>
      <c r="K220" s="48"/>
      <c r="L220" s="50">
        <f>SUM(AT52:AT209)</f>
        <v>2835.95</v>
      </c>
    </row>
    <row r="221" spans="1:12" ht="13.8" hidden="1">
      <c r="A221" s="60"/>
      <c r="B221" s="61"/>
      <c r="C221" s="315" t="s">
        <v>339</v>
      </c>
      <c r="D221" s="315"/>
      <c r="E221" s="315"/>
      <c r="F221" s="315"/>
      <c r="G221" s="315"/>
      <c r="H221" s="315"/>
      <c r="I221" s="50"/>
      <c r="J221" s="60"/>
      <c r="K221" s="48"/>
      <c r="L221" s="50">
        <f>SUM(AV52:AV209)</f>
        <v>0</v>
      </c>
    </row>
    <row r="222" spans="1:12" ht="13.8" hidden="1">
      <c r="A222" s="60"/>
      <c r="B222" s="61"/>
      <c r="C222" s="315" t="s">
        <v>340</v>
      </c>
      <c r="D222" s="315"/>
      <c r="E222" s="315"/>
      <c r="F222" s="315"/>
      <c r="G222" s="315"/>
      <c r="H222" s="315"/>
      <c r="I222" s="50"/>
      <c r="J222" s="60"/>
      <c r="K222" s="48"/>
      <c r="L222" s="50">
        <f>L224+L225</f>
        <v>0</v>
      </c>
    </row>
    <row r="223" spans="1:12" ht="13.8" hidden="1">
      <c r="A223" s="60"/>
      <c r="B223" s="61"/>
      <c r="C223" s="319" t="s">
        <v>337</v>
      </c>
      <c r="D223" s="315"/>
      <c r="E223" s="315"/>
      <c r="F223" s="315"/>
      <c r="G223" s="315"/>
      <c r="H223" s="315"/>
      <c r="I223" s="50"/>
      <c r="J223" s="60"/>
      <c r="K223" s="48"/>
      <c r="L223" s="50"/>
    </row>
    <row r="224" spans="1:12" ht="13.8" hidden="1">
      <c r="A224" s="60"/>
      <c r="B224" s="61"/>
      <c r="C224" s="315" t="s">
        <v>341</v>
      </c>
      <c r="D224" s="315"/>
      <c r="E224" s="315"/>
      <c r="F224" s="315"/>
      <c r="G224" s="315"/>
      <c r="H224" s="315"/>
      <c r="I224" s="50"/>
      <c r="J224" s="60"/>
      <c r="K224" s="48"/>
      <c r="L224" s="50">
        <f>SUM(AW52:AW209)-SUM(BK52:BK209)</f>
        <v>0</v>
      </c>
    </row>
    <row r="225" spans="1:12" ht="13.8" hidden="1">
      <c r="A225" s="60"/>
      <c r="B225" s="61"/>
      <c r="C225" s="315" t="s">
        <v>342</v>
      </c>
      <c r="D225" s="315"/>
      <c r="E225" s="315"/>
      <c r="F225" s="315"/>
      <c r="G225" s="315"/>
      <c r="H225" s="315"/>
      <c r="I225" s="50"/>
      <c r="J225" s="60"/>
      <c r="K225" s="48"/>
      <c r="L225" s="50">
        <f>SUM(BC52:BC209)</f>
        <v>0</v>
      </c>
    </row>
    <row r="226" spans="1:12" ht="13.8" hidden="1">
      <c r="A226" s="60"/>
      <c r="B226" s="61"/>
      <c r="C226" s="315" t="s">
        <v>343</v>
      </c>
      <c r="D226" s="315"/>
      <c r="E226" s="315"/>
      <c r="F226" s="315"/>
      <c r="G226" s="315"/>
      <c r="H226" s="315"/>
      <c r="I226" s="50"/>
      <c r="J226" s="60"/>
      <c r="K226" s="48"/>
      <c r="L226" s="50">
        <f>SUM(BB52:BB209)</f>
        <v>0</v>
      </c>
    </row>
    <row r="227" spans="1:12" ht="13.8">
      <c r="A227" s="60"/>
      <c r="B227" s="61"/>
      <c r="C227" s="315" t="s">
        <v>344</v>
      </c>
      <c r="D227" s="315"/>
      <c r="E227" s="315"/>
      <c r="F227" s="315"/>
      <c r="G227" s="315"/>
      <c r="H227" s="315"/>
      <c r="I227" s="50"/>
      <c r="J227" s="60"/>
      <c r="K227" s="48"/>
      <c r="L227" s="50">
        <f>SUM(AR52:AR209)+SUM(AT52:AT209)+SUM(AV52:AV209)</f>
        <v>37326.1</v>
      </c>
    </row>
    <row r="228" spans="1:12" ht="13.8">
      <c r="A228" s="60"/>
      <c r="B228" s="61"/>
      <c r="C228" s="315" t="s">
        <v>345</v>
      </c>
      <c r="D228" s="315"/>
      <c r="E228" s="315"/>
      <c r="F228" s="315"/>
      <c r="G228" s="315"/>
      <c r="H228" s="315"/>
      <c r="I228" s="50"/>
      <c r="J228" s="60"/>
      <c r="K228" s="48"/>
      <c r="L228" s="50">
        <f>SUM(AZ52:AZ209)</f>
        <v>38445.879999999997</v>
      </c>
    </row>
    <row r="229" spans="1:12" ht="13.8">
      <c r="A229" s="60"/>
      <c r="B229" s="61"/>
      <c r="C229" s="315" t="s">
        <v>346</v>
      </c>
      <c r="D229" s="315"/>
      <c r="E229" s="315"/>
      <c r="F229" s="315"/>
      <c r="G229" s="315"/>
      <c r="H229" s="315"/>
      <c r="I229" s="50"/>
      <c r="J229" s="60"/>
      <c r="K229" s="48"/>
      <c r="L229" s="50">
        <f>SUM(BA52:BA209)</f>
        <v>22395.66</v>
      </c>
    </row>
    <row r="230" spans="1:12" ht="13.8">
      <c r="A230" s="60"/>
      <c r="B230" s="61"/>
      <c r="C230" s="315" t="s">
        <v>375</v>
      </c>
      <c r="D230" s="315"/>
      <c r="E230" s="315"/>
      <c r="F230" s="315"/>
      <c r="G230" s="315"/>
      <c r="H230" s="315"/>
      <c r="I230" s="50"/>
      <c r="J230" s="60"/>
      <c r="K230" s="48"/>
      <c r="L230" s="50">
        <f>L232+L233</f>
        <v>399745.06</v>
      </c>
    </row>
    <row r="231" spans="1:12" ht="13.8">
      <c r="A231" s="60"/>
      <c r="B231" s="61"/>
      <c r="C231" s="319" t="s">
        <v>334</v>
      </c>
      <c r="D231" s="315"/>
      <c r="E231" s="315"/>
      <c r="F231" s="315"/>
      <c r="G231" s="315"/>
      <c r="H231" s="315"/>
      <c r="I231" s="50"/>
      <c r="J231" s="60"/>
      <c r="K231" s="48"/>
      <c r="L231" s="50"/>
    </row>
    <row r="232" spans="1:12" ht="13.8">
      <c r="A232" s="60"/>
      <c r="B232" s="61"/>
      <c r="C232" s="315" t="s">
        <v>348</v>
      </c>
      <c r="D232" s="315"/>
      <c r="E232" s="315"/>
      <c r="F232" s="315"/>
      <c r="G232" s="315"/>
      <c r="H232" s="315"/>
      <c r="I232" s="50"/>
      <c r="J232" s="60"/>
      <c r="K232" s="48"/>
      <c r="L232" s="50">
        <f>SUM(BK52:BK209)</f>
        <v>399745.06</v>
      </c>
    </row>
    <row r="233" spans="1:12" ht="13.8" hidden="1">
      <c r="A233" s="60"/>
      <c r="B233" s="61"/>
      <c r="C233" s="315" t="s">
        <v>349</v>
      </c>
      <c r="D233" s="315"/>
      <c r="E233" s="315"/>
      <c r="F233" s="315"/>
      <c r="G233" s="315"/>
      <c r="H233" s="315"/>
      <c r="I233" s="50"/>
      <c r="J233" s="60"/>
      <c r="K233" s="48"/>
      <c r="L233" s="50">
        <f>SUM(BD52:BD209)</f>
        <v>0</v>
      </c>
    </row>
    <row r="234" spans="1:12" ht="13.8" hidden="1">
      <c r="A234" s="60"/>
      <c r="B234" s="61"/>
      <c r="C234" s="315" t="s">
        <v>376</v>
      </c>
      <c r="D234" s="315"/>
      <c r="E234" s="315"/>
      <c r="F234" s="315"/>
      <c r="G234" s="315"/>
      <c r="H234" s="315"/>
      <c r="I234" s="50"/>
      <c r="J234" s="60"/>
      <c r="K234" s="48"/>
      <c r="L234" s="50">
        <f>L185</f>
        <v>0</v>
      </c>
    </row>
    <row r="235" spans="1:12" ht="13.8">
      <c r="A235" s="60"/>
      <c r="B235" s="61"/>
      <c r="C235" s="318" t="s">
        <v>353</v>
      </c>
      <c r="D235" s="315"/>
      <c r="E235" s="315"/>
      <c r="F235" s="315"/>
      <c r="G235" s="315"/>
      <c r="H235" s="315"/>
      <c r="I235" s="50"/>
      <c r="J235" s="60"/>
      <c r="K235" s="48"/>
      <c r="L235" s="50"/>
    </row>
    <row r="236" spans="1:12" ht="13.8" hidden="1">
      <c r="A236" s="60"/>
      <c r="B236" s="61"/>
      <c r="C236" s="315" t="s">
        <v>354</v>
      </c>
      <c r="D236" s="315"/>
      <c r="E236" s="315"/>
      <c r="F236" s="315"/>
      <c r="G236" s="315"/>
      <c r="H236" s="315"/>
      <c r="I236" s="50"/>
      <c r="J236" s="60"/>
      <c r="K236" s="48"/>
      <c r="L236" s="50">
        <f>SUM(AX52:AX209)</f>
        <v>0</v>
      </c>
    </row>
    <row r="237" spans="1:12" ht="13.8">
      <c r="A237" s="60"/>
      <c r="B237" s="61"/>
      <c r="C237" s="315" t="s">
        <v>355</v>
      </c>
      <c r="D237" s="315"/>
      <c r="E237" s="315"/>
      <c r="F237" s="315"/>
      <c r="G237" s="315"/>
      <c r="H237" s="315"/>
      <c r="I237" s="50"/>
      <c r="J237" s="60"/>
      <c r="K237" s="48"/>
      <c r="L237" s="50">
        <f>SUM(AY52:AY209)</f>
        <v>399745.06</v>
      </c>
    </row>
    <row r="238" spans="1:12" ht="13.8">
      <c r="A238" s="60"/>
      <c r="B238" s="61"/>
      <c r="C238" s="315" t="s">
        <v>356</v>
      </c>
      <c r="D238" s="315"/>
      <c r="E238" s="315"/>
      <c r="F238" s="316"/>
      <c r="G238" s="51">
        <f>Source!P598</f>
        <v>65.44</v>
      </c>
      <c r="H238" s="60"/>
      <c r="I238" s="60"/>
      <c r="J238" s="60"/>
      <c r="K238" s="60"/>
      <c r="L238" s="60"/>
    </row>
    <row r="239" spans="1:12" ht="13.8">
      <c r="A239" s="60"/>
      <c r="B239" s="61"/>
      <c r="C239" s="315" t="s">
        <v>357</v>
      </c>
      <c r="D239" s="315"/>
      <c r="E239" s="315"/>
      <c r="F239" s="316"/>
      <c r="G239" s="51">
        <f>Source!P599</f>
        <v>3.85</v>
      </c>
      <c r="H239" s="60"/>
      <c r="I239" s="60"/>
      <c r="J239" s="60"/>
      <c r="K239" s="60"/>
      <c r="L239" s="60"/>
    </row>
    <row r="243" spans="1:12" ht="13.8" customHeight="1">
      <c r="A243" s="80"/>
      <c r="B243" s="81" t="s">
        <v>377</v>
      </c>
      <c r="C243" s="83" t="str">
        <f>IF(Source!AC15&lt;&gt;"", Source!AC15," ")</f>
        <v xml:space="preserve"> </v>
      </c>
      <c r="D243" s="36"/>
      <c r="E243" s="36"/>
      <c r="F243" s="36"/>
      <c r="G243" s="36"/>
      <c r="H243" s="82" t="str">
        <f>IF(Source!AB15&lt;&gt;"", Source!AB15," ")</f>
        <v xml:space="preserve"> </v>
      </c>
      <c r="I243" s="26"/>
      <c r="J243" s="26"/>
      <c r="K243" s="40"/>
      <c r="L243" s="40"/>
    </row>
    <row r="244" spans="1:12" ht="13.8" customHeight="1">
      <c r="A244" s="80"/>
      <c r="B244" s="84"/>
      <c r="C244" s="317" t="s">
        <v>378</v>
      </c>
      <c r="D244" s="317"/>
      <c r="E244" s="317"/>
      <c r="F244" s="317"/>
      <c r="G244" s="317"/>
      <c r="H244" s="26"/>
      <c r="I244" s="26"/>
      <c r="J244" s="26"/>
      <c r="K244" s="40"/>
      <c r="L244" s="40"/>
    </row>
    <row r="245" spans="1:12" ht="13.8" customHeight="1">
      <c r="A245" s="80"/>
      <c r="B245" s="84"/>
      <c r="C245" s="22"/>
      <c r="D245" s="22"/>
      <c r="E245" s="22"/>
      <c r="F245" s="22"/>
      <c r="G245" s="22"/>
      <c r="H245" s="26"/>
      <c r="I245" s="26"/>
      <c r="J245" s="26"/>
      <c r="K245" s="40"/>
      <c r="L245" s="40"/>
    </row>
    <row r="246" spans="1:12" ht="13.8" customHeight="1">
      <c r="A246" s="80"/>
      <c r="B246" s="81" t="s">
        <v>379</v>
      </c>
      <c r="C246" s="83" t="str">
        <f>IF(Source!AE15&lt;&gt;"", Source!AE15," ")</f>
        <v xml:space="preserve"> </v>
      </c>
      <c r="D246" s="36"/>
      <c r="E246" s="36"/>
      <c r="F246" s="36"/>
      <c r="G246" s="36"/>
      <c r="H246" s="82" t="str">
        <f>IF(Source!AD15&lt;&gt;"", Source!AD15," ")</f>
        <v xml:space="preserve"> </v>
      </c>
      <c r="I246" s="26"/>
      <c r="J246" s="26"/>
      <c r="K246" s="40"/>
      <c r="L246" s="40"/>
    </row>
    <row r="247" spans="1:12" ht="13.8" customHeight="1">
      <c r="A247" s="22"/>
      <c r="B247" s="22"/>
      <c r="C247" s="317" t="s">
        <v>378</v>
      </c>
      <c r="D247" s="317"/>
      <c r="E247" s="317"/>
      <c r="F247" s="317"/>
      <c r="G247" s="317"/>
      <c r="H247" s="26"/>
      <c r="I247" s="26"/>
      <c r="J247" s="26"/>
      <c r="K247" s="40"/>
      <c r="L247" s="40"/>
    </row>
  </sheetData>
  <mergeCells count="203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2:H72"/>
    <mergeCell ref="C73:H73"/>
    <mergeCell ref="C74:H74"/>
    <mergeCell ref="C75:H75"/>
    <mergeCell ref="C76:H76"/>
    <mergeCell ref="C77:H77"/>
    <mergeCell ref="A53:L53"/>
    <mergeCell ref="C68:H68"/>
    <mergeCell ref="I68:J68"/>
    <mergeCell ref="K68:L68"/>
    <mergeCell ref="C70:H70"/>
    <mergeCell ref="C71:H71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96:H96"/>
    <mergeCell ref="C97:H97"/>
    <mergeCell ref="C98:F98"/>
    <mergeCell ref="C99:F99"/>
    <mergeCell ref="A102:L102"/>
    <mergeCell ref="C104:H104"/>
    <mergeCell ref="I104:J104"/>
    <mergeCell ref="K104:L104"/>
    <mergeCell ref="C90:H90"/>
    <mergeCell ref="C91:H91"/>
    <mergeCell ref="C92:H92"/>
    <mergeCell ref="C93:H93"/>
    <mergeCell ref="C94:H94"/>
    <mergeCell ref="C95:H95"/>
    <mergeCell ref="C112:H112"/>
    <mergeCell ref="C113:H113"/>
    <mergeCell ref="C114:H114"/>
    <mergeCell ref="C115:H115"/>
    <mergeCell ref="C116:H116"/>
    <mergeCell ref="C117:H117"/>
    <mergeCell ref="C106:H106"/>
    <mergeCell ref="C107:H107"/>
    <mergeCell ref="C108:H108"/>
    <mergeCell ref="C109:H109"/>
    <mergeCell ref="C110:H110"/>
    <mergeCell ref="C111:H111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38:H138"/>
    <mergeCell ref="C140:H140"/>
    <mergeCell ref="C141:H141"/>
    <mergeCell ref="C142:H142"/>
    <mergeCell ref="C143:H143"/>
    <mergeCell ref="C144:H144"/>
    <mergeCell ref="C130:H130"/>
    <mergeCell ref="C131:H131"/>
    <mergeCell ref="C132:H132"/>
    <mergeCell ref="C133:H133"/>
    <mergeCell ref="C134:F134"/>
    <mergeCell ref="C135:F135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64:H164"/>
    <mergeCell ref="C165:H165"/>
    <mergeCell ref="C166:H166"/>
    <mergeCell ref="C167:H167"/>
    <mergeCell ref="C168:H168"/>
    <mergeCell ref="C169:H169"/>
    <mergeCell ref="C157:H157"/>
    <mergeCell ref="C158:H158"/>
    <mergeCell ref="C160:H160"/>
    <mergeCell ref="C161:H161"/>
    <mergeCell ref="C162:H162"/>
    <mergeCell ref="C163:H163"/>
    <mergeCell ref="C176:H176"/>
    <mergeCell ref="C177:H177"/>
    <mergeCell ref="C178:H178"/>
    <mergeCell ref="C180:H180"/>
    <mergeCell ref="C181:H181"/>
    <mergeCell ref="C182:H182"/>
    <mergeCell ref="C170:H170"/>
    <mergeCell ref="C171:H171"/>
    <mergeCell ref="C172:H172"/>
    <mergeCell ref="C173:H173"/>
    <mergeCell ref="C174:H174"/>
    <mergeCell ref="C175:H175"/>
    <mergeCell ref="C190:H190"/>
    <mergeCell ref="C191:H191"/>
    <mergeCell ref="C192:H192"/>
    <mergeCell ref="C193:H193"/>
    <mergeCell ref="C194:H194"/>
    <mergeCell ref="C195:H195"/>
    <mergeCell ref="C183:H183"/>
    <mergeCell ref="C185:H185"/>
    <mergeCell ref="C186:H186"/>
    <mergeCell ref="C187:H187"/>
    <mergeCell ref="C188:H188"/>
    <mergeCell ref="C189:H189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215:H215"/>
    <mergeCell ref="C216:H216"/>
    <mergeCell ref="C217:H217"/>
    <mergeCell ref="C218:H218"/>
    <mergeCell ref="C219:H219"/>
    <mergeCell ref="C220:H220"/>
    <mergeCell ref="C208:H208"/>
    <mergeCell ref="C209:H209"/>
    <mergeCell ref="C211:H211"/>
    <mergeCell ref="C212:H212"/>
    <mergeCell ref="C213:H213"/>
    <mergeCell ref="C214:H214"/>
    <mergeCell ref="C227:H227"/>
    <mergeCell ref="C228:H228"/>
    <mergeCell ref="C229:H229"/>
    <mergeCell ref="C230:H230"/>
    <mergeCell ref="C231:H231"/>
    <mergeCell ref="C232:H232"/>
    <mergeCell ref="C221:H221"/>
    <mergeCell ref="C222:H222"/>
    <mergeCell ref="C223:H223"/>
    <mergeCell ref="C224:H224"/>
    <mergeCell ref="C225:H225"/>
    <mergeCell ref="C226:H226"/>
    <mergeCell ref="C239:F239"/>
    <mergeCell ref="C244:G244"/>
    <mergeCell ref="C247:G247"/>
    <mergeCell ref="C233:H233"/>
    <mergeCell ref="C234:H234"/>
    <mergeCell ref="C235:H235"/>
    <mergeCell ref="C236:H236"/>
    <mergeCell ref="C237:H237"/>
    <mergeCell ref="C238:F238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96"/>
  <sheetViews>
    <sheetView zoomScaleNormal="100" workbookViewId="0">
      <selection activeCell="A152" sqref="A152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345" t="s">
        <v>276</v>
      </c>
      <c r="B2" s="345"/>
      <c r="C2" s="345"/>
      <c r="D2" s="345"/>
      <c r="E2" s="345"/>
      <c r="F2" s="346" t="s">
        <v>315</v>
      </c>
      <c r="G2" s="346"/>
      <c r="H2" s="346"/>
      <c r="I2" s="346"/>
      <c r="J2" s="346"/>
      <c r="K2" s="346"/>
      <c r="L2" s="346"/>
    </row>
    <row r="3" spans="1:93" ht="13.2" customHeight="1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6.4">
      <c r="A4" s="345" t="s">
        <v>277</v>
      </c>
      <c r="B4" s="345"/>
      <c r="C4" s="345"/>
      <c r="D4" s="345"/>
      <c r="E4" s="345"/>
      <c r="F4" s="34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346"/>
      <c r="H4" s="346"/>
      <c r="I4" s="346"/>
      <c r="J4" s="346"/>
      <c r="K4" s="346"/>
      <c r="L4" s="346"/>
      <c r="CO4" s="42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05.6">
      <c r="A6" s="345" t="s">
        <v>278</v>
      </c>
      <c r="B6" s="345"/>
      <c r="C6" s="345"/>
      <c r="D6" s="345"/>
      <c r="E6" s="345"/>
      <c r="F6" s="34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346"/>
      <c r="H6" s="346"/>
      <c r="I6" s="346"/>
      <c r="J6" s="346"/>
      <c r="K6" s="346"/>
      <c r="L6" s="346"/>
      <c r="CO6" s="42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>
      <c r="A8" s="345" t="s">
        <v>279</v>
      </c>
      <c r="B8" s="345"/>
      <c r="C8" s="345"/>
      <c r="D8" s="345"/>
      <c r="E8" s="345"/>
      <c r="F8" s="346" t="s">
        <v>242</v>
      </c>
      <c r="G8" s="346"/>
      <c r="H8" s="346"/>
      <c r="I8" s="346"/>
      <c r="J8" s="346"/>
      <c r="K8" s="346"/>
      <c r="L8" s="346"/>
    </row>
    <row r="9" spans="1:93" ht="13.2" customHeight="1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>
      <c r="A10" s="345" t="s">
        <v>280</v>
      </c>
      <c r="B10" s="345"/>
      <c r="C10" s="345"/>
      <c r="D10" s="345"/>
      <c r="E10" s="345"/>
      <c r="F10" s="346" t="s">
        <v>244</v>
      </c>
      <c r="G10" s="346"/>
      <c r="H10" s="346"/>
      <c r="I10" s="346"/>
      <c r="J10" s="346"/>
      <c r="K10" s="346"/>
      <c r="L10" s="346"/>
    </row>
    <row r="11" spans="1:93" ht="13.2" customHeight="1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3.2" customHeight="1">
      <c r="A12" s="345" t="s">
        <v>281</v>
      </c>
      <c r="B12" s="345"/>
      <c r="C12" s="345"/>
      <c r="D12" s="345"/>
      <c r="E12" s="345"/>
      <c r="F12" s="346" t="s">
        <v>316</v>
      </c>
      <c r="G12" s="346"/>
      <c r="H12" s="346"/>
      <c r="I12" s="346"/>
      <c r="J12" s="346"/>
      <c r="K12" s="346"/>
      <c r="L12" s="346"/>
    </row>
    <row r="13" spans="1:93" ht="12.75" customHeight="1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>
      <c r="A14" s="345" t="s">
        <v>282</v>
      </c>
      <c r="B14" s="345"/>
      <c r="C14" s="345"/>
      <c r="D14" s="345"/>
      <c r="E14" s="345"/>
      <c r="F14" s="346" t="str">
        <f>IF(Source!CZ12 &lt;&gt; "", Source!CZ12, "")</f>
        <v/>
      </c>
      <c r="G14" s="346"/>
      <c r="H14" s="346"/>
      <c r="I14" s="346"/>
      <c r="J14" s="346"/>
      <c r="K14" s="346"/>
      <c r="L14" s="346"/>
    </row>
    <row r="15" spans="1:93" ht="12.75" customHeight="1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7"/>
    </row>
    <row r="16" spans="1:93" ht="12.75" customHeight="1">
      <c r="A16" s="345" t="s">
        <v>283</v>
      </c>
      <c r="B16" s="345"/>
      <c r="C16" s="345"/>
      <c r="D16" s="345"/>
      <c r="E16" s="345"/>
      <c r="F16" s="346" t="str">
        <f>IF(Source!DA12 &lt;&gt; "", Source!DA12, "")</f>
        <v/>
      </c>
      <c r="G16" s="346"/>
      <c r="H16" s="346"/>
      <c r="I16" s="346"/>
      <c r="J16" s="346"/>
      <c r="K16" s="346"/>
      <c r="L16" s="346"/>
    </row>
    <row r="17" spans="1:92" ht="12.75" customHeight="1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92" ht="12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92" ht="15.75" customHeight="1">
      <c r="A19" s="341"/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1"/>
    </row>
    <row r="20" spans="1:92" ht="14.25" customHeight="1">
      <c r="A20" s="338" t="s">
        <v>284</v>
      </c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</row>
    <row r="21" spans="1:92" ht="13.8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31.2">
      <c r="A22" s="341" t="str">
        <f>IF(Source!G12&lt;&gt;"Новый объект", Source!G12, 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  <c r="B22" s="341"/>
      <c r="C22" s="341"/>
      <c r="D22" s="341"/>
      <c r="E22" s="341"/>
      <c r="F22" s="341"/>
      <c r="G22" s="341"/>
      <c r="H22" s="341"/>
      <c r="I22" s="341"/>
      <c r="J22" s="341"/>
      <c r="K22" s="341"/>
      <c r="L22" s="341"/>
      <c r="CN22" s="43" t="str">
        <f>IF(Source!G12&lt;&gt;"Новый объект", Source!G12, 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</row>
    <row r="23" spans="1:92" ht="14.25" customHeight="1">
      <c r="A23" s="338" t="s">
        <v>285</v>
      </c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</row>
    <row r="24" spans="1:92" ht="14.25" customHeight="1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>
      <c r="A25" s="342" t="str">
        <f>CONCATENATE( "ЛОКАЛЬНАЯ СМЕТА № ", Source!L742, " ",Source!CM742)</f>
        <v xml:space="preserve">ЛОКАЛЬНАЯ СМЕТА № 09-01-03 </v>
      </c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</row>
    <row r="26" spans="1:92" ht="13.8" customHeight="1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>
      <c r="A27" s="343" t="str">
        <f>IF(Source!G742&lt;&gt;"Новая локальная смета", Source!G742, "")</f>
        <v>Пусконаладочные работы МТП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</row>
    <row r="28" spans="1:92" ht="14.25" customHeight="1">
      <c r="A28" s="338" t="s">
        <v>286</v>
      </c>
      <c r="B28" s="338"/>
      <c r="C28" s="338"/>
      <c r="D28" s="338"/>
      <c r="E28" s="338"/>
      <c r="F28" s="338"/>
      <c r="G28" s="338"/>
      <c r="H28" s="338"/>
      <c r="I28" s="338"/>
      <c r="J28" s="338"/>
      <c r="K28" s="338"/>
      <c r="L28" s="338"/>
    </row>
    <row r="29" spans="1:92" ht="13.8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3.8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3.2" customHeight="1">
      <c r="A31" s="15" t="s">
        <v>287</v>
      </c>
      <c r="B31" s="15"/>
      <c r="C31" s="27" t="s">
        <v>317</v>
      </c>
      <c r="D31" s="15" t="s">
        <v>288</v>
      </c>
      <c r="E31" s="15"/>
      <c r="F31" s="15"/>
      <c r="G31" s="15"/>
      <c r="H31" s="15"/>
      <c r="I31" s="15"/>
      <c r="J31" s="15"/>
      <c r="K31" s="15"/>
      <c r="L31" s="15"/>
    </row>
    <row r="32" spans="1:92" ht="13.2" customHeight="1">
      <c r="A32" s="15"/>
      <c r="B32" s="15"/>
      <c r="C32" s="28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3.2" customHeight="1">
      <c r="A33" s="15" t="s">
        <v>289</v>
      </c>
      <c r="B33" s="15"/>
      <c r="C33" s="344"/>
      <c r="D33" s="344"/>
      <c r="E33" s="344"/>
      <c r="F33" s="344"/>
      <c r="G33" s="344"/>
      <c r="H33" s="344"/>
      <c r="I33" s="344"/>
      <c r="J33" s="344"/>
      <c r="K33" s="344"/>
      <c r="L33" s="344"/>
    </row>
    <row r="34" spans="1:12" ht="12.75" customHeight="1">
      <c r="A34" s="29"/>
      <c r="B34" s="30"/>
      <c r="C34" s="338" t="s">
        <v>290</v>
      </c>
      <c r="D34" s="338"/>
      <c r="E34" s="338"/>
      <c r="F34" s="338"/>
      <c r="G34" s="338"/>
      <c r="H34" s="338"/>
      <c r="I34" s="338"/>
      <c r="J34" s="338"/>
      <c r="K34" s="338"/>
      <c r="L34" s="338"/>
    </row>
    <row r="35" spans="1:12" ht="13.8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3.8" customHeight="1">
      <c r="A36" s="31" t="s">
        <v>318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3.8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3.8" customHeight="1">
      <c r="A38" s="31" t="s">
        <v>291</v>
      </c>
      <c r="B38" s="22"/>
      <c r="C38" s="339">
        <f>C41+C42+C43+C44</f>
        <v>87.6</v>
      </c>
      <c r="D38" s="340"/>
      <c r="E38" s="15" t="s">
        <v>292</v>
      </c>
      <c r="F38" s="20"/>
      <c r="G38" s="20"/>
      <c r="H38" s="20"/>
      <c r="I38" s="20"/>
      <c r="J38" s="20"/>
      <c r="K38" s="20"/>
      <c r="L38" s="22"/>
    </row>
    <row r="39" spans="1:12" ht="13.8" customHeight="1">
      <c r="A39" s="31"/>
      <c r="B39" s="22"/>
      <c r="C39" s="76"/>
      <c r="D39" s="33"/>
      <c r="E39" s="15"/>
      <c r="F39" s="20"/>
      <c r="G39" s="15" t="s">
        <v>293</v>
      </c>
      <c r="H39" s="22"/>
      <c r="I39" s="15"/>
      <c r="J39" s="15"/>
      <c r="K39" s="78">
        <f>ROUND(SUM(AR52:AR289)/1000, 2)</f>
        <v>41.71</v>
      </c>
      <c r="L39" s="15" t="s">
        <v>292</v>
      </c>
    </row>
    <row r="40" spans="1:12" ht="13.8" customHeight="1">
      <c r="A40" s="22"/>
      <c r="B40" s="34" t="s">
        <v>294</v>
      </c>
      <c r="C40" s="77"/>
      <c r="D40" s="22"/>
      <c r="E40" s="15"/>
      <c r="F40" s="20"/>
      <c r="G40" s="15" t="s">
        <v>295</v>
      </c>
      <c r="H40" s="22"/>
      <c r="I40" s="15"/>
      <c r="J40" s="15"/>
      <c r="K40" s="78">
        <f>ROUND(SUM(AT52:AT289)/1000, 2)</f>
        <v>0</v>
      </c>
      <c r="L40" s="15" t="s">
        <v>292</v>
      </c>
    </row>
    <row r="41" spans="1:12" ht="13.8" customHeight="1">
      <c r="A41" s="22"/>
      <c r="B41" s="31" t="s">
        <v>296</v>
      </c>
      <c r="C41" s="339">
        <f>ROUND((Source!P820)/1000, 2)</f>
        <v>0</v>
      </c>
      <c r="D41" s="340"/>
      <c r="E41" s="15" t="s">
        <v>292</v>
      </c>
      <c r="F41" s="20"/>
      <c r="G41" s="15" t="s">
        <v>297</v>
      </c>
      <c r="H41" s="22"/>
      <c r="I41" s="15"/>
      <c r="J41" s="33"/>
      <c r="K41" s="79">
        <f>Source!P825</f>
        <v>66.046800000000005</v>
      </c>
      <c r="L41" s="15" t="s">
        <v>248</v>
      </c>
    </row>
    <row r="42" spans="1:12" ht="13.8" customHeight="1">
      <c r="A42" s="22"/>
      <c r="B42" s="31" t="s">
        <v>298</v>
      </c>
      <c r="C42" s="339">
        <f>ROUND((Source!P821)/1000, 2)</f>
        <v>0</v>
      </c>
      <c r="D42" s="340"/>
      <c r="E42" s="15" t="s">
        <v>292</v>
      </c>
      <c r="F42" s="20"/>
      <c r="G42" s="15" t="s">
        <v>299</v>
      </c>
      <c r="H42" s="22"/>
      <c r="I42" s="15"/>
      <c r="J42" s="35"/>
      <c r="K42" s="79">
        <f>Source!P826</f>
        <v>0</v>
      </c>
      <c r="L42" s="15" t="s">
        <v>248</v>
      </c>
    </row>
    <row r="43" spans="1:12" ht="13.8" customHeight="1">
      <c r="A43" s="22"/>
      <c r="B43" s="31" t="s">
        <v>300</v>
      </c>
      <c r="C43" s="339">
        <f>ROUND((Source!P812)/1000, 2)</f>
        <v>0</v>
      </c>
      <c r="D43" s="340"/>
      <c r="E43" s="15" t="s">
        <v>292</v>
      </c>
      <c r="F43" s="20"/>
      <c r="G43" s="15"/>
      <c r="H43" s="15"/>
      <c r="I43" s="15"/>
      <c r="J43" s="15"/>
      <c r="K43" s="20"/>
      <c r="L43" s="15"/>
    </row>
    <row r="44" spans="1:12" ht="13.8" customHeight="1">
      <c r="A44" s="22"/>
      <c r="B44" s="31" t="s">
        <v>301</v>
      </c>
      <c r="C44" s="339">
        <f>ROUND((Source!P822)/1000, 2)</f>
        <v>87.6</v>
      </c>
      <c r="D44" s="340"/>
      <c r="E44" s="15" t="s">
        <v>292</v>
      </c>
      <c r="F44" s="20"/>
      <c r="G44" s="15"/>
      <c r="H44" s="15"/>
      <c r="I44" s="15"/>
      <c r="J44" s="15"/>
      <c r="K44" s="20"/>
      <c r="L44" s="15"/>
    </row>
    <row r="45" spans="1:12" ht="13.8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3.2" customHeight="1">
      <c r="A46" s="326" t="s">
        <v>302</v>
      </c>
      <c r="B46" s="326" t="s">
        <v>303</v>
      </c>
      <c r="C46" s="326" t="s">
        <v>304</v>
      </c>
      <c r="D46" s="326" t="s">
        <v>305</v>
      </c>
      <c r="E46" s="329" t="s">
        <v>306</v>
      </c>
      <c r="F46" s="330"/>
      <c r="G46" s="331"/>
      <c r="H46" s="329" t="s">
        <v>307</v>
      </c>
      <c r="I46" s="330"/>
      <c r="J46" s="330"/>
      <c r="K46" s="330"/>
      <c r="L46" s="331"/>
    </row>
    <row r="47" spans="1:12" ht="13.2" customHeight="1">
      <c r="A47" s="327"/>
      <c r="B47" s="327"/>
      <c r="C47" s="327"/>
      <c r="D47" s="327"/>
      <c r="E47" s="332"/>
      <c r="F47" s="333"/>
      <c r="G47" s="334"/>
      <c r="H47" s="332"/>
      <c r="I47" s="333"/>
      <c r="J47" s="333"/>
      <c r="K47" s="333"/>
      <c r="L47" s="334"/>
    </row>
    <row r="48" spans="1:12" ht="13.2" customHeight="1">
      <c r="A48" s="327"/>
      <c r="B48" s="327"/>
      <c r="C48" s="327"/>
      <c r="D48" s="327"/>
      <c r="E48" s="332"/>
      <c r="F48" s="333"/>
      <c r="G48" s="334"/>
      <c r="H48" s="332"/>
      <c r="I48" s="333"/>
      <c r="J48" s="333"/>
      <c r="K48" s="333"/>
      <c r="L48" s="334"/>
    </row>
    <row r="49" spans="1:82" ht="13.2" customHeight="1">
      <c r="A49" s="327"/>
      <c r="B49" s="327"/>
      <c r="C49" s="327"/>
      <c r="D49" s="327"/>
      <c r="E49" s="335"/>
      <c r="F49" s="336"/>
      <c r="G49" s="337"/>
      <c r="H49" s="335"/>
      <c r="I49" s="336"/>
      <c r="J49" s="336"/>
      <c r="K49" s="336"/>
      <c r="L49" s="337"/>
    </row>
    <row r="50" spans="1:82" ht="52.8" customHeight="1">
      <c r="A50" s="328"/>
      <c r="B50" s="328"/>
      <c r="C50" s="328"/>
      <c r="D50" s="328"/>
      <c r="E50" s="37" t="s">
        <v>308</v>
      </c>
      <c r="F50" s="37" t="s">
        <v>309</v>
      </c>
      <c r="G50" s="38" t="s">
        <v>310</v>
      </c>
      <c r="H50" s="37" t="s">
        <v>311</v>
      </c>
      <c r="I50" s="37" t="s">
        <v>312</v>
      </c>
      <c r="J50" s="37" t="s">
        <v>313</v>
      </c>
      <c r="K50" s="37" t="s">
        <v>309</v>
      </c>
      <c r="L50" s="37" t="s">
        <v>314</v>
      </c>
    </row>
    <row r="51" spans="1:82" ht="13.8" customHeight="1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3" spans="1:82" ht="16.8">
      <c r="A53" s="321" t="s">
        <v>380</v>
      </c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321"/>
    </row>
    <row r="54" spans="1:82" ht="28.8">
      <c r="A54" s="44" t="s">
        <v>84</v>
      </c>
      <c r="B54" s="46" t="s">
        <v>381</v>
      </c>
      <c r="C54" s="46" t="str">
        <f>Source!G751</f>
        <v>Испытание сборных и соединительных шин напряжением: до 11 кВ</v>
      </c>
      <c r="D54" s="47" t="str">
        <f>Source!H751</f>
        <v>испытание</v>
      </c>
      <c r="E54" s="48">
        <f>Source!K751</f>
        <v>3</v>
      </c>
      <c r="F54" s="48"/>
      <c r="G54" s="48">
        <f>Source!I751</f>
        <v>3</v>
      </c>
      <c r="H54" s="50"/>
      <c r="I54" s="49"/>
      <c r="J54" s="50"/>
      <c r="K54" s="49"/>
      <c r="L54" s="50"/>
    </row>
    <row r="55" spans="1:82" ht="14.4">
      <c r="A55" s="45"/>
      <c r="B55" s="48">
        <v>1</v>
      </c>
      <c r="C55" s="45" t="s">
        <v>321</v>
      </c>
      <c r="D55" s="47" t="s">
        <v>248</v>
      </c>
      <c r="E55" s="51"/>
      <c r="F55" s="48"/>
      <c r="G55" s="48">
        <f>Source!U751</f>
        <v>21.869999999999997</v>
      </c>
      <c r="H55" s="48"/>
      <c r="I55" s="48"/>
      <c r="J55" s="48"/>
      <c r="K55" s="48"/>
      <c r="L55" s="52">
        <f>SUM(L56:L57)-SUMIF(CE56:CE57, 1, L56:L57)</f>
        <v>13847.22</v>
      </c>
    </row>
    <row r="56" spans="1:82" ht="14.4">
      <c r="A56" s="46"/>
      <c r="B56" s="46" t="s">
        <v>260</v>
      </c>
      <c r="C56" s="46" t="s">
        <v>261</v>
      </c>
      <c r="D56" s="47" t="s">
        <v>262</v>
      </c>
      <c r="E56" s="48">
        <v>2.92</v>
      </c>
      <c r="F56" s="48"/>
      <c r="G56" s="48">
        <f>SmtRes!CX13</f>
        <v>8.76</v>
      </c>
      <c r="H56" s="50"/>
      <c r="I56" s="49"/>
      <c r="J56" s="50">
        <f>SmtRes!CZ13</f>
        <v>533.01</v>
      </c>
      <c r="K56" s="49"/>
      <c r="L56" s="50">
        <f>SmtRes!DI13</f>
        <v>4669.17</v>
      </c>
    </row>
    <row r="57" spans="1:82" ht="14.4">
      <c r="A57" s="46"/>
      <c r="B57" s="46" t="s">
        <v>263</v>
      </c>
      <c r="C57" s="53" t="s">
        <v>264</v>
      </c>
      <c r="D57" s="54" t="s">
        <v>262</v>
      </c>
      <c r="E57" s="55">
        <v>4.37</v>
      </c>
      <c r="F57" s="55"/>
      <c r="G57" s="55">
        <f>SmtRes!CX14</f>
        <v>13.11</v>
      </c>
      <c r="H57" s="56"/>
      <c r="I57" s="57"/>
      <c r="J57" s="56">
        <f>SmtRes!CZ14</f>
        <v>700.08</v>
      </c>
      <c r="K57" s="57"/>
      <c r="L57" s="56">
        <f>SmtRes!DI14</f>
        <v>9178.0499999999993</v>
      </c>
    </row>
    <row r="58" spans="1:82" ht="14.4">
      <c r="A58" s="46"/>
      <c r="B58" s="46"/>
      <c r="C58" s="59" t="s">
        <v>326</v>
      </c>
      <c r="D58" s="47"/>
      <c r="E58" s="48"/>
      <c r="F58" s="48"/>
      <c r="G58" s="48"/>
      <c r="H58" s="50"/>
      <c r="I58" s="49"/>
      <c r="J58" s="50"/>
      <c r="K58" s="49"/>
      <c r="L58" s="50">
        <f>L55</f>
        <v>13847.22</v>
      </c>
    </row>
    <row r="59" spans="1:82" ht="14.4">
      <c r="A59" s="46"/>
      <c r="B59" s="46"/>
      <c r="C59" s="46" t="s">
        <v>327</v>
      </c>
      <c r="D59" s="47"/>
      <c r="E59" s="48"/>
      <c r="F59" s="48"/>
      <c r="G59" s="48"/>
      <c r="H59" s="50"/>
      <c r="I59" s="49"/>
      <c r="J59" s="50"/>
      <c r="K59" s="49"/>
      <c r="L59" s="50">
        <f>SUM(AR54:AR62)+SUM(AS54:AS62)+SUM(AT54:AT62)+SUM(AU54:AU62)+SUM(AV54:AV62)</f>
        <v>13847.22</v>
      </c>
    </row>
    <row r="60" spans="1:82" ht="14.4">
      <c r="A60" s="46"/>
      <c r="B60" s="46" t="s">
        <v>118</v>
      </c>
      <c r="C60" s="46" t="s">
        <v>382</v>
      </c>
      <c r="D60" s="47" t="s">
        <v>329</v>
      </c>
      <c r="E60" s="48">
        <f>Source!BZ751</f>
        <v>74</v>
      </c>
      <c r="F60" s="48"/>
      <c r="G60" s="48">
        <f>Source!AT751</f>
        <v>74</v>
      </c>
      <c r="H60" s="50"/>
      <c r="I60" s="49"/>
      <c r="J60" s="50"/>
      <c r="K60" s="49"/>
      <c r="L60" s="50">
        <f>SUM(AZ54:AZ62)</f>
        <v>10246.94</v>
      </c>
    </row>
    <row r="61" spans="1:82" ht="14.4">
      <c r="A61" s="53"/>
      <c r="B61" s="53" t="s">
        <v>119</v>
      </c>
      <c r="C61" s="53" t="s">
        <v>383</v>
      </c>
      <c r="D61" s="54" t="s">
        <v>329</v>
      </c>
      <c r="E61" s="55">
        <f>Source!CA751</f>
        <v>36</v>
      </c>
      <c r="F61" s="55"/>
      <c r="G61" s="55">
        <f>Source!AU751</f>
        <v>36</v>
      </c>
      <c r="H61" s="56"/>
      <c r="I61" s="57"/>
      <c r="J61" s="56"/>
      <c r="K61" s="57"/>
      <c r="L61" s="56">
        <f>SUM(BA54:BA62)</f>
        <v>4985</v>
      </c>
    </row>
    <row r="62" spans="1:82" ht="13.8">
      <c r="C62" s="324" t="s">
        <v>331</v>
      </c>
      <c r="D62" s="324"/>
      <c r="E62" s="324"/>
      <c r="F62" s="324"/>
      <c r="G62" s="324"/>
      <c r="H62" s="324"/>
      <c r="I62" s="325">
        <f>IF(E54&lt;&gt;0,K62/E54, 0)</f>
        <v>9693.0533333333333</v>
      </c>
      <c r="J62" s="325"/>
      <c r="K62" s="325">
        <f>L55+L60+L61</f>
        <v>29079.16</v>
      </c>
      <c r="L62" s="325"/>
      <c r="AD62">
        <f>ROUND((Source!AT751/100)*((ROUND(SUMIF(SmtRes!AQ13:'SmtRes'!AQ14,"=1",SmtRes!AD13:'SmtRes'!AD14)*Source!I751, 2)+ROUND(SUMIF(SmtRes!AQ13:'SmtRes'!AQ14,"=1",SmtRes!AC13:'SmtRes'!AC14)*Source!I751, 2))), 2)</f>
        <v>2737.46</v>
      </c>
      <c r="AE62">
        <f>ROUND((Source!AU751/100)*((ROUND(SUMIF(SmtRes!AQ13:'SmtRes'!AQ14,"=1",SmtRes!AD13:'SmtRes'!AD14)*Source!I751, 2)+ROUND(SUMIF(SmtRes!AQ13:'SmtRes'!AQ14,"=1",SmtRes!AC13:'SmtRes'!AC14)*Source!I751, 2))), 2)</f>
        <v>1331.74</v>
      </c>
      <c r="AN62" s="58">
        <f>L55+L60+L61</f>
        <v>29079.16</v>
      </c>
      <c r="AO62">
        <f>0</f>
        <v>0</v>
      </c>
      <c r="AQ62" t="s">
        <v>332</v>
      </c>
      <c r="AR62" s="58">
        <f>L55</f>
        <v>13847.22</v>
      </c>
      <c r="AT62">
        <f>0</f>
        <v>0</v>
      </c>
      <c r="AV62" t="s">
        <v>332</v>
      </c>
      <c r="AW62">
        <f>0</f>
        <v>0</v>
      </c>
      <c r="AZ62">
        <f>Source!X751</f>
        <v>10246.94</v>
      </c>
      <c r="BA62">
        <f>Source!Y751</f>
        <v>4985</v>
      </c>
      <c r="BT62" s="58">
        <f>K62</f>
        <v>29079.16</v>
      </c>
      <c r="BW62">
        <f>ROUND(K62*80/100, 2)</f>
        <v>23263.33</v>
      </c>
      <c r="BX62" s="58">
        <f>K62-BW62</f>
        <v>5815.8299999999981</v>
      </c>
      <c r="CB62">
        <f>Source!BM751</f>
        <v>200001</v>
      </c>
      <c r="CC62" t="str">
        <f>Source!E751</f>
        <v>1</v>
      </c>
      <c r="CD62">
        <v>4</v>
      </c>
    </row>
    <row r="63" spans="1:82" ht="27.6">
      <c r="A63" s="44" t="s">
        <v>98</v>
      </c>
      <c r="B63" s="46" t="s">
        <v>384</v>
      </c>
      <c r="C63" s="46" t="str">
        <f>Source!G753</f>
        <v>Трансформатор тока измерительный выносной напряжением: до 1 кВ</v>
      </c>
      <c r="D63" s="47" t="str">
        <f>Source!H753</f>
        <v>ШТ</v>
      </c>
      <c r="E63" s="48">
        <f>Source!K753</f>
        <v>3</v>
      </c>
      <c r="F63" s="48"/>
      <c r="G63" s="48">
        <f>Source!I753</f>
        <v>3</v>
      </c>
      <c r="H63" s="50"/>
      <c r="I63" s="49"/>
      <c r="J63" s="50"/>
      <c r="K63" s="49"/>
      <c r="L63" s="50"/>
    </row>
    <row r="64" spans="1:82" ht="14.4">
      <c r="A64" s="45"/>
      <c r="B64" s="48">
        <v>1</v>
      </c>
      <c r="C64" s="45" t="s">
        <v>321</v>
      </c>
      <c r="D64" s="47" t="s">
        <v>248</v>
      </c>
      <c r="E64" s="51"/>
      <c r="F64" s="48"/>
      <c r="G64" s="48">
        <f>Source!U753</f>
        <v>3.9</v>
      </c>
      <c r="H64" s="48"/>
      <c r="I64" s="48"/>
      <c r="J64" s="48"/>
      <c r="K64" s="48"/>
      <c r="L64" s="52">
        <f>SUM(L65:L66)-SUMIF(CE65:CE66, 1, L65:L66)</f>
        <v>2618.6</v>
      </c>
    </row>
    <row r="65" spans="1:82" ht="14.4">
      <c r="A65" s="46"/>
      <c r="B65" s="46" t="s">
        <v>265</v>
      </c>
      <c r="C65" s="46" t="s">
        <v>266</v>
      </c>
      <c r="D65" s="47" t="s">
        <v>262</v>
      </c>
      <c r="E65" s="48">
        <v>0.52</v>
      </c>
      <c r="F65" s="48"/>
      <c r="G65" s="48">
        <f>SmtRes!CX17</f>
        <v>1.56</v>
      </c>
      <c r="H65" s="50"/>
      <c r="I65" s="49"/>
      <c r="J65" s="50">
        <f>SmtRes!CZ17</f>
        <v>509.15</v>
      </c>
      <c r="K65" s="49"/>
      <c r="L65" s="50">
        <f>SmtRes!DI17</f>
        <v>794.27</v>
      </c>
    </row>
    <row r="66" spans="1:82" ht="14.4">
      <c r="A66" s="46"/>
      <c r="B66" s="46" t="s">
        <v>267</v>
      </c>
      <c r="C66" s="53" t="s">
        <v>268</v>
      </c>
      <c r="D66" s="54" t="s">
        <v>262</v>
      </c>
      <c r="E66" s="55">
        <v>0.78</v>
      </c>
      <c r="F66" s="55"/>
      <c r="G66" s="55">
        <f>SmtRes!CX18</f>
        <v>2.34</v>
      </c>
      <c r="H66" s="56"/>
      <c r="I66" s="57"/>
      <c r="J66" s="56">
        <f>SmtRes!CZ18</f>
        <v>779.63</v>
      </c>
      <c r="K66" s="57"/>
      <c r="L66" s="56">
        <f>SmtRes!DI18</f>
        <v>1824.33</v>
      </c>
    </row>
    <row r="67" spans="1:82" ht="14.4">
      <c r="A67" s="46"/>
      <c r="B67" s="46"/>
      <c r="C67" s="59" t="s">
        <v>326</v>
      </c>
      <c r="D67" s="47"/>
      <c r="E67" s="48"/>
      <c r="F67" s="48"/>
      <c r="G67" s="48"/>
      <c r="H67" s="50"/>
      <c r="I67" s="49"/>
      <c r="J67" s="50"/>
      <c r="K67" s="49"/>
      <c r="L67" s="50">
        <f>L64</f>
        <v>2618.6</v>
      </c>
    </row>
    <row r="68" spans="1:82" ht="14.4">
      <c r="A68" s="46"/>
      <c r="B68" s="46"/>
      <c r="C68" s="46" t="s">
        <v>327</v>
      </c>
      <c r="D68" s="47"/>
      <c r="E68" s="48"/>
      <c r="F68" s="48"/>
      <c r="G68" s="48"/>
      <c r="H68" s="50"/>
      <c r="I68" s="49"/>
      <c r="J68" s="50"/>
      <c r="K68" s="49"/>
      <c r="L68" s="50">
        <f>SUM(AR63:AR71)+SUM(AS63:AS71)+SUM(AT63:AT71)+SUM(AU63:AU71)+SUM(AV63:AV71)</f>
        <v>2618.6</v>
      </c>
    </row>
    <row r="69" spans="1:82" ht="14.4">
      <c r="A69" s="46"/>
      <c r="B69" s="46" t="s">
        <v>118</v>
      </c>
      <c r="C69" s="46" t="s">
        <v>382</v>
      </c>
      <c r="D69" s="47" t="s">
        <v>329</v>
      </c>
      <c r="E69" s="48">
        <f>Source!BZ753</f>
        <v>74</v>
      </c>
      <c r="F69" s="48"/>
      <c r="G69" s="48">
        <f>Source!AT753</f>
        <v>74</v>
      </c>
      <c r="H69" s="50"/>
      <c r="I69" s="49"/>
      <c r="J69" s="50"/>
      <c r="K69" s="49"/>
      <c r="L69" s="50">
        <f>SUM(AZ63:AZ71)</f>
        <v>1937.76</v>
      </c>
    </row>
    <row r="70" spans="1:82" ht="14.4">
      <c r="A70" s="53"/>
      <c r="B70" s="53" t="s">
        <v>119</v>
      </c>
      <c r="C70" s="53" t="s">
        <v>383</v>
      </c>
      <c r="D70" s="54" t="s">
        <v>329</v>
      </c>
      <c r="E70" s="55">
        <f>Source!CA753</f>
        <v>36</v>
      </c>
      <c r="F70" s="55"/>
      <c r="G70" s="55">
        <f>Source!AU753</f>
        <v>36</v>
      </c>
      <c r="H70" s="56"/>
      <c r="I70" s="57"/>
      <c r="J70" s="56"/>
      <c r="K70" s="57"/>
      <c r="L70" s="56">
        <f>SUM(BA63:BA71)</f>
        <v>942.7</v>
      </c>
    </row>
    <row r="71" spans="1:82" ht="13.8">
      <c r="C71" s="324" t="s">
        <v>331</v>
      </c>
      <c r="D71" s="324"/>
      <c r="E71" s="324"/>
      <c r="F71" s="324"/>
      <c r="G71" s="324"/>
      <c r="H71" s="324"/>
      <c r="I71" s="325">
        <f>IF(E63&lt;&gt;0,K71/E63, 0)</f>
        <v>1833.0199999999998</v>
      </c>
      <c r="J71" s="325"/>
      <c r="K71" s="325">
        <f>L64+L69+L70</f>
        <v>5499.0599999999995</v>
      </c>
      <c r="L71" s="325"/>
      <c r="AD71">
        <f>ROUND((Source!AT753/100)*((ROUND(SUMIF(SmtRes!AQ17:'SmtRes'!AQ18,"=1",SmtRes!AD17:'SmtRes'!AD18)*Source!I753, 2)+ROUND(SUMIF(SmtRes!AQ17:'SmtRes'!AQ18,"=1",SmtRes!AC17:'SmtRes'!AC18)*Source!I753, 2))), 2)</f>
        <v>2861.09</v>
      </c>
      <c r="AE71">
        <f>ROUND((Source!AU753/100)*((ROUND(SUMIF(SmtRes!AQ17:'SmtRes'!AQ18,"=1",SmtRes!AD17:'SmtRes'!AD18)*Source!I753, 2)+ROUND(SUMIF(SmtRes!AQ17:'SmtRes'!AQ18,"=1",SmtRes!AC17:'SmtRes'!AC18)*Source!I753, 2))), 2)</f>
        <v>1391.88</v>
      </c>
      <c r="AN71" s="58">
        <f>L64+L69+L70</f>
        <v>5499.0599999999995</v>
      </c>
      <c r="AO71">
        <f>0</f>
        <v>0</v>
      </c>
      <c r="AQ71" t="s">
        <v>332</v>
      </c>
      <c r="AR71" s="58">
        <f>L64</f>
        <v>2618.6</v>
      </c>
      <c r="AT71">
        <f>0</f>
        <v>0</v>
      </c>
      <c r="AV71" t="s">
        <v>332</v>
      </c>
      <c r="AW71">
        <f>0</f>
        <v>0</v>
      </c>
      <c r="AZ71">
        <f>Source!X753</f>
        <v>1937.76</v>
      </c>
      <c r="BA71">
        <f>Source!Y753</f>
        <v>942.7</v>
      </c>
      <c r="BT71" s="58">
        <f>K71</f>
        <v>5499.0599999999995</v>
      </c>
      <c r="BW71">
        <f>ROUND(K71*80/100, 2)</f>
        <v>4399.25</v>
      </c>
      <c r="BX71" s="58">
        <f>K71-BW71</f>
        <v>1099.8099999999995</v>
      </c>
      <c r="CB71">
        <f>Source!BM753</f>
        <v>200001</v>
      </c>
      <c r="CC71" t="str">
        <f>Source!E753</f>
        <v>2</v>
      </c>
      <c r="CD71">
        <v>4</v>
      </c>
    </row>
    <row r="72" spans="1:82" ht="28.8">
      <c r="A72" s="44" t="s">
        <v>123</v>
      </c>
      <c r="B72" s="46" t="s">
        <v>385</v>
      </c>
      <c r="C72" s="46" t="str">
        <f>Source!G755</f>
        <v>Испытание: вторичной обмотки трансформатора измерительного</v>
      </c>
      <c r="D72" s="47" t="str">
        <f>Source!H755</f>
        <v>испытание</v>
      </c>
      <c r="E72" s="48">
        <f>Source!K755</f>
        <v>3</v>
      </c>
      <c r="F72" s="48"/>
      <c r="G72" s="48">
        <f>Source!I755</f>
        <v>3</v>
      </c>
      <c r="H72" s="50"/>
      <c r="I72" s="49"/>
      <c r="J72" s="50"/>
      <c r="K72" s="49"/>
      <c r="L72" s="50"/>
    </row>
    <row r="73" spans="1:82" ht="14.4">
      <c r="A73" s="45"/>
      <c r="B73" s="48">
        <v>1</v>
      </c>
      <c r="C73" s="45" t="s">
        <v>321</v>
      </c>
      <c r="D73" s="47" t="s">
        <v>248</v>
      </c>
      <c r="E73" s="51"/>
      <c r="F73" s="48"/>
      <c r="G73" s="48">
        <f>Source!U755</f>
        <v>4.8600000000000003</v>
      </c>
      <c r="H73" s="48"/>
      <c r="I73" s="48"/>
      <c r="J73" s="48"/>
      <c r="K73" s="48"/>
      <c r="L73" s="52">
        <f>SUM(L74:L75)-SUMIF(CE74:CE75, 1, L74:L75)</f>
        <v>3463.2299999999996</v>
      </c>
    </row>
    <row r="74" spans="1:82" ht="14.4">
      <c r="A74" s="46"/>
      <c r="B74" s="46" t="s">
        <v>269</v>
      </c>
      <c r="C74" s="46" t="s">
        <v>270</v>
      </c>
      <c r="D74" s="47" t="s">
        <v>262</v>
      </c>
      <c r="E74" s="48">
        <v>0.65</v>
      </c>
      <c r="F74" s="48"/>
      <c r="G74" s="48">
        <f>SmtRes!CX21</f>
        <v>1.95</v>
      </c>
      <c r="H74" s="50"/>
      <c r="I74" s="49"/>
      <c r="J74" s="50">
        <f>SmtRes!CZ21</f>
        <v>612.57000000000005</v>
      </c>
      <c r="K74" s="49"/>
      <c r="L74" s="50">
        <f>SmtRes!DI21</f>
        <v>1194.51</v>
      </c>
    </row>
    <row r="75" spans="1:82" ht="14.4">
      <c r="A75" s="46"/>
      <c r="B75" s="46" t="s">
        <v>267</v>
      </c>
      <c r="C75" s="53" t="s">
        <v>268</v>
      </c>
      <c r="D75" s="54" t="s">
        <v>262</v>
      </c>
      <c r="E75" s="55">
        <v>0.97</v>
      </c>
      <c r="F75" s="55"/>
      <c r="G75" s="55">
        <f>SmtRes!CX22</f>
        <v>2.91</v>
      </c>
      <c r="H75" s="56"/>
      <c r="I75" s="57"/>
      <c r="J75" s="56">
        <f>SmtRes!CZ22</f>
        <v>779.63</v>
      </c>
      <c r="K75" s="57"/>
      <c r="L75" s="56">
        <f>SmtRes!DI22</f>
        <v>2268.7199999999998</v>
      </c>
    </row>
    <row r="76" spans="1:82" ht="14.4">
      <c r="A76" s="46"/>
      <c r="B76" s="46"/>
      <c r="C76" s="59" t="s">
        <v>326</v>
      </c>
      <c r="D76" s="47"/>
      <c r="E76" s="48"/>
      <c r="F76" s="48"/>
      <c r="G76" s="48"/>
      <c r="H76" s="50"/>
      <c r="I76" s="49"/>
      <c r="J76" s="50"/>
      <c r="K76" s="49"/>
      <c r="L76" s="50">
        <f>L73</f>
        <v>3463.2299999999996</v>
      </c>
    </row>
    <row r="77" spans="1:82" ht="14.4">
      <c r="A77" s="46"/>
      <c r="B77" s="46"/>
      <c r="C77" s="46" t="s">
        <v>327</v>
      </c>
      <c r="D77" s="47"/>
      <c r="E77" s="48"/>
      <c r="F77" s="48"/>
      <c r="G77" s="48"/>
      <c r="H77" s="50"/>
      <c r="I77" s="49"/>
      <c r="J77" s="50"/>
      <c r="K77" s="49"/>
      <c r="L77" s="50">
        <f>SUM(AR72:AR80)+SUM(AS72:AS80)+SUM(AT72:AT80)+SUM(AU72:AU80)+SUM(AV72:AV80)</f>
        <v>3463.2299999999996</v>
      </c>
    </row>
    <row r="78" spans="1:82" ht="14.4">
      <c r="A78" s="46"/>
      <c r="B78" s="46" t="s">
        <v>118</v>
      </c>
      <c r="C78" s="46" t="s">
        <v>382</v>
      </c>
      <c r="D78" s="47" t="s">
        <v>329</v>
      </c>
      <c r="E78" s="48">
        <f>Source!BZ755</f>
        <v>74</v>
      </c>
      <c r="F78" s="48"/>
      <c r="G78" s="48">
        <f>Source!AT755</f>
        <v>74</v>
      </c>
      <c r="H78" s="50"/>
      <c r="I78" s="49"/>
      <c r="J78" s="50"/>
      <c r="K78" s="49"/>
      <c r="L78" s="50">
        <f>SUM(AZ72:AZ80)</f>
        <v>2562.79</v>
      </c>
    </row>
    <row r="79" spans="1:82" ht="14.4">
      <c r="A79" s="53"/>
      <c r="B79" s="53" t="s">
        <v>119</v>
      </c>
      <c r="C79" s="53" t="s">
        <v>383</v>
      </c>
      <c r="D79" s="54" t="s">
        <v>329</v>
      </c>
      <c r="E79" s="55">
        <f>Source!CA755</f>
        <v>36</v>
      </c>
      <c r="F79" s="55"/>
      <c r="G79" s="55">
        <f>Source!AU755</f>
        <v>36</v>
      </c>
      <c r="H79" s="56"/>
      <c r="I79" s="57"/>
      <c r="J79" s="56"/>
      <c r="K79" s="57"/>
      <c r="L79" s="56">
        <f>SUM(BA72:BA80)</f>
        <v>1246.76</v>
      </c>
    </row>
    <row r="80" spans="1:82" ht="13.8">
      <c r="C80" s="324" t="s">
        <v>331</v>
      </c>
      <c r="D80" s="324"/>
      <c r="E80" s="324"/>
      <c r="F80" s="324"/>
      <c r="G80" s="324"/>
      <c r="H80" s="324"/>
      <c r="I80" s="325">
        <f>IF(E72&lt;&gt;0,K80/E72, 0)</f>
        <v>2424.2599999999998</v>
      </c>
      <c r="J80" s="325"/>
      <c r="K80" s="325">
        <f>L73+L78+L79</f>
        <v>7272.78</v>
      </c>
      <c r="L80" s="325"/>
      <c r="AD80">
        <f>ROUND((Source!AT755/100)*((ROUND(SUMIF(SmtRes!AQ21:'SmtRes'!AQ22,"=1",SmtRes!AD21:'SmtRes'!AD22)*Source!I755, 2)+ROUND(SUMIF(SmtRes!AQ21:'SmtRes'!AQ22,"=1",SmtRes!AC21:'SmtRes'!AC22)*Source!I755, 2))), 2)</f>
        <v>3090.68</v>
      </c>
      <c r="AE80">
        <f>ROUND((Source!AU755/100)*((ROUND(SUMIF(SmtRes!AQ21:'SmtRes'!AQ22,"=1",SmtRes!AD21:'SmtRes'!AD22)*Source!I755, 2)+ROUND(SUMIF(SmtRes!AQ21:'SmtRes'!AQ22,"=1",SmtRes!AC21:'SmtRes'!AC22)*Source!I755, 2))), 2)</f>
        <v>1503.58</v>
      </c>
      <c r="AN80" s="58">
        <f>L73+L78+L79</f>
        <v>7272.78</v>
      </c>
      <c r="AO80">
        <f>0</f>
        <v>0</v>
      </c>
      <c r="AQ80" t="s">
        <v>332</v>
      </c>
      <c r="AR80" s="58">
        <f>L73</f>
        <v>3463.2299999999996</v>
      </c>
      <c r="AT80">
        <f>0</f>
        <v>0</v>
      </c>
      <c r="AV80" t="s">
        <v>332</v>
      </c>
      <c r="AW80">
        <f>0</f>
        <v>0</v>
      </c>
      <c r="AZ80">
        <f>Source!X755</f>
        <v>2562.79</v>
      </c>
      <c r="BA80">
        <f>Source!Y755</f>
        <v>1246.76</v>
      </c>
      <c r="BT80" s="58">
        <f>K80</f>
        <v>7272.78</v>
      </c>
      <c r="BW80">
        <f>ROUND(K80*80/100, 2)</f>
        <v>5818.22</v>
      </c>
      <c r="BX80" s="58">
        <f>K80-BW80</f>
        <v>1454.5599999999995</v>
      </c>
      <c r="CB80">
        <f>Source!BM755</f>
        <v>200001</v>
      </c>
      <c r="CC80" t="str">
        <f>Source!E755</f>
        <v>3</v>
      </c>
      <c r="CD80">
        <v>4</v>
      </c>
    </row>
    <row r="81" spans="1:82" ht="69">
      <c r="A81" s="44" t="s">
        <v>127</v>
      </c>
      <c r="B81" s="46" t="s">
        <v>386</v>
      </c>
      <c r="C81" s="46" t="str">
        <f>Source!G757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81" s="47" t="str">
        <f>Source!H757</f>
        <v>ШТ</v>
      </c>
      <c r="E81" s="48">
        <f>Source!K757</f>
        <v>2</v>
      </c>
      <c r="F81" s="48"/>
      <c r="G81" s="48">
        <f>Source!I757</f>
        <v>2</v>
      </c>
      <c r="H81" s="50"/>
      <c r="I81" s="49"/>
      <c r="J81" s="50"/>
      <c r="K81" s="49"/>
      <c r="L81" s="50"/>
    </row>
    <row r="82" spans="1:82" ht="14.4">
      <c r="A82" s="45"/>
      <c r="B82" s="48">
        <v>1</v>
      </c>
      <c r="C82" s="45" t="s">
        <v>321</v>
      </c>
      <c r="D82" s="47" t="s">
        <v>248</v>
      </c>
      <c r="E82" s="51"/>
      <c r="F82" s="48"/>
      <c r="G82" s="48">
        <f>Source!U757</f>
        <v>7.2</v>
      </c>
      <c r="H82" s="48"/>
      <c r="I82" s="48"/>
      <c r="J82" s="48"/>
      <c r="K82" s="48"/>
      <c r="L82" s="52">
        <f>SUM(L83:L84)-SUMIF(CE83:CE84, 1, L83:L84)</f>
        <v>3751.7799999999997</v>
      </c>
    </row>
    <row r="83" spans="1:82" ht="14.4">
      <c r="A83" s="46"/>
      <c r="B83" s="46" t="s">
        <v>260</v>
      </c>
      <c r="C83" s="46" t="s">
        <v>261</v>
      </c>
      <c r="D83" s="47" t="s">
        <v>262</v>
      </c>
      <c r="E83" s="48">
        <v>1.8</v>
      </c>
      <c r="F83" s="48"/>
      <c r="G83" s="48">
        <f>SmtRes!CX25</f>
        <v>3.6</v>
      </c>
      <c r="H83" s="50"/>
      <c r="I83" s="49"/>
      <c r="J83" s="50">
        <f>SmtRes!CZ25</f>
        <v>533.01</v>
      </c>
      <c r="K83" s="49"/>
      <c r="L83" s="50">
        <f>SmtRes!DI25</f>
        <v>1918.84</v>
      </c>
    </row>
    <row r="84" spans="1:82" ht="14.4">
      <c r="A84" s="46"/>
      <c r="B84" s="46" t="s">
        <v>265</v>
      </c>
      <c r="C84" s="53" t="s">
        <v>266</v>
      </c>
      <c r="D84" s="54" t="s">
        <v>262</v>
      </c>
      <c r="E84" s="55">
        <v>1.8</v>
      </c>
      <c r="F84" s="55"/>
      <c r="G84" s="55">
        <f>SmtRes!CX26</f>
        <v>3.6</v>
      </c>
      <c r="H84" s="56"/>
      <c r="I84" s="57"/>
      <c r="J84" s="56">
        <f>SmtRes!CZ26</f>
        <v>509.15</v>
      </c>
      <c r="K84" s="57"/>
      <c r="L84" s="56">
        <f>SmtRes!DI26</f>
        <v>1832.94</v>
      </c>
    </row>
    <row r="85" spans="1:82" ht="14.4">
      <c r="A85" s="46"/>
      <c r="B85" s="46"/>
      <c r="C85" s="59" t="s">
        <v>326</v>
      </c>
      <c r="D85" s="47"/>
      <c r="E85" s="48"/>
      <c r="F85" s="48"/>
      <c r="G85" s="48"/>
      <c r="H85" s="50"/>
      <c r="I85" s="49"/>
      <c r="J85" s="50"/>
      <c r="K85" s="49"/>
      <c r="L85" s="50">
        <f>L82</f>
        <v>3751.7799999999997</v>
      </c>
    </row>
    <row r="86" spans="1:82" ht="14.4">
      <c r="A86" s="46"/>
      <c r="B86" s="46"/>
      <c r="C86" s="46" t="s">
        <v>327</v>
      </c>
      <c r="D86" s="47"/>
      <c r="E86" s="48"/>
      <c r="F86" s="48"/>
      <c r="G86" s="48"/>
      <c r="H86" s="50"/>
      <c r="I86" s="49"/>
      <c r="J86" s="50"/>
      <c r="K86" s="49"/>
      <c r="L86" s="50">
        <f>SUM(AR81:AR89)+SUM(AS81:AS89)+SUM(AT81:AT89)+SUM(AU81:AU89)+SUM(AV81:AV89)</f>
        <v>3751.7799999999997</v>
      </c>
    </row>
    <row r="87" spans="1:82" ht="14.4">
      <c r="A87" s="46"/>
      <c r="B87" s="46" t="s">
        <v>118</v>
      </c>
      <c r="C87" s="46" t="s">
        <v>382</v>
      </c>
      <c r="D87" s="47" t="s">
        <v>329</v>
      </c>
      <c r="E87" s="48">
        <f>Source!BZ757</f>
        <v>74</v>
      </c>
      <c r="F87" s="48"/>
      <c r="G87" s="48">
        <f>Source!AT757</f>
        <v>74</v>
      </c>
      <c r="H87" s="50"/>
      <c r="I87" s="49"/>
      <c r="J87" s="50"/>
      <c r="K87" s="49"/>
      <c r="L87" s="50">
        <f>SUM(AZ81:AZ89)</f>
        <v>2776.32</v>
      </c>
    </row>
    <row r="88" spans="1:82" ht="14.4">
      <c r="A88" s="53"/>
      <c r="B88" s="53" t="s">
        <v>119</v>
      </c>
      <c r="C88" s="53" t="s">
        <v>383</v>
      </c>
      <c r="D88" s="54" t="s">
        <v>329</v>
      </c>
      <c r="E88" s="55">
        <f>Source!CA757</f>
        <v>36</v>
      </c>
      <c r="F88" s="55"/>
      <c r="G88" s="55">
        <f>Source!AU757</f>
        <v>36</v>
      </c>
      <c r="H88" s="56"/>
      <c r="I88" s="57"/>
      <c r="J88" s="56"/>
      <c r="K88" s="57"/>
      <c r="L88" s="56">
        <f>SUM(BA81:BA89)</f>
        <v>1350.64</v>
      </c>
    </row>
    <row r="89" spans="1:82" ht="13.8">
      <c r="C89" s="324" t="s">
        <v>331</v>
      </c>
      <c r="D89" s="324"/>
      <c r="E89" s="324"/>
      <c r="F89" s="324"/>
      <c r="G89" s="324"/>
      <c r="H89" s="324"/>
      <c r="I89" s="325">
        <f>IF(E81&lt;&gt;0,K89/E81, 0)</f>
        <v>3939.3700000000003</v>
      </c>
      <c r="J89" s="325"/>
      <c r="K89" s="325">
        <f>L82+L87+L88</f>
        <v>7878.7400000000007</v>
      </c>
      <c r="L89" s="325"/>
      <c r="AD89">
        <f>ROUND((Source!AT757/100)*((ROUND(SUMIF(SmtRes!AQ25:'SmtRes'!AQ26,"=1",SmtRes!AD25:'SmtRes'!AD26)*Source!I757, 2)+ROUND(SUMIF(SmtRes!AQ25:'SmtRes'!AQ26,"=1",SmtRes!AC25:'SmtRes'!AC26)*Source!I757, 2))), 2)</f>
        <v>1542.4</v>
      </c>
      <c r="AE89">
        <f>ROUND((Source!AU757/100)*((ROUND(SUMIF(SmtRes!AQ25:'SmtRes'!AQ26,"=1",SmtRes!AD25:'SmtRes'!AD26)*Source!I757, 2)+ROUND(SUMIF(SmtRes!AQ25:'SmtRes'!AQ26,"=1",SmtRes!AC25:'SmtRes'!AC26)*Source!I757, 2))), 2)</f>
        <v>750.36</v>
      </c>
      <c r="AN89" s="58">
        <f>L82+L87+L88</f>
        <v>7878.7400000000007</v>
      </c>
      <c r="AO89">
        <f>0</f>
        <v>0</v>
      </c>
      <c r="AQ89" t="s">
        <v>332</v>
      </c>
      <c r="AR89" s="58">
        <f>L82</f>
        <v>3751.7799999999997</v>
      </c>
      <c r="AT89">
        <f>0</f>
        <v>0</v>
      </c>
      <c r="AV89" t="s">
        <v>332</v>
      </c>
      <c r="AW89">
        <f>0</f>
        <v>0</v>
      </c>
      <c r="AZ89">
        <f>Source!X757</f>
        <v>2776.32</v>
      </c>
      <c r="BA89">
        <f>Source!Y757</f>
        <v>1350.64</v>
      </c>
      <c r="BT89" s="58">
        <f>K89</f>
        <v>7878.7400000000007</v>
      </c>
      <c r="BW89">
        <f>ROUND(K89*80/100, 2)</f>
        <v>6302.99</v>
      </c>
      <c r="BX89" s="58">
        <f>K89-BW89</f>
        <v>1575.7500000000009</v>
      </c>
      <c r="CB89">
        <f>Source!BM757</f>
        <v>200001</v>
      </c>
      <c r="CC89" t="str">
        <f>Source!E757</f>
        <v>4</v>
      </c>
      <c r="CD89">
        <v>4</v>
      </c>
    </row>
    <row r="90" spans="1:82" ht="69">
      <c r="A90" s="44" t="s">
        <v>131</v>
      </c>
      <c r="B90" s="46" t="s">
        <v>387</v>
      </c>
      <c r="C90" s="46" t="str">
        <f>Source!G759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90" s="47" t="str">
        <f>Source!H759</f>
        <v>ШТ</v>
      </c>
      <c r="E90" s="48">
        <f>Source!K759</f>
        <v>2</v>
      </c>
      <c r="F90" s="48"/>
      <c r="G90" s="48">
        <f>Source!I759</f>
        <v>2</v>
      </c>
      <c r="H90" s="50"/>
      <c r="I90" s="49"/>
      <c r="J90" s="50"/>
      <c r="K90" s="49"/>
      <c r="L90" s="50"/>
    </row>
    <row r="91" spans="1:82" ht="14.4">
      <c r="A91" s="45"/>
      <c r="B91" s="48">
        <v>1</v>
      </c>
      <c r="C91" s="45" t="s">
        <v>321</v>
      </c>
      <c r="D91" s="47" t="s">
        <v>248</v>
      </c>
      <c r="E91" s="51"/>
      <c r="F91" s="48"/>
      <c r="G91" s="48">
        <f>Source!U759</f>
        <v>5.4</v>
      </c>
      <c r="H91" s="48"/>
      <c r="I91" s="48"/>
      <c r="J91" s="48"/>
      <c r="K91" s="48"/>
      <c r="L91" s="52">
        <f>SUM(L92:L93)-SUMIF(CE92:CE93, 1, L92:L93)</f>
        <v>2813.84</v>
      </c>
    </row>
    <row r="92" spans="1:82" ht="14.4">
      <c r="A92" s="46"/>
      <c r="B92" s="46" t="s">
        <v>260</v>
      </c>
      <c r="C92" s="46" t="s">
        <v>261</v>
      </c>
      <c r="D92" s="47" t="s">
        <v>262</v>
      </c>
      <c r="E92" s="48">
        <v>1.35</v>
      </c>
      <c r="F92" s="48"/>
      <c r="G92" s="48">
        <f>SmtRes!CX29</f>
        <v>2.7</v>
      </c>
      <c r="H92" s="50"/>
      <c r="I92" s="49"/>
      <c r="J92" s="50">
        <f>SmtRes!CZ29</f>
        <v>533.01</v>
      </c>
      <c r="K92" s="49"/>
      <c r="L92" s="50">
        <f>SmtRes!DI29</f>
        <v>1439.13</v>
      </c>
    </row>
    <row r="93" spans="1:82" ht="14.4">
      <c r="A93" s="46"/>
      <c r="B93" s="46" t="s">
        <v>265</v>
      </c>
      <c r="C93" s="53" t="s">
        <v>266</v>
      </c>
      <c r="D93" s="54" t="s">
        <v>262</v>
      </c>
      <c r="E93" s="55">
        <v>1.35</v>
      </c>
      <c r="F93" s="55"/>
      <c r="G93" s="55">
        <f>SmtRes!CX30</f>
        <v>2.7</v>
      </c>
      <c r="H93" s="56"/>
      <c r="I93" s="57"/>
      <c r="J93" s="56">
        <f>SmtRes!CZ30</f>
        <v>509.15</v>
      </c>
      <c r="K93" s="57"/>
      <c r="L93" s="56">
        <f>SmtRes!DI30</f>
        <v>1374.71</v>
      </c>
    </row>
    <row r="94" spans="1:82" ht="14.4">
      <c r="A94" s="46"/>
      <c r="B94" s="46"/>
      <c r="C94" s="59" t="s">
        <v>326</v>
      </c>
      <c r="D94" s="47"/>
      <c r="E94" s="48"/>
      <c r="F94" s="48"/>
      <c r="G94" s="48"/>
      <c r="H94" s="50"/>
      <c r="I94" s="49"/>
      <c r="J94" s="50"/>
      <c r="K94" s="49"/>
      <c r="L94" s="50">
        <f>L91</f>
        <v>2813.84</v>
      </c>
    </row>
    <row r="95" spans="1:82" ht="14.4">
      <c r="A95" s="46"/>
      <c r="B95" s="46"/>
      <c r="C95" s="46" t="s">
        <v>327</v>
      </c>
      <c r="D95" s="47"/>
      <c r="E95" s="48"/>
      <c r="F95" s="48"/>
      <c r="G95" s="48"/>
      <c r="H95" s="50"/>
      <c r="I95" s="49"/>
      <c r="J95" s="50"/>
      <c r="K95" s="49"/>
      <c r="L95" s="50">
        <f>SUM(AR90:AR98)+SUM(AS90:AS98)+SUM(AT90:AT98)+SUM(AU90:AU98)+SUM(AV90:AV98)</f>
        <v>2813.84</v>
      </c>
    </row>
    <row r="96" spans="1:82" ht="14.4">
      <c r="A96" s="46"/>
      <c r="B96" s="46" t="s">
        <v>118</v>
      </c>
      <c r="C96" s="46" t="s">
        <v>382</v>
      </c>
      <c r="D96" s="47" t="s">
        <v>329</v>
      </c>
      <c r="E96" s="48">
        <f>Source!BZ759</f>
        <v>74</v>
      </c>
      <c r="F96" s="48"/>
      <c r="G96" s="48">
        <f>Source!AT759</f>
        <v>74</v>
      </c>
      <c r="H96" s="50"/>
      <c r="I96" s="49"/>
      <c r="J96" s="50"/>
      <c r="K96" s="49"/>
      <c r="L96" s="50">
        <f>SUM(AZ90:AZ98)</f>
        <v>2082.2399999999998</v>
      </c>
    </row>
    <row r="97" spans="1:82" ht="14.4">
      <c r="A97" s="53"/>
      <c r="B97" s="53" t="s">
        <v>119</v>
      </c>
      <c r="C97" s="53" t="s">
        <v>383</v>
      </c>
      <c r="D97" s="54" t="s">
        <v>329</v>
      </c>
      <c r="E97" s="55">
        <f>Source!CA759</f>
        <v>36</v>
      </c>
      <c r="F97" s="55"/>
      <c r="G97" s="55">
        <f>Source!AU759</f>
        <v>36</v>
      </c>
      <c r="H97" s="56"/>
      <c r="I97" s="57"/>
      <c r="J97" s="56"/>
      <c r="K97" s="57"/>
      <c r="L97" s="56">
        <f>SUM(BA90:BA98)</f>
        <v>1012.98</v>
      </c>
    </row>
    <row r="98" spans="1:82" ht="13.8">
      <c r="C98" s="324" t="s">
        <v>331</v>
      </c>
      <c r="D98" s="324"/>
      <c r="E98" s="324"/>
      <c r="F98" s="324"/>
      <c r="G98" s="324"/>
      <c r="H98" s="324"/>
      <c r="I98" s="325">
        <f>IF(E90&lt;&gt;0,K98/E90, 0)</f>
        <v>2954.5299999999997</v>
      </c>
      <c r="J98" s="325"/>
      <c r="K98" s="325">
        <f>L91+L96+L97</f>
        <v>5909.0599999999995</v>
      </c>
      <c r="L98" s="325"/>
      <c r="AD98">
        <f>ROUND((Source!AT759/100)*((ROUND(SUMIF(SmtRes!AQ29:'SmtRes'!AQ30,"=1",SmtRes!AD29:'SmtRes'!AD30)*Source!I759, 2)+ROUND(SUMIF(SmtRes!AQ29:'SmtRes'!AQ30,"=1",SmtRes!AC29:'SmtRes'!AC30)*Source!I759, 2))), 2)</f>
        <v>1542.4</v>
      </c>
      <c r="AE98">
        <f>ROUND((Source!AU759/100)*((ROUND(SUMIF(SmtRes!AQ29:'SmtRes'!AQ30,"=1",SmtRes!AD29:'SmtRes'!AD30)*Source!I759, 2)+ROUND(SUMIF(SmtRes!AQ29:'SmtRes'!AQ30,"=1",SmtRes!AC29:'SmtRes'!AC30)*Source!I759, 2))), 2)</f>
        <v>750.36</v>
      </c>
      <c r="AN98" s="58">
        <f>L91+L96+L97</f>
        <v>5909.0599999999995</v>
      </c>
      <c r="AO98">
        <f>0</f>
        <v>0</v>
      </c>
      <c r="AQ98" t="s">
        <v>332</v>
      </c>
      <c r="AR98" s="58">
        <f>L91</f>
        <v>2813.84</v>
      </c>
      <c r="AT98">
        <f>0</f>
        <v>0</v>
      </c>
      <c r="AV98" t="s">
        <v>332</v>
      </c>
      <c r="AW98">
        <f>0</f>
        <v>0</v>
      </c>
      <c r="AZ98">
        <f>Source!X759</f>
        <v>2082.2399999999998</v>
      </c>
      <c r="BA98">
        <f>Source!Y759</f>
        <v>1012.98</v>
      </c>
      <c r="BT98" s="58">
        <f>K98</f>
        <v>5909.0599999999995</v>
      </c>
      <c r="BW98">
        <f>ROUND(K98*80/100, 2)</f>
        <v>4727.25</v>
      </c>
      <c r="BX98" s="58">
        <f>K98-BW98</f>
        <v>1181.8099999999995</v>
      </c>
      <c r="CB98">
        <f>Source!BM759</f>
        <v>200001</v>
      </c>
      <c r="CC98" t="str">
        <f>Source!E759</f>
        <v>5</v>
      </c>
      <c r="CD98">
        <v>4</v>
      </c>
    </row>
    <row r="99" spans="1:82" ht="41.4">
      <c r="A99" s="44" t="s">
        <v>135</v>
      </c>
      <c r="B99" s="46" t="s">
        <v>388</v>
      </c>
      <c r="C99" s="46" t="str">
        <f>Source!G761</f>
        <v>Фазировка электрической линии или трансформатора с сетью напряжением: свыше 1 кВ</v>
      </c>
      <c r="D99" s="47" t="str">
        <f>Source!H761</f>
        <v>ШТ</v>
      </c>
      <c r="E99" s="48">
        <f>Source!K761</f>
        <v>1</v>
      </c>
      <c r="F99" s="48"/>
      <c r="G99" s="48">
        <f>Source!I761</f>
        <v>1</v>
      </c>
      <c r="H99" s="50"/>
      <c r="I99" s="49"/>
      <c r="J99" s="50"/>
      <c r="K99" s="49"/>
      <c r="L99" s="50"/>
    </row>
    <row r="100" spans="1:82" ht="14.4">
      <c r="A100" s="45"/>
      <c r="B100" s="48">
        <v>1</v>
      </c>
      <c r="C100" s="45" t="s">
        <v>321</v>
      </c>
      <c r="D100" s="47" t="s">
        <v>248</v>
      </c>
      <c r="E100" s="51"/>
      <c r="F100" s="48"/>
      <c r="G100" s="48">
        <f>Source!U761</f>
        <v>1.62</v>
      </c>
      <c r="H100" s="48"/>
      <c r="I100" s="48"/>
      <c r="J100" s="48"/>
      <c r="K100" s="48"/>
      <c r="L100" s="52">
        <f>SUM(L101:L102)-SUMIF(CE101:CE102, 1, L101:L102)</f>
        <v>1147.01</v>
      </c>
    </row>
    <row r="101" spans="1:82" ht="14.4">
      <c r="A101" s="46"/>
      <c r="B101" s="46" t="s">
        <v>271</v>
      </c>
      <c r="C101" s="46" t="s">
        <v>272</v>
      </c>
      <c r="D101" s="47" t="s">
        <v>262</v>
      </c>
      <c r="E101" s="48">
        <v>0.81</v>
      </c>
      <c r="F101" s="48"/>
      <c r="G101" s="48">
        <f>SmtRes!CX33</f>
        <v>0.81</v>
      </c>
      <c r="H101" s="50"/>
      <c r="I101" s="49"/>
      <c r="J101" s="50">
        <f>SmtRes!CZ33</f>
        <v>715.99</v>
      </c>
      <c r="K101" s="49"/>
      <c r="L101" s="50">
        <f>SmtRes!DI33</f>
        <v>579.95000000000005</v>
      </c>
    </row>
    <row r="102" spans="1:82" ht="14.4">
      <c r="A102" s="46"/>
      <c r="B102" s="46" t="s">
        <v>263</v>
      </c>
      <c r="C102" s="53" t="s">
        <v>264</v>
      </c>
      <c r="D102" s="54" t="s">
        <v>262</v>
      </c>
      <c r="E102" s="55">
        <v>0.81</v>
      </c>
      <c r="F102" s="55"/>
      <c r="G102" s="55">
        <f>SmtRes!CX34</f>
        <v>0.81</v>
      </c>
      <c r="H102" s="56"/>
      <c r="I102" s="57"/>
      <c r="J102" s="56">
        <f>SmtRes!CZ34</f>
        <v>700.08</v>
      </c>
      <c r="K102" s="57"/>
      <c r="L102" s="56">
        <f>SmtRes!DI34</f>
        <v>567.05999999999995</v>
      </c>
    </row>
    <row r="103" spans="1:82" ht="14.4">
      <c r="A103" s="46"/>
      <c r="B103" s="46"/>
      <c r="C103" s="59" t="s">
        <v>326</v>
      </c>
      <c r="D103" s="47"/>
      <c r="E103" s="48"/>
      <c r="F103" s="48"/>
      <c r="G103" s="48"/>
      <c r="H103" s="50"/>
      <c r="I103" s="49"/>
      <c r="J103" s="50"/>
      <c r="K103" s="49"/>
      <c r="L103" s="50">
        <f>L100</f>
        <v>1147.01</v>
      </c>
    </row>
    <row r="104" spans="1:82" ht="14.4">
      <c r="A104" s="46"/>
      <c r="B104" s="46"/>
      <c r="C104" s="46" t="s">
        <v>327</v>
      </c>
      <c r="D104" s="47"/>
      <c r="E104" s="48"/>
      <c r="F104" s="48"/>
      <c r="G104" s="48"/>
      <c r="H104" s="50"/>
      <c r="I104" s="49"/>
      <c r="J104" s="50"/>
      <c r="K104" s="49"/>
      <c r="L104" s="50">
        <f>SUM(AR99:AR107)+SUM(AS99:AS107)+SUM(AT99:AT107)+SUM(AU99:AU107)+SUM(AV99:AV107)</f>
        <v>1147.01</v>
      </c>
    </row>
    <row r="105" spans="1:82" ht="14.4">
      <c r="A105" s="46"/>
      <c r="B105" s="46" t="s">
        <v>118</v>
      </c>
      <c r="C105" s="46" t="s">
        <v>382</v>
      </c>
      <c r="D105" s="47" t="s">
        <v>329</v>
      </c>
      <c r="E105" s="48">
        <f>Source!BZ761</f>
        <v>74</v>
      </c>
      <c r="F105" s="48"/>
      <c r="G105" s="48">
        <f>Source!AT761</f>
        <v>74</v>
      </c>
      <c r="H105" s="50"/>
      <c r="I105" s="49"/>
      <c r="J105" s="50"/>
      <c r="K105" s="49"/>
      <c r="L105" s="50">
        <f>SUM(AZ99:AZ107)</f>
        <v>848.79</v>
      </c>
    </row>
    <row r="106" spans="1:82" ht="14.4">
      <c r="A106" s="53"/>
      <c r="B106" s="53" t="s">
        <v>119</v>
      </c>
      <c r="C106" s="53" t="s">
        <v>383</v>
      </c>
      <c r="D106" s="54" t="s">
        <v>329</v>
      </c>
      <c r="E106" s="55">
        <f>Source!CA761</f>
        <v>36</v>
      </c>
      <c r="F106" s="55"/>
      <c r="G106" s="55">
        <f>Source!AU761</f>
        <v>36</v>
      </c>
      <c r="H106" s="56"/>
      <c r="I106" s="57"/>
      <c r="J106" s="56"/>
      <c r="K106" s="57"/>
      <c r="L106" s="56">
        <f>SUM(BA99:BA107)</f>
        <v>412.92</v>
      </c>
    </row>
    <row r="107" spans="1:82" ht="13.8">
      <c r="C107" s="324" t="s">
        <v>331</v>
      </c>
      <c r="D107" s="324"/>
      <c r="E107" s="324"/>
      <c r="F107" s="324"/>
      <c r="G107" s="324"/>
      <c r="H107" s="324"/>
      <c r="I107" s="325">
        <f>IF(E99&lt;&gt;0,K107/E99, 0)</f>
        <v>2408.7199999999998</v>
      </c>
      <c r="J107" s="325"/>
      <c r="K107" s="325">
        <f>L100+L105+L106</f>
        <v>2408.7199999999998</v>
      </c>
      <c r="L107" s="325"/>
      <c r="AD107">
        <f>ROUND((Source!AT761/100)*((ROUND(SUMIF(SmtRes!AQ33:'SmtRes'!AQ34,"=1",SmtRes!AD33:'SmtRes'!AD34)*Source!I761, 2)+ROUND(SUMIF(SmtRes!AQ33:'SmtRes'!AQ34,"=1",SmtRes!AC33:'SmtRes'!AC34)*Source!I761, 2))), 2)</f>
        <v>1047.8900000000001</v>
      </c>
      <c r="AE107">
        <f>ROUND((Source!AU761/100)*((ROUND(SUMIF(SmtRes!AQ33:'SmtRes'!AQ34,"=1",SmtRes!AD33:'SmtRes'!AD34)*Source!I761, 2)+ROUND(SUMIF(SmtRes!AQ33:'SmtRes'!AQ34,"=1",SmtRes!AC33:'SmtRes'!AC34)*Source!I761, 2))), 2)</f>
        <v>509.79</v>
      </c>
      <c r="AN107" s="58">
        <f>L100+L105+L106</f>
        <v>2408.7199999999998</v>
      </c>
      <c r="AO107">
        <f>0</f>
        <v>0</v>
      </c>
      <c r="AQ107" t="s">
        <v>332</v>
      </c>
      <c r="AR107" s="58">
        <f>L100</f>
        <v>1147.01</v>
      </c>
      <c r="AT107">
        <f>0</f>
        <v>0</v>
      </c>
      <c r="AV107" t="s">
        <v>332</v>
      </c>
      <c r="AW107">
        <f>0</f>
        <v>0</v>
      </c>
      <c r="AZ107">
        <f>Source!X761</f>
        <v>848.79</v>
      </c>
      <c r="BA107">
        <f>Source!Y761</f>
        <v>412.92</v>
      </c>
      <c r="BT107" s="58">
        <f>K107</f>
        <v>2408.7199999999998</v>
      </c>
      <c r="BW107">
        <f>ROUND(K107*80/100, 2)</f>
        <v>1926.98</v>
      </c>
      <c r="BX107" s="58">
        <f>K107-BW107</f>
        <v>481.73999999999978</v>
      </c>
      <c r="CB107">
        <f>Source!BM761</f>
        <v>200001</v>
      </c>
      <c r="CC107" t="str">
        <f>Source!E761</f>
        <v>6</v>
      </c>
      <c r="CD107">
        <v>4</v>
      </c>
    </row>
    <row r="108" spans="1:82" ht="41.4">
      <c r="A108" s="44" t="s">
        <v>139</v>
      </c>
      <c r="B108" s="46" t="s">
        <v>389</v>
      </c>
      <c r="C108" s="46" t="str">
        <f>Source!G763</f>
        <v>Фазировка электрической линии или трансформатора с сетью напряжением: до 1 кВ</v>
      </c>
      <c r="D108" s="47" t="str">
        <f>Source!H763</f>
        <v>ШТ</v>
      </c>
      <c r="E108" s="48">
        <f>Source!K763</f>
        <v>1</v>
      </c>
      <c r="F108" s="48"/>
      <c r="G108" s="48">
        <f>Source!I763</f>
        <v>1</v>
      </c>
      <c r="H108" s="50"/>
      <c r="I108" s="49"/>
      <c r="J108" s="50"/>
      <c r="K108" s="49"/>
      <c r="L108" s="50"/>
    </row>
    <row r="109" spans="1:82" ht="14.4">
      <c r="A109" s="45"/>
      <c r="B109" s="48">
        <v>1</v>
      </c>
      <c r="C109" s="45" t="s">
        <v>321</v>
      </c>
      <c r="D109" s="47" t="s">
        <v>248</v>
      </c>
      <c r="E109" s="51"/>
      <c r="F109" s="48"/>
      <c r="G109" s="48">
        <f>Source!U763</f>
        <v>0.82</v>
      </c>
      <c r="H109" s="48"/>
      <c r="I109" s="48"/>
      <c r="J109" s="48"/>
      <c r="K109" s="48"/>
      <c r="L109" s="52">
        <f>SUM(L110:L111)-SUMIF(CE110:CE111, 1, L110:L111)</f>
        <v>580.58999999999992</v>
      </c>
    </row>
    <row r="110" spans="1:82" ht="14.4">
      <c r="A110" s="46"/>
      <c r="B110" s="46" t="s">
        <v>271</v>
      </c>
      <c r="C110" s="46" t="s">
        <v>272</v>
      </c>
      <c r="D110" s="47" t="s">
        <v>262</v>
      </c>
      <c r="E110" s="48">
        <v>0.41</v>
      </c>
      <c r="F110" s="48"/>
      <c r="G110" s="48">
        <f>SmtRes!CX37</f>
        <v>0.41</v>
      </c>
      <c r="H110" s="50"/>
      <c r="I110" s="49"/>
      <c r="J110" s="50">
        <f>SmtRes!CZ37</f>
        <v>715.99</v>
      </c>
      <c r="K110" s="49"/>
      <c r="L110" s="50">
        <f>SmtRes!DI37</f>
        <v>293.56</v>
      </c>
    </row>
    <row r="111" spans="1:82" ht="14.4">
      <c r="A111" s="46"/>
      <c r="B111" s="46" t="s">
        <v>263</v>
      </c>
      <c r="C111" s="53" t="s">
        <v>264</v>
      </c>
      <c r="D111" s="54" t="s">
        <v>262</v>
      </c>
      <c r="E111" s="55">
        <v>0.41</v>
      </c>
      <c r="F111" s="55"/>
      <c r="G111" s="55">
        <f>SmtRes!CX38</f>
        <v>0.41</v>
      </c>
      <c r="H111" s="56"/>
      <c r="I111" s="57"/>
      <c r="J111" s="56">
        <f>SmtRes!CZ38</f>
        <v>700.08</v>
      </c>
      <c r="K111" s="57"/>
      <c r="L111" s="56">
        <f>SmtRes!DI38</f>
        <v>287.02999999999997</v>
      </c>
    </row>
    <row r="112" spans="1:82" ht="14.4">
      <c r="A112" s="46"/>
      <c r="B112" s="46"/>
      <c r="C112" s="59" t="s">
        <v>326</v>
      </c>
      <c r="D112" s="47"/>
      <c r="E112" s="48"/>
      <c r="F112" s="48"/>
      <c r="G112" s="48"/>
      <c r="H112" s="50"/>
      <c r="I112" s="49"/>
      <c r="J112" s="50"/>
      <c r="K112" s="49"/>
      <c r="L112" s="50">
        <f>L109</f>
        <v>580.58999999999992</v>
      </c>
    </row>
    <row r="113" spans="1:82" ht="14.4">
      <c r="A113" s="46"/>
      <c r="B113" s="46"/>
      <c r="C113" s="46" t="s">
        <v>327</v>
      </c>
      <c r="D113" s="47"/>
      <c r="E113" s="48"/>
      <c r="F113" s="48"/>
      <c r="G113" s="48"/>
      <c r="H113" s="50"/>
      <c r="I113" s="49"/>
      <c r="J113" s="50"/>
      <c r="K113" s="49"/>
      <c r="L113" s="50">
        <f>SUM(AR108:AR116)+SUM(AS108:AS116)+SUM(AT108:AT116)+SUM(AU108:AU116)+SUM(AV108:AV116)</f>
        <v>580.58999999999992</v>
      </c>
    </row>
    <row r="114" spans="1:82" ht="14.4">
      <c r="A114" s="46"/>
      <c r="B114" s="46" t="s">
        <v>118</v>
      </c>
      <c r="C114" s="46" t="s">
        <v>382</v>
      </c>
      <c r="D114" s="47" t="s">
        <v>329</v>
      </c>
      <c r="E114" s="48">
        <f>Source!BZ763</f>
        <v>74</v>
      </c>
      <c r="F114" s="48"/>
      <c r="G114" s="48">
        <f>Source!AT763</f>
        <v>74</v>
      </c>
      <c r="H114" s="50"/>
      <c r="I114" s="49"/>
      <c r="J114" s="50"/>
      <c r="K114" s="49"/>
      <c r="L114" s="50">
        <f>SUM(AZ108:AZ116)</f>
        <v>429.64</v>
      </c>
    </row>
    <row r="115" spans="1:82" ht="14.4">
      <c r="A115" s="53"/>
      <c r="B115" s="53" t="s">
        <v>119</v>
      </c>
      <c r="C115" s="53" t="s">
        <v>383</v>
      </c>
      <c r="D115" s="54" t="s">
        <v>329</v>
      </c>
      <c r="E115" s="55">
        <f>Source!CA763</f>
        <v>36</v>
      </c>
      <c r="F115" s="55"/>
      <c r="G115" s="55">
        <f>Source!AU763</f>
        <v>36</v>
      </c>
      <c r="H115" s="56"/>
      <c r="I115" s="57"/>
      <c r="J115" s="56"/>
      <c r="K115" s="57"/>
      <c r="L115" s="56">
        <f>SUM(BA108:BA116)</f>
        <v>209.01</v>
      </c>
    </row>
    <row r="116" spans="1:82" ht="13.8">
      <c r="C116" s="324" t="s">
        <v>331</v>
      </c>
      <c r="D116" s="324"/>
      <c r="E116" s="324"/>
      <c r="F116" s="324"/>
      <c r="G116" s="324"/>
      <c r="H116" s="324"/>
      <c r="I116" s="325">
        <f>IF(E108&lt;&gt;0,K116/E108, 0)</f>
        <v>1219.2399999999998</v>
      </c>
      <c r="J116" s="325"/>
      <c r="K116" s="325">
        <f>L109+L114+L115</f>
        <v>1219.2399999999998</v>
      </c>
      <c r="L116" s="325"/>
      <c r="AD116">
        <f>ROUND((Source!AT763/100)*((ROUND(SUMIF(SmtRes!AQ37:'SmtRes'!AQ38,"=1",SmtRes!AD37:'SmtRes'!AD38)*Source!I763, 2)+ROUND(SUMIF(SmtRes!AQ37:'SmtRes'!AQ38,"=1",SmtRes!AC37:'SmtRes'!AC38)*Source!I763, 2))), 2)</f>
        <v>1047.8900000000001</v>
      </c>
      <c r="AE116">
        <f>ROUND((Source!AU763/100)*((ROUND(SUMIF(SmtRes!AQ37:'SmtRes'!AQ38,"=1",SmtRes!AD37:'SmtRes'!AD38)*Source!I763, 2)+ROUND(SUMIF(SmtRes!AQ37:'SmtRes'!AQ38,"=1",SmtRes!AC37:'SmtRes'!AC38)*Source!I763, 2))), 2)</f>
        <v>509.79</v>
      </c>
      <c r="AN116" s="58">
        <f>L109+L114+L115</f>
        <v>1219.2399999999998</v>
      </c>
      <c r="AO116">
        <f>0</f>
        <v>0</v>
      </c>
      <c r="AQ116" t="s">
        <v>332</v>
      </c>
      <c r="AR116" s="58">
        <f>L109</f>
        <v>580.58999999999992</v>
      </c>
      <c r="AT116">
        <f>0</f>
        <v>0</v>
      </c>
      <c r="AV116" t="s">
        <v>332</v>
      </c>
      <c r="AW116">
        <f>0</f>
        <v>0</v>
      </c>
      <c r="AZ116">
        <f>Source!X763</f>
        <v>429.64</v>
      </c>
      <c r="BA116">
        <f>Source!Y763</f>
        <v>209.01</v>
      </c>
      <c r="BT116" s="58">
        <f>K116</f>
        <v>1219.2399999999998</v>
      </c>
      <c r="BW116">
        <f>ROUND(K116*80/100, 2)</f>
        <v>975.39</v>
      </c>
      <c r="BX116" s="58">
        <f>K116-BW116</f>
        <v>243.8499999999998</v>
      </c>
      <c r="CB116">
        <f>Source!BM763</f>
        <v>200001</v>
      </c>
      <c r="CC116" t="str">
        <f>Source!E763</f>
        <v>7</v>
      </c>
      <c r="CD116">
        <v>4</v>
      </c>
    </row>
    <row r="117" spans="1:82" ht="43.2">
      <c r="A117" s="44" t="s">
        <v>143</v>
      </c>
      <c r="B117" s="46" t="s">
        <v>390</v>
      </c>
      <c r="C117" s="46" t="str">
        <f>Source!G765</f>
        <v>Проверка наличия цепи между заземлителями и заземленными элементами</v>
      </c>
      <c r="D117" s="47" t="str">
        <f>Source!H765</f>
        <v>100 измерений</v>
      </c>
      <c r="E117" s="48">
        <f>Source!K765</f>
        <v>0.08</v>
      </c>
      <c r="F117" s="48"/>
      <c r="G117" s="48">
        <f>Source!I765</f>
        <v>0.08</v>
      </c>
      <c r="H117" s="50"/>
      <c r="I117" s="49"/>
      <c r="J117" s="50"/>
      <c r="K117" s="49"/>
      <c r="L117" s="50"/>
    </row>
    <row r="118" spans="1:82" ht="14.4">
      <c r="A118" s="45"/>
      <c r="B118" s="48">
        <v>1</v>
      </c>
      <c r="C118" s="45" t="s">
        <v>321</v>
      </c>
      <c r="D118" s="47" t="s">
        <v>248</v>
      </c>
      <c r="E118" s="51"/>
      <c r="F118" s="48"/>
      <c r="G118" s="48">
        <f>Source!U765</f>
        <v>1.0367999999999999</v>
      </c>
      <c r="H118" s="48"/>
      <c r="I118" s="48"/>
      <c r="J118" s="48"/>
      <c r="K118" s="48"/>
      <c r="L118" s="52">
        <f>SUM(L119:L120)-SUMIF(CE119:CE120, 1, L119:L120)</f>
        <v>656.2</v>
      </c>
    </row>
    <row r="119" spans="1:82" ht="14.4">
      <c r="A119" s="46"/>
      <c r="B119" s="46" t="s">
        <v>271</v>
      </c>
      <c r="C119" s="46" t="s">
        <v>272</v>
      </c>
      <c r="D119" s="47" t="s">
        <v>262</v>
      </c>
      <c r="E119" s="48">
        <v>6.48</v>
      </c>
      <c r="F119" s="48"/>
      <c r="G119" s="48">
        <f>SmtRes!CX41</f>
        <v>0.51839999999999997</v>
      </c>
      <c r="H119" s="50"/>
      <c r="I119" s="49"/>
      <c r="J119" s="50">
        <f>SmtRes!CZ41</f>
        <v>640.03</v>
      </c>
      <c r="K119" s="49"/>
      <c r="L119" s="50">
        <f>SmtRes!DI41</f>
        <v>331.79</v>
      </c>
    </row>
    <row r="120" spans="1:82" ht="14.4">
      <c r="A120" s="46"/>
      <c r="B120" s="46" t="s">
        <v>263</v>
      </c>
      <c r="C120" s="53" t="s">
        <v>264</v>
      </c>
      <c r="D120" s="54" t="s">
        <v>262</v>
      </c>
      <c r="E120" s="55">
        <v>6.48</v>
      </c>
      <c r="F120" s="55"/>
      <c r="G120" s="55">
        <f>SmtRes!CX42</f>
        <v>0.51839999999999997</v>
      </c>
      <c r="H120" s="56"/>
      <c r="I120" s="57"/>
      <c r="J120" s="56">
        <f>SmtRes!CZ42</f>
        <v>625.79999999999995</v>
      </c>
      <c r="K120" s="57"/>
      <c r="L120" s="56">
        <f>SmtRes!DI42</f>
        <v>324.41000000000003</v>
      </c>
    </row>
    <row r="121" spans="1:82" ht="14.4">
      <c r="A121" s="46"/>
      <c r="B121" s="46"/>
      <c r="C121" s="59" t="s">
        <v>326</v>
      </c>
      <c r="D121" s="47"/>
      <c r="E121" s="48"/>
      <c r="F121" s="48"/>
      <c r="G121" s="48"/>
      <c r="H121" s="50"/>
      <c r="I121" s="49"/>
      <c r="J121" s="50"/>
      <c r="K121" s="49"/>
      <c r="L121" s="50">
        <f>L118</f>
        <v>656.2</v>
      </c>
    </row>
    <row r="122" spans="1:82" ht="14.4">
      <c r="A122" s="46"/>
      <c r="B122" s="46"/>
      <c r="C122" s="46" t="s">
        <v>327</v>
      </c>
      <c r="D122" s="47"/>
      <c r="E122" s="48"/>
      <c r="F122" s="48"/>
      <c r="G122" s="48"/>
      <c r="H122" s="50"/>
      <c r="I122" s="49"/>
      <c r="J122" s="50"/>
      <c r="K122" s="49"/>
      <c r="L122" s="50">
        <f>SUM(AR117:AR125)+SUM(AS117:AS125)+SUM(AT117:AT125)+SUM(AU117:AU125)+SUM(AV117:AV125)</f>
        <v>656.2</v>
      </c>
    </row>
    <row r="123" spans="1:82" ht="14.4">
      <c r="A123" s="46"/>
      <c r="B123" s="46" t="s">
        <v>118</v>
      </c>
      <c r="C123" s="46" t="s">
        <v>382</v>
      </c>
      <c r="D123" s="47" t="s">
        <v>329</v>
      </c>
      <c r="E123" s="48">
        <f>Source!BZ765</f>
        <v>74</v>
      </c>
      <c r="F123" s="48"/>
      <c r="G123" s="48">
        <f>Source!AT765</f>
        <v>74</v>
      </c>
      <c r="H123" s="50"/>
      <c r="I123" s="49"/>
      <c r="J123" s="50"/>
      <c r="K123" s="49"/>
      <c r="L123" s="50">
        <f>SUM(AZ117:AZ125)</f>
        <v>485.59</v>
      </c>
    </row>
    <row r="124" spans="1:82" ht="14.4">
      <c r="A124" s="53"/>
      <c r="B124" s="53" t="s">
        <v>119</v>
      </c>
      <c r="C124" s="53" t="s">
        <v>383</v>
      </c>
      <c r="D124" s="54" t="s">
        <v>329</v>
      </c>
      <c r="E124" s="55">
        <f>Source!CA765</f>
        <v>36</v>
      </c>
      <c r="F124" s="55"/>
      <c r="G124" s="55">
        <f>Source!AU765</f>
        <v>36</v>
      </c>
      <c r="H124" s="56"/>
      <c r="I124" s="57"/>
      <c r="J124" s="56"/>
      <c r="K124" s="57"/>
      <c r="L124" s="56">
        <f>SUM(BA117:BA125)</f>
        <v>236.23</v>
      </c>
    </row>
    <row r="125" spans="1:82" ht="13.8">
      <c r="C125" s="324" t="s">
        <v>331</v>
      </c>
      <c r="D125" s="324"/>
      <c r="E125" s="324"/>
      <c r="F125" s="324"/>
      <c r="G125" s="324"/>
      <c r="H125" s="324"/>
      <c r="I125" s="325">
        <f>IF(E117&lt;&gt;0,K125/E117, 0)</f>
        <v>17225.25</v>
      </c>
      <c r="J125" s="325"/>
      <c r="K125" s="325">
        <f>L118+L123+L124</f>
        <v>1378.02</v>
      </c>
      <c r="L125" s="325"/>
      <c r="AD125">
        <f>ROUND((Source!AT765/100)*((ROUND(SUMIF(SmtRes!AQ41:'SmtRes'!AQ42,"=1",SmtRes!AD41:'SmtRes'!AD42)*Source!I765, 2)+ROUND(SUMIF(SmtRes!AQ41:'SmtRes'!AQ42,"=1",SmtRes!AC41:'SmtRes'!AC42)*Source!I765, 2))), 2)</f>
        <v>74.94</v>
      </c>
      <c r="AE125">
        <f>ROUND((Source!AU765/100)*((ROUND(SUMIF(SmtRes!AQ41:'SmtRes'!AQ42,"=1",SmtRes!AD41:'SmtRes'!AD42)*Source!I765, 2)+ROUND(SUMIF(SmtRes!AQ41:'SmtRes'!AQ42,"=1",SmtRes!AC41:'SmtRes'!AC42)*Source!I765, 2))), 2)</f>
        <v>36.46</v>
      </c>
      <c r="AN125" s="58">
        <f>L118+L123+L124</f>
        <v>1378.02</v>
      </c>
      <c r="AO125">
        <f>0</f>
        <v>0</v>
      </c>
      <c r="AQ125" t="s">
        <v>332</v>
      </c>
      <c r="AR125" s="58">
        <f>L118</f>
        <v>656.2</v>
      </c>
      <c r="AT125">
        <f>0</f>
        <v>0</v>
      </c>
      <c r="AV125" t="s">
        <v>332</v>
      </c>
      <c r="AW125">
        <f>0</f>
        <v>0</v>
      </c>
      <c r="AZ125">
        <f>Source!X765</f>
        <v>485.59</v>
      </c>
      <c r="BA125">
        <f>Source!Y765</f>
        <v>236.23</v>
      </c>
      <c r="BT125" s="58">
        <f>K125</f>
        <v>1378.02</v>
      </c>
      <c r="BW125">
        <f>ROUND(K125*80/100, 2)</f>
        <v>1102.42</v>
      </c>
      <c r="BX125" s="58">
        <f>K125-BW125</f>
        <v>275.59999999999991</v>
      </c>
      <c r="CB125">
        <f>Source!BM765</f>
        <v>200001</v>
      </c>
      <c r="CC125" t="str">
        <f>Source!E765</f>
        <v>8</v>
      </c>
      <c r="CD125">
        <v>4</v>
      </c>
    </row>
    <row r="126" spans="1:82" ht="28.8">
      <c r="A126" s="44" t="s">
        <v>148</v>
      </c>
      <c r="B126" s="46" t="s">
        <v>391</v>
      </c>
      <c r="C126" s="46" t="str">
        <f>Source!G767</f>
        <v>Измерение сопротивления растеканию тока: заземлителя</v>
      </c>
      <c r="D126" s="47" t="str">
        <f>Source!H767</f>
        <v>измерение</v>
      </c>
      <c r="E126" s="48">
        <f>Source!K767</f>
        <v>8</v>
      </c>
      <c r="F126" s="48"/>
      <c r="G126" s="48">
        <f>Source!I767</f>
        <v>8</v>
      </c>
      <c r="H126" s="50"/>
      <c r="I126" s="49"/>
      <c r="J126" s="50"/>
      <c r="K126" s="49"/>
      <c r="L126" s="50"/>
    </row>
    <row r="127" spans="1:82" ht="14.4">
      <c r="A127" s="45"/>
      <c r="B127" s="48">
        <v>1</v>
      </c>
      <c r="C127" s="45" t="s">
        <v>321</v>
      </c>
      <c r="D127" s="47" t="s">
        <v>248</v>
      </c>
      <c r="E127" s="51"/>
      <c r="F127" s="48"/>
      <c r="G127" s="48">
        <f>Source!U767</f>
        <v>8</v>
      </c>
      <c r="H127" s="48"/>
      <c r="I127" s="48"/>
      <c r="J127" s="48"/>
      <c r="K127" s="48"/>
      <c r="L127" s="52">
        <f>SUM(L128:L129)-SUMIF(CE128:CE129, 1, L128:L129)</f>
        <v>5063.32</v>
      </c>
    </row>
    <row r="128" spans="1:82" ht="14.4">
      <c r="A128" s="46"/>
      <c r="B128" s="46" t="s">
        <v>271</v>
      </c>
      <c r="C128" s="46" t="s">
        <v>272</v>
      </c>
      <c r="D128" s="47" t="s">
        <v>262</v>
      </c>
      <c r="E128" s="48">
        <v>0.5</v>
      </c>
      <c r="F128" s="48"/>
      <c r="G128" s="48">
        <f>SmtRes!CX45</f>
        <v>4</v>
      </c>
      <c r="H128" s="50"/>
      <c r="I128" s="49"/>
      <c r="J128" s="50">
        <f>SmtRes!CZ45</f>
        <v>640.03</v>
      </c>
      <c r="K128" s="49"/>
      <c r="L128" s="50">
        <f>SmtRes!DI45</f>
        <v>2560.12</v>
      </c>
    </row>
    <row r="129" spans="1:82" ht="14.4">
      <c r="A129" s="46"/>
      <c r="B129" s="46" t="s">
        <v>263</v>
      </c>
      <c r="C129" s="53" t="s">
        <v>264</v>
      </c>
      <c r="D129" s="54" t="s">
        <v>262</v>
      </c>
      <c r="E129" s="55">
        <v>0.5</v>
      </c>
      <c r="F129" s="55"/>
      <c r="G129" s="55">
        <f>SmtRes!CX46</f>
        <v>4</v>
      </c>
      <c r="H129" s="56"/>
      <c r="I129" s="57"/>
      <c r="J129" s="56">
        <f>SmtRes!CZ46</f>
        <v>625.79999999999995</v>
      </c>
      <c r="K129" s="57"/>
      <c r="L129" s="56">
        <f>SmtRes!DI46</f>
        <v>2503.1999999999998</v>
      </c>
    </row>
    <row r="130" spans="1:82" ht="14.4">
      <c r="A130" s="46"/>
      <c r="B130" s="46"/>
      <c r="C130" s="59" t="s">
        <v>326</v>
      </c>
      <c r="D130" s="47"/>
      <c r="E130" s="48"/>
      <c r="F130" s="48"/>
      <c r="G130" s="48"/>
      <c r="H130" s="50"/>
      <c r="I130" s="49"/>
      <c r="J130" s="50"/>
      <c r="K130" s="49"/>
      <c r="L130" s="50">
        <f>L127</f>
        <v>5063.32</v>
      </c>
    </row>
    <row r="131" spans="1:82" ht="14.4">
      <c r="A131" s="46"/>
      <c r="B131" s="46"/>
      <c r="C131" s="46" t="s">
        <v>327</v>
      </c>
      <c r="D131" s="47"/>
      <c r="E131" s="48"/>
      <c r="F131" s="48"/>
      <c r="G131" s="48"/>
      <c r="H131" s="50"/>
      <c r="I131" s="49"/>
      <c r="J131" s="50"/>
      <c r="K131" s="49"/>
      <c r="L131" s="50">
        <f>SUM(AR126:AR134)+SUM(AS126:AS134)+SUM(AT126:AT134)+SUM(AU126:AU134)+SUM(AV126:AV134)</f>
        <v>5063.32</v>
      </c>
    </row>
    <row r="132" spans="1:82" ht="14.4">
      <c r="A132" s="46"/>
      <c r="B132" s="46" t="s">
        <v>118</v>
      </c>
      <c r="C132" s="46" t="s">
        <v>382</v>
      </c>
      <c r="D132" s="47" t="s">
        <v>329</v>
      </c>
      <c r="E132" s="48">
        <f>Source!BZ767</f>
        <v>74</v>
      </c>
      <c r="F132" s="48"/>
      <c r="G132" s="48">
        <f>Source!AT767</f>
        <v>74</v>
      </c>
      <c r="H132" s="50"/>
      <c r="I132" s="49"/>
      <c r="J132" s="50"/>
      <c r="K132" s="49"/>
      <c r="L132" s="50">
        <f>SUM(AZ126:AZ134)</f>
        <v>3746.86</v>
      </c>
    </row>
    <row r="133" spans="1:82" ht="14.4">
      <c r="A133" s="53"/>
      <c r="B133" s="53" t="s">
        <v>119</v>
      </c>
      <c r="C133" s="53" t="s">
        <v>383</v>
      </c>
      <c r="D133" s="54" t="s">
        <v>329</v>
      </c>
      <c r="E133" s="55">
        <f>Source!CA767</f>
        <v>36</v>
      </c>
      <c r="F133" s="55"/>
      <c r="G133" s="55">
        <f>Source!AU767</f>
        <v>36</v>
      </c>
      <c r="H133" s="56"/>
      <c r="I133" s="57"/>
      <c r="J133" s="56"/>
      <c r="K133" s="57"/>
      <c r="L133" s="56">
        <f>SUM(BA126:BA134)</f>
        <v>1822.8</v>
      </c>
    </row>
    <row r="134" spans="1:82" ht="13.8">
      <c r="C134" s="324" t="s">
        <v>331</v>
      </c>
      <c r="D134" s="324"/>
      <c r="E134" s="324"/>
      <c r="F134" s="324"/>
      <c r="G134" s="324"/>
      <c r="H134" s="324"/>
      <c r="I134" s="325">
        <f>IF(E126&lt;&gt;0,K134/E126, 0)</f>
        <v>1329.1224999999999</v>
      </c>
      <c r="J134" s="325"/>
      <c r="K134" s="325">
        <f>L127+L132+L133</f>
        <v>10632.98</v>
      </c>
      <c r="L134" s="325"/>
      <c r="AD134">
        <f>ROUND((Source!AT767/100)*((ROUND(SUMIF(SmtRes!AQ45:'SmtRes'!AQ46,"=1",SmtRes!AD45:'SmtRes'!AD46)*Source!I767, 2)+ROUND(SUMIF(SmtRes!AQ45:'SmtRes'!AQ46,"=1",SmtRes!AC45:'SmtRes'!AC46)*Source!I767, 2))), 2)</f>
        <v>7493.71</v>
      </c>
      <c r="AE134">
        <f>ROUND((Source!AU767/100)*((ROUND(SUMIF(SmtRes!AQ45:'SmtRes'!AQ46,"=1",SmtRes!AD45:'SmtRes'!AD46)*Source!I767, 2)+ROUND(SUMIF(SmtRes!AQ45:'SmtRes'!AQ46,"=1",SmtRes!AC45:'SmtRes'!AC46)*Source!I767, 2))), 2)</f>
        <v>3645.59</v>
      </c>
      <c r="AN134" s="58">
        <f>L127+L132+L133</f>
        <v>10632.98</v>
      </c>
      <c r="AO134">
        <f>0</f>
        <v>0</v>
      </c>
      <c r="AQ134" t="s">
        <v>332</v>
      </c>
      <c r="AR134" s="58">
        <f>L127</f>
        <v>5063.32</v>
      </c>
      <c r="AT134">
        <f>0</f>
        <v>0</v>
      </c>
      <c r="AV134" t="s">
        <v>332</v>
      </c>
      <c r="AW134">
        <f>0</f>
        <v>0</v>
      </c>
      <c r="AZ134">
        <f>Source!X767</f>
        <v>3746.86</v>
      </c>
      <c r="BA134">
        <f>Source!Y767</f>
        <v>1822.8</v>
      </c>
      <c r="BT134" s="58">
        <f>K134</f>
        <v>10632.98</v>
      </c>
      <c r="BW134">
        <f>ROUND(K134*80/100, 2)</f>
        <v>8506.3799999999992</v>
      </c>
      <c r="BX134" s="58">
        <f>K134-BW134</f>
        <v>2126.6000000000004</v>
      </c>
      <c r="CB134">
        <f>Source!BM767</f>
        <v>200001</v>
      </c>
      <c r="CC134" t="str">
        <f>Source!E767</f>
        <v>9</v>
      </c>
      <c r="CD134">
        <v>4</v>
      </c>
    </row>
    <row r="135" spans="1:82" ht="27.6">
      <c r="A135" s="44" t="s">
        <v>153</v>
      </c>
      <c r="B135" s="46" t="s">
        <v>392</v>
      </c>
      <c r="C135" s="46" t="str">
        <f>Source!G769</f>
        <v>Выключатель: нагрузки напряжением до 11 кВ</v>
      </c>
      <c r="D135" s="47" t="str">
        <f>Source!H769</f>
        <v>ШТ</v>
      </c>
      <c r="E135" s="48">
        <f>Source!K769</f>
        <v>1</v>
      </c>
      <c r="F135" s="48"/>
      <c r="G135" s="48">
        <f>Source!I769</f>
        <v>1</v>
      </c>
      <c r="H135" s="50"/>
      <c r="I135" s="49"/>
      <c r="J135" s="50"/>
      <c r="K135" s="49"/>
      <c r="L135" s="50"/>
    </row>
    <row r="136" spans="1:82" ht="14.4">
      <c r="A136" s="45"/>
      <c r="B136" s="48">
        <v>1</v>
      </c>
      <c r="C136" s="45" t="s">
        <v>321</v>
      </c>
      <c r="D136" s="47" t="s">
        <v>248</v>
      </c>
      <c r="E136" s="51"/>
      <c r="F136" s="48"/>
      <c r="G136" s="48">
        <f>Source!U769</f>
        <v>8.1000000000000014</v>
      </c>
      <c r="H136" s="48"/>
      <c r="I136" s="48"/>
      <c r="J136" s="48"/>
      <c r="K136" s="48"/>
      <c r="L136" s="52">
        <f>SUM(L137:L139)-SUMIF(CE137:CE139, 1, L137:L139)</f>
        <v>5477.3</v>
      </c>
    </row>
    <row r="137" spans="1:82" ht="14.4">
      <c r="A137" s="46"/>
      <c r="B137" s="46" t="s">
        <v>260</v>
      </c>
      <c r="C137" s="46" t="s">
        <v>261</v>
      </c>
      <c r="D137" s="47" t="s">
        <v>262</v>
      </c>
      <c r="E137" s="48">
        <v>1.62</v>
      </c>
      <c r="F137" s="48"/>
      <c r="G137" s="48">
        <f>SmtRes!CX50</f>
        <v>1.62</v>
      </c>
      <c r="H137" s="50"/>
      <c r="I137" s="49"/>
      <c r="J137" s="50">
        <f>SmtRes!CZ50</f>
        <v>533.01</v>
      </c>
      <c r="K137" s="49"/>
      <c r="L137" s="50">
        <f>SmtRes!DI50</f>
        <v>863.48</v>
      </c>
    </row>
    <row r="138" spans="1:82" ht="14.4">
      <c r="A138" s="46"/>
      <c r="B138" s="46" t="s">
        <v>265</v>
      </c>
      <c r="C138" s="46" t="s">
        <v>266</v>
      </c>
      <c r="D138" s="47" t="s">
        <v>262</v>
      </c>
      <c r="E138" s="48">
        <v>1.62</v>
      </c>
      <c r="F138" s="48"/>
      <c r="G138" s="48">
        <f>SmtRes!CX51</f>
        <v>1.62</v>
      </c>
      <c r="H138" s="50"/>
      <c r="I138" s="49"/>
      <c r="J138" s="50">
        <f>SmtRes!CZ51</f>
        <v>509.15</v>
      </c>
      <c r="K138" s="49"/>
      <c r="L138" s="50">
        <f>SmtRes!DI51</f>
        <v>824.82</v>
      </c>
    </row>
    <row r="139" spans="1:82" ht="14.4">
      <c r="A139" s="46"/>
      <c r="B139" s="46" t="s">
        <v>267</v>
      </c>
      <c r="C139" s="53" t="s">
        <v>268</v>
      </c>
      <c r="D139" s="54" t="s">
        <v>262</v>
      </c>
      <c r="E139" s="55">
        <v>4.8600000000000003</v>
      </c>
      <c r="F139" s="55"/>
      <c r="G139" s="55">
        <f>SmtRes!CX52</f>
        <v>4.8600000000000003</v>
      </c>
      <c r="H139" s="56"/>
      <c r="I139" s="57"/>
      <c r="J139" s="56">
        <f>SmtRes!CZ52</f>
        <v>779.63</v>
      </c>
      <c r="K139" s="57"/>
      <c r="L139" s="56">
        <f>SmtRes!DI52</f>
        <v>3789</v>
      </c>
    </row>
    <row r="140" spans="1:82" ht="14.4">
      <c r="A140" s="46"/>
      <c r="B140" s="46"/>
      <c r="C140" s="59" t="s">
        <v>326</v>
      </c>
      <c r="D140" s="47"/>
      <c r="E140" s="48"/>
      <c r="F140" s="48"/>
      <c r="G140" s="48"/>
      <c r="H140" s="50"/>
      <c r="I140" s="49"/>
      <c r="J140" s="50"/>
      <c r="K140" s="49"/>
      <c r="L140" s="50">
        <f>L136</f>
        <v>5477.3</v>
      </c>
    </row>
    <row r="141" spans="1:82" ht="14.4">
      <c r="A141" s="46"/>
      <c r="B141" s="46"/>
      <c r="C141" s="46" t="s">
        <v>327</v>
      </c>
      <c r="D141" s="47"/>
      <c r="E141" s="48"/>
      <c r="F141" s="48"/>
      <c r="G141" s="48"/>
      <c r="H141" s="50"/>
      <c r="I141" s="49"/>
      <c r="J141" s="50"/>
      <c r="K141" s="49"/>
      <c r="L141" s="50">
        <f>SUM(AR135:AR144)+SUM(AS135:AS144)+SUM(AT135:AT144)+SUM(AU135:AU144)+SUM(AV135:AV144)</f>
        <v>5477.3</v>
      </c>
    </row>
    <row r="142" spans="1:82" ht="14.4">
      <c r="A142" s="46"/>
      <c r="B142" s="46" t="s">
        <v>118</v>
      </c>
      <c r="C142" s="46" t="s">
        <v>382</v>
      </c>
      <c r="D142" s="47" t="s">
        <v>329</v>
      </c>
      <c r="E142" s="48">
        <f>Source!BZ769</f>
        <v>74</v>
      </c>
      <c r="F142" s="48"/>
      <c r="G142" s="48">
        <f>Source!AT769</f>
        <v>74</v>
      </c>
      <c r="H142" s="50"/>
      <c r="I142" s="49"/>
      <c r="J142" s="50"/>
      <c r="K142" s="49"/>
      <c r="L142" s="50">
        <f>SUM(AZ135:AZ144)</f>
        <v>4053.2</v>
      </c>
    </row>
    <row r="143" spans="1:82" ht="14.4">
      <c r="A143" s="53"/>
      <c r="B143" s="53" t="s">
        <v>119</v>
      </c>
      <c r="C143" s="53" t="s">
        <v>383</v>
      </c>
      <c r="D143" s="54" t="s">
        <v>329</v>
      </c>
      <c r="E143" s="55">
        <f>Source!CA769</f>
        <v>36</v>
      </c>
      <c r="F143" s="55"/>
      <c r="G143" s="55">
        <f>Source!AU769</f>
        <v>36</v>
      </c>
      <c r="H143" s="56"/>
      <c r="I143" s="57"/>
      <c r="J143" s="56"/>
      <c r="K143" s="57"/>
      <c r="L143" s="56">
        <f>SUM(BA135:BA144)</f>
        <v>1971.83</v>
      </c>
    </row>
    <row r="144" spans="1:82" ht="13.8">
      <c r="C144" s="324" t="s">
        <v>331</v>
      </c>
      <c r="D144" s="324"/>
      <c r="E144" s="324"/>
      <c r="F144" s="324"/>
      <c r="G144" s="324"/>
      <c r="H144" s="324"/>
      <c r="I144" s="325">
        <f>IF(E135&lt;&gt;0,K144/E135, 0)</f>
        <v>11502.33</v>
      </c>
      <c r="J144" s="325"/>
      <c r="K144" s="325">
        <f>L136+L142+L143</f>
        <v>11502.33</v>
      </c>
      <c r="L144" s="325"/>
      <c r="AD144">
        <f>ROUND((Source!AT769/100)*((ROUND(SUMIF(SmtRes!AQ50:'SmtRes'!AQ52,"=1",SmtRes!AD50:'SmtRes'!AD52)*Source!I769, 2)+ROUND(SUMIF(SmtRes!AQ50:'SmtRes'!AQ52,"=1",SmtRes!AC50:'SmtRes'!AC52)*Source!I769, 2))), 2)</f>
        <v>1348.12</v>
      </c>
      <c r="AE144">
        <f>ROUND((Source!AU769/100)*((ROUND(SUMIF(SmtRes!AQ50:'SmtRes'!AQ52,"=1",SmtRes!AD50:'SmtRes'!AD52)*Source!I769, 2)+ROUND(SUMIF(SmtRes!AQ50:'SmtRes'!AQ52,"=1",SmtRes!AC50:'SmtRes'!AC52)*Source!I769, 2))), 2)</f>
        <v>655.84</v>
      </c>
      <c r="AN144" s="58">
        <f>L136+L142+L143</f>
        <v>11502.33</v>
      </c>
      <c r="AO144">
        <f>0</f>
        <v>0</v>
      </c>
      <c r="AQ144" t="s">
        <v>332</v>
      </c>
      <c r="AR144" s="58">
        <f>L136</f>
        <v>5477.3</v>
      </c>
      <c r="AT144">
        <f>0</f>
        <v>0</v>
      </c>
      <c r="AV144" t="s">
        <v>332</v>
      </c>
      <c r="AW144">
        <f>0</f>
        <v>0</v>
      </c>
      <c r="AZ144">
        <f>Source!X769</f>
        <v>4053.2</v>
      </c>
      <c r="BA144">
        <f>Source!Y769</f>
        <v>1971.83</v>
      </c>
      <c r="BT144" s="58">
        <f>K144</f>
        <v>11502.33</v>
      </c>
      <c r="BW144">
        <f>ROUND(K144*80/100, 2)</f>
        <v>9201.86</v>
      </c>
      <c r="BX144" s="58">
        <f>K144-BW144</f>
        <v>2300.4699999999993</v>
      </c>
      <c r="CB144">
        <f>Source!BM769</f>
        <v>200001</v>
      </c>
      <c r="CC144" t="str">
        <f>Source!E769</f>
        <v>10</v>
      </c>
      <c r="CD144">
        <v>4</v>
      </c>
    </row>
    <row r="145" spans="1:82" ht="28.8">
      <c r="A145" s="44" t="s">
        <v>157</v>
      </c>
      <c r="B145" s="46" t="s">
        <v>393</v>
      </c>
      <c r="C145" s="46" t="str">
        <f>Source!G771</f>
        <v>Определение удельного сопротивления грунта</v>
      </c>
      <c r="D145" s="47" t="str">
        <f>Source!H771</f>
        <v>измерение</v>
      </c>
      <c r="E145" s="48">
        <f>Source!K771</f>
        <v>1</v>
      </c>
      <c r="F145" s="48"/>
      <c r="G145" s="48">
        <f>Source!I771</f>
        <v>1</v>
      </c>
      <c r="H145" s="50"/>
      <c r="I145" s="49"/>
      <c r="J145" s="50"/>
      <c r="K145" s="49"/>
      <c r="L145" s="50"/>
    </row>
    <row r="146" spans="1:82" ht="14.4">
      <c r="A146" s="45"/>
      <c r="B146" s="48">
        <v>1</v>
      </c>
      <c r="C146" s="45" t="s">
        <v>321</v>
      </c>
      <c r="D146" s="47" t="s">
        <v>248</v>
      </c>
      <c r="E146" s="51"/>
      <c r="F146" s="48"/>
      <c r="G146" s="48">
        <f>Source!U771</f>
        <v>3.24</v>
      </c>
      <c r="H146" s="48"/>
      <c r="I146" s="48"/>
      <c r="J146" s="48"/>
      <c r="K146" s="48"/>
      <c r="L146" s="52">
        <f>SUM(L147:L148)-SUMIF(CE147:CE148, 1, L147:L148)</f>
        <v>2294.0300000000002</v>
      </c>
    </row>
    <row r="147" spans="1:82" ht="14.4">
      <c r="A147" s="46"/>
      <c r="B147" s="46" t="s">
        <v>271</v>
      </c>
      <c r="C147" s="46" t="s">
        <v>272</v>
      </c>
      <c r="D147" s="47" t="s">
        <v>262</v>
      </c>
      <c r="E147" s="48">
        <v>1.62</v>
      </c>
      <c r="F147" s="48"/>
      <c r="G147" s="48">
        <f>SmtRes!CX55</f>
        <v>1.62</v>
      </c>
      <c r="H147" s="50"/>
      <c r="I147" s="49"/>
      <c r="J147" s="50">
        <f>SmtRes!CZ55</f>
        <v>715.99</v>
      </c>
      <c r="K147" s="49"/>
      <c r="L147" s="50">
        <f>SmtRes!DI55</f>
        <v>1159.9000000000001</v>
      </c>
    </row>
    <row r="148" spans="1:82" ht="14.4">
      <c r="A148" s="46"/>
      <c r="B148" s="46" t="s">
        <v>263</v>
      </c>
      <c r="C148" s="53" t="s">
        <v>264</v>
      </c>
      <c r="D148" s="54" t="s">
        <v>262</v>
      </c>
      <c r="E148" s="55">
        <v>1.62</v>
      </c>
      <c r="F148" s="55"/>
      <c r="G148" s="55">
        <f>SmtRes!CX56</f>
        <v>1.62</v>
      </c>
      <c r="H148" s="56"/>
      <c r="I148" s="57"/>
      <c r="J148" s="56">
        <f>SmtRes!CZ56</f>
        <v>700.08</v>
      </c>
      <c r="K148" s="57"/>
      <c r="L148" s="56">
        <f>SmtRes!DI56</f>
        <v>1134.1300000000001</v>
      </c>
    </row>
    <row r="149" spans="1:82" ht="14.4">
      <c r="A149" s="46"/>
      <c r="B149" s="46"/>
      <c r="C149" s="59" t="s">
        <v>326</v>
      </c>
      <c r="D149" s="47"/>
      <c r="E149" s="48"/>
      <c r="F149" s="48"/>
      <c r="G149" s="48"/>
      <c r="H149" s="50"/>
      <c r="I149" s="49"/>
      <c r="J149" s="50"/>
      <c r="K149" s="49"/>
      <c r="L149" s="50">
        <f>L146</f>
        <v>2294.0300000000002</v>
      </c>
    </row>
    <row r="150" spans="1:82" ht="14.4">
      <c r="A150" s="46"/>
      <c r="B150" s="46"/>
      <c r="C150" s="46" t="s">
        <v>327</v>
      </c>
      <c r="D150" s="47"/>
      <c r="E150" s="48"/>
      <c r="F150" s="48"/>
      <c r="G150" s="48"/>
      <c r="H150" s="50"/>
      <c r="I150" s="49"/>
      <c r="J150" s="50"/>
      <c r="K150" s="49"/>
      <c r="L150" s="50">
        <f>SUM(AR145:AR153)+SUM(AS145:AS153)+SUM(AT145:AT153)+SUM(AU145:AU153)+SUM(AV145:AV153)</f>
        <v>2294.0300000000002</v>
      </c>
    </row>
    <row r="151" spans="1:82" ht="14.4">
      <c r="A151" s="46"/>
      <c r="B151" s="46" t="s">
        <v>118</v>
      </c>
      <c r="C151" s="46" t="s">
        <v>382</v>
      </c>
      <c r="D151" s="47" t="s">
        <v>329</v>
      </c>
      <c r="E151" s="48">
        <f>Source!BZ771</f>
        <v>74</v>
      </c>
      <c r="F151" s="48"/>
      <c r="G151" s="48">
        <f>Source!AT771</f>
        <v>74</v>
      </c>
      <c r="H151" s="50"/>
      <c r="I151" s="49"/>
      <c r="J151" s="50"/>
      <c r="K151" s="49"/>
      <c r="L151" s="50">
        <f>SUM(AZ145:AZ153)</f>
        <v>1697.58</v>
      </c>
    </row>
    <row r="152" spans="1:82" ht="14.4">
      <c r="A152" s="53"/>
      <c r="B152" s="53" t="s">
        <v>119</v>
      </c>
      <c r="C152" s="53" t="s">
        <v>383</v>
      </c>
      <c r="D152" s="54" t="s">
        <v>329</v>
      </c>
      <c r="E152" s="55">
        <f>Source!CA771</f>
        <v>36</v>
      </c>
      <c r="F152" s="55"/>
      <c r="G152" s="55">
        <f>Source!AU771</f>
        <v>36</v>
      </c>
      <c r="H152" s="56"/>
      <c r="I152" s="57"/>
      <c r="J152" s="56"/>
      <c r="K152" s="57"/>
      <c r="L152" s="56">
        <f>SUM(BA145:BA153)</f>
        <v>825.85</v>
      </c>
    </row>
    <row r="153" spans="1:82" ht="13.8">
      <c r="C153" s="324" t="s">
        <v>331</v>
      </c>
      <c r="D153" s="324"/>
      <c r="E153" s="324"/>
      <c r="F153" s="324"/>
      <c r="G153" s="324"/>
      <c r="H153" s="324"/>
      <c r="I153" s="325">
        <f>IF(E145&lt;&gt;0,K153/E145, 0)</f>
        <v>4817.46</v>
      </c>
      <c r="J153" s="325"/>
      <c r="K153" s="325">
        <f>L146+L151+L152</f>
        <v>4817.46</v>
      </c>
      <c r="L153" s="325"/>
      <c r="AD153">
        <f>ROUND((Source!AT771/100)*((ROUND(SUMIF(SmtRes!AQ55:'SmtRes'!AQ56,"=1",SmtRes!AD55:'SmtRes'!AD56)*Source!I771, 2)+ROUND(SUMIF(SmtRes!AQ55:'SmtRes'!AQ56,"=1",SmtRes!AC55:'SmtRes'!AC56)*Source!I771, 2))), 2)</f>
        <v>1047.8900000000001</v>
      </c>
      <c r="AE153">
        <f>ROUND((Source!AU771/100)*((ROUND(SUMIF(SmtRes!AQ55:'SmtRes'!AQ56,"=1",SmtRes!AD55:'SmtRes'!AD56)*Source!I771, 2)+ROUND(SUMIF(SmtRes!AQ55:'SmtRes'!AQ56,"=1",SmtRes!AC55:'SmtRes'!AC56)*Source!I771, 2))), 2)</f>
        <v>509.79</v>
      </c>
      <c r="AN153" s="58">
        <f>L146+L151+L152</f>
        <v>4817.46</v>
      </c>
      <c r="AO153">
        <f>0</f>
        <v>0</v>
      </c>
      <c r="AQ153" t="s">
        <v>332</v>
      </c>
      <c r="AR153" s="58">
        <f>L146</f>
        <v>2294.0300000000002</v>
      </c>
      <c r="AT153">
        <f>0</f>
        <v>0</v>
      </c>
      <c r="AV153" t="s">
        <v>332</v>
      </c>
      <c r="AW153">
        <f>0</f>
        <v>0</v>
      </c>
      <c r="AZ153">
        <f>Source!X771</f>
        <v>1697.58</v>
      </c>
      <c r="BA153">
        <f>Source!Y771</f>
        <v>825.85</v>
      </c>
      <c r="BT153" s="58">
        <f>K153</f>
        <v>4817.46</v>
      </c>
      <c r="BW153">
        <f>ROUND(K153*80/100, 2)</f>
        <v>3853.97</v>
      </c>
      <c r="BX153" s="58">
        <f>K153-BW153</f>
        <v>963.49000000000024</v>
      </c>
      <c r="CB153">
        <f>Source!BM771</f>
        <v>200001</v>
      </c>
      <c r="CC153" t="str">
        <f>Source!E771</f>
        <v>11</v>
      </c>
      <c r="CD153">
        <v>4</v>
      </c>
    </row>
    <row r="155" spans="1:82" ht="13.8">
      <c r="A155" s="62"/>
      <c r="B155" s="63"/>
      <c r="C155" s="318" t="s">
        <v>333</v>
      </c>
      <c r="D155" s="318"/>
      <c r="E155" s="318"/>
      <c r="F155" s="318"/>
      <c r="G155" s="318"/>
      <c r="H155" s="318"/>
      <c r="I155" s="52"/>
      <c r="J155" s="62"/>
      <c r="K155" s="64"/>
      <c r="L155" s="52">
        <f>L157+L158+L164+L168</f>
        <v>41713.119999999995</v>
      </c>
    </row>
    <row r="156" spans="1:82" ht="13.8">
      <c r="A156" s="60"/>
      <c r="B156" s="61"/>
      <c r="C156" s="319" t="s">
        <v>334</v>
      </c>
      <c r="D156" s="315"/>
      <c r="E156" s="315"/>
      <c r="F156" s="315"/>
      <c r="G156" s="315"/>
      <c r="H156" s="315"/>
      <c r="I156" s="50"/>
      <c r="J156" s="60"/>
      <c r="K156" s="48"/>
      <c r="L156" s="50"/>
    </row>
    <row r="157" spans="1:82" ht="13.8">
      <c r="A157" s="60"/>
      <c r="B157" s="61"/>
      <c r="C157" s="315" t="s">
        <v>335</v>
      </c>
      <c r="D157" s="315"/>
      <c r="E157" s="315"/>
      <c r="F157" s="315"/>
      <c r="G157" s="315"/>
      <c r="H157" s="315"/>
      <c r="I157" s="50"/>
      <c r="J157" s="60"/>
      <c r="K157" s="48"/>
      <c r="L157" s="50">
        <f>SUM(AR53:AR153)</f>
        <v>41713.119999999995</v>
      </c>
    </row>
    <row r="158" spans="1:82" ht="13.8" hidden="1">
      <c r="A158" s="60"/>
      <c r="B158" s="61"/>
      <c r="C158" s="315" t="s">
        <v>336</v>
      </c>
      <c r="D158" s="315"/>
      <c r="E158" s="315"/>
      <c r="F158" s="315"/>
      <c r="G158" s="315"/>
      <c r="H158" s="315"/>
      <c r="I158" s="50"/>
      <c r="J158" s="60"/>
      <c r="K158" s="48"/>
      <c r="L158" s="50">
        <f>L160+L163+L162</f>
        <v>0</v>
      </c>
    </row>
    <row r="159" spans="1:82" ht="13.8" hidden="1">
      <c r="A159" s="60"/>
      <c r="B159" s="61"/>
      <c r="C159" s="319" t="s">
        <v>337</v>
      </c>
      <c r="D159" s="315"/>
      <c r="E159" s="315"/>
      <c r="F159" s="315"/>
      <c r="G159" s="315"/>
      <c r="H159" s="315"/>
      <c r="I159" s="50"/>
      <c r="J159" s="60"/>
      <c r="K159" s="48"/>
      <c r="L159" s="50"/>
    </row>
    <row r="160" spans="1:82" ht="13.8" hidden="1">
      <c r="A160" s="60"/>
      <c r="B160" s="61"/>
      <c r="C160" s="315" t="s">
        <v>336</v>
      </c>
      <c r="D160" s="315"/>
      <c r="E160" s="315"/>
      <c r="F160" s="315"/>
      <c r="G160" s="315"/>
      <c r="H160" s="315"/>
      <c r="I160" s="50"/>
      <c r="J160" s="60"/>
      <c r="K160" s="48"/>
      <c r="L160" s="50">
        <f>SUM(AO53:AO153)</f>
        <v>0</v>
      </c>
    </row>
    <row r="161" spans="1:12" ht="13.8" hidden="1">
      <c r="A161" s="60"/>
      <c r="B161" s="61"/>
      <c r="C161" s="319" t="s">
        <v>338</v>
      </c>
      <c r="D161" s="315"/>
      <c r="E161" s="315"/>
      <c r="F161" s="315"/>
      <c r="G161" s="315"/>
      <c r="H161" s="315"/>
      <c r="I161" s="50"/>
      <c r="J161" s="60"/>
      <c r="K161" s="48"/>
      <c r="L161" s="50"/>
    </row>
    <row r="162" spans="1:12" ht="13.8" hidden="1">
      <c r="A162" s="60"/>
      <c r="B162" s="61"/>
      <c r="C162" s="315" t="s">
        <v>358</v>
      </c>
      <c r="D162" s="315"/>
      <c r="E162" s="315"/>
      <c r="F162" s="315"/>
      <c r="G162" s="315"/>
      <c r="H162" s="315"/>
      <c r="I162" s="50"/>
      <c r="J162" s="60"/>
      <c r="K162" s="48"/>
      <c r="L162" s="50">
        <f>SUM(AT53:AT153)</f>
        <v>0</v>
      </c>
    </row>
    <row r="163" spans="1:12" ht="13.8" hidden="1">
      <c r="A163" s="60"/>
      <c r="B163" s="61"/>
      <c r="C163" s="315" t="s">
        <v>339</v>
      </c>
      <c r="D163" s="315"/>
      <c r="E163" s="315"/>
      <c r="F163" s="315"/>
      <c r="G163" s="315"/>
      <c r="H163" s="315"/>
      <c r="I163" s="50"/>
      <c r="J163" s="60"/>
      <c r="K163" s="48"/>
      <c r="L163" s="50">
        <f>SUM(AV53:AV153)</f>
        <v>0</v>
      </c>
    </row>
    <row r="164" spans="1:12" ht="13.8" hidden="1">
      <c r="A164" s="60"/>
      <c r="B164" s="61"/>
      <c r="C164" s="315" t="s">
        <v>340</v>
      </c>
      <c r="D164" s="315"/>
      <c r="E164" s="315"/>
      <c r="F164" s="315"/>
      <c r="G164" s="315"/>
      <c r="H164" s="315"/>
      <c r="I164" s="50"/>
      <c r="J164" s="60"/>
      <c r="K164" s="48"/>
      <c r="L164" s="50">
        <f>L166+L167</f>
        <v>0</v>
      </c>
    </row>
    <row r="165" spans="1:12" ht="13.8" hidden="1">
      <c r="A165" s="60"/>
      <c r="B165" s="61"/>
      <c r="C165" s="319" t="s">
        <v>337</v>
      </c>
      <c r="D165" s="315"/>
      <c r="E165" s="315"/>
      <c r="F165" s="315"/>
      <c r="G165" s="315"/>
      <c r="H165" s="315"/>
      <c r="I165" s="50"/>
      <c r="J165" s="60"/>
      <c r="K165" s="48"/>
      <c r="L165" s="50"/>
    </row>
    <row r="166" spans="1:12" ht="13.8" hidden="1">
      <c r="A166" s="60"/>
      <c r="B166" s="61"/>
      <c r="C166" s="315" t="s">
        <v>341</v>
      </c>
      <c r="D166" s="315"/>
      <c r="E166" s="315"/>
      <c r="F166" s="315"/>
      <c r="G166" s="315"/>
      <c r="H166" s="315"/>
      <c r="I166" s="50"/>
      <c r="J166" s="60"/>
      <c r="K166" s="48"/>
      <c r="L166" s="50">
        <f>SUM(AW53:AW153)-SUM(BK53:BK153)</f>
        <v>0</v>
      </c>
    </row>
    <row r="167" spans="1:12" ht="13.8" hidden="1">
      <c r="A167" s="60"/>
      <c r="B167" s="61"/>
      <c r="C167" s="315" t="s">
        <v>342</v>
      </c>
      <c r="D167" s="315"/>
      <c r="E167" s="315"/>
      <c r="F167" s="315"/>
      <c r="G167" s="315"/>
      <c r="H167" s="315"/>
      <c r="I167" s="50"/>
      <c r="J167" s="60"/>
      <c r="K167" s="48"/>
      <c r="L167" s="50">
        <f>SUM(BC53:BC153)</f>
        <v>0</v>
      </c>
    </row>
    <row r="168" spans="1:12" ht="13.8" hidden="1">
      <c r="A168" s="60"/>
      <c r="B168" s="61"/>
      <c r="C168" s="315" t="s">
        <v>343</v>
      </c>
      <c r="D168" s="315"/>
      <c r="E168" s="315"/>
      <c r="F168" s="315"/>
      <c r="G168" s="315"/>
      <c r="H168" s="315"/>
      <c r="I168" s="50"/>
      <c r="J168" s="60"/>
      <c r="K168" s="48"/>
      <c r="L168" s="50">
        <f>SUM(BB53:BB153)</f>
        <v>0</v>
      </c>
    </row>
    <row r="169" spans="1:12" ht="13.8">
      <c r="A169" s="60"/>
      <c r="B169" s="61"/>
      <c r="C169" s="315" t="s">
        <v>344</v>
      </c>
      <c r="D169" s="315"/>
      <c r="E169" s="315"/>
      <c r="F169" s="315"/>
      <c r="G169" s="315"/>
      <c r="H169" s="315"/>
      <c r="I169" s="50"/>
      <c r="J169" s="60"/>
      <c r="K169" s="48"/>
      <c r="L169" s="50">
        <f>SUM(AR53:AR153)+SUM(AT53:AT153)+SUM(AV53:AV153)</f>
        <v>41713.119999999995</v>
      </c>
    </row>
    <row r="170" spans="1:12" ht="13.8">
      <c r="A170" s="60"/>
      <c r="B170" s="61"/>
      <c r="C170" s="315" t="s">
        <v>345</v>
      </c>
      <c r="D170" s="315"/>
      <c r="E170" s="315"/>
      <c r="F170" s="315"/>
      <c r="G170" s="315"/>
      <c r="H170" s="315"/>
      <c r="I170" s="50"/>
      <c r="J170" s="60"/>
      <c r="K170" s="48"/>
      <c r="L170" s="50">
        <f>SUM(AZ53:AZ153)</f>
        <v>30867.710000000006</v>
      </c>
    </row>
    <row r="171" spans="1:12" ht="13.8">
      <c r="A171" s="60"/>
      <c r="B171" s="61"/>
      <c r="C171" s="315" t="s">
        <v>346</v>
      </c>
      <c r="D171" s="315"/>
      <c r="E171" s="315"/>
      <c r="F171" s="315"/>
      <c r="G171" s="315"/>
      <c r="H171" s="315"/>
      <c r="I171" s="50"/>
      <c r="J171" s="60"/>
      <c r="K171" s="48"/>
      <c r="L171" s="50">
        <f>SUM(BA53:BA153)</f>
        <v>15016.72</v>
      </c>
    </row>
    <row r="172" spans="1:12" ht="13.8" hidden="1">
      <c r="A172" s="60"/>
      <c r="B172" s="61"/>
      <c r="C172" s="315" t="s">
        <v>347</v>
      </c>
      <c r="D172" s="315"/>
      <c r="E172" s="315"/>
      <c r="F172" s="315"/>
      <c r="G172" s="315"/>
      <c r="H172" s="315"/>
      <c r="I172" s="50"/>
      <c r="J172" s="60"/>
      <c r="K172" s="48"/>
      <c r="L172" s="50">
        <f>L174+L175</f>
        <v>0</v>
      </c>
    </row>
    <row r="173" spans="1:12" ht="13.8" hidden="1">
      <c r="A173" s="60"/>
      <c r="B173" s="61"/>
      <c r="C173" s="319" t="s">
        <v>334</v>
      </c>
      <c r="D173" s="315"/>
      <c r="E173" s="315"/>
      <c r="F173" s="315"/>
      <c r="G173" s="315"/>
      <c r="H173" s="315"/>
      <c r="I173" s="50"/>
      <c r="J173" s="60"/>
      <c r="K173" s="48"/>
      <c r="L173" s="50"/>
    </row>
    <row r="174" spans="1:12" ht="13.8" hidden="1">
      <c r="A174" s="60"/>
      <c r="B174" s="61"/>
      <c r="C174" s="315" t="s">
        <v>348</v>
      </c>
      <c r="D174" s="315"/>
      <c r="E174" s="315"/>
      <c r="F174" s="315"/>
      <c r="G174" s="315"/>
      <c r="H174" s="315"/>
      <c r="I174" s="50"/>
      <c r="J174" s="60"/>
      <c r="K174" s="48"/>
      <c r="L174" s="50">
        <f>SUM(BK53:BK153)</f>
        <v>0</v>
      </c>
    </row>
    <row r="175" spans="1:12" ht="13.8" hidden="1">
      <c r="A175" s="60"/>
      <c r="B175" s="61"/>
      <c r="C175" s="315" t="s">
        <v>349</v>
      </c>
      <c r="D175" s="315"/>
      <c r="E175" s="315"/>
      <c r="F175" s="315"/>
      <c r="G175" s="315"/>
      <c r="H175" s="315"/>
      <c r="I175" s="50"/>
      <c r="J175" s="60"/>
      <c r="K175" s="48"/>
      <c r="L175" s="50">
        <f>SUM(BD53:BD153)</f>
        <v>0</v>
      </c>
    </row>
    <row r="176" spans="1:12" ht="13.8" hidden="1">
      <c r="A176" s="60"/>
      <c r="B176" s="61"/>
      <c r="C176" s="315" t="s">
        <v>350</v>
      </c>
      <c r="D176" s="315"/>
      <c r="E176" s="315"/>
      <c r="F176" s="315"/>
      <c r="G176" s="315"/>
      <c r="H176" s="315"/>
      <c r="I176" s="50"/>
      <c r="J176" s="60"/>
      <c r="K176" s="48"/>
      <c r="L176" s="50"/>
    </row>
    <row r="177" spans="1:12" ht="13.8" hidden="1">
      <c r="A177" s="60"/>
      <c r="B177" s="61"/>
      <c r="C177" s="315" t="s">
        <v>350</v>
      </c>
      <c r="D177" s="315"/>
      <c r="E177" s="315"/>
      <c r="F177" s="315"/>
      <c r="G177" s="315"/>
      <c r="H177" s="315"/>
      <c r="I177" s="50"/>
      <c r="J177" s="60"/>
      <c r="K177" s="48"/>
      <c r="L177" s="50">
        <f>SUM(BQ53:BQ153)</f>
        <v>0</v>
      </c>
    </row>
    <row r="178" spans="1:12" ht="13.8" hidden="1">
      <c r="A178" s="60"/>
      <c r="B178" s="61"/>
      <c r="C178" s="315" t="s">
        <v>351</v>
      </c>
      <c r="D178" s="315"/>
      <c r="E178" s="315"/>
      <c r="F178" s="315"/>
      <c r="G178" s="315"/>
      <c r="H178" s="315"/>
      <c r="I178" s="50"/>
      <c r="J178" s="60"/>
      <c r="K178" s="48"/>
      <c r="L178" s="50">
        <f>SUM(BO53:BO153)</f>
        <v>0</v>
      </c>
    </row>
    <row r="179" spans="1:12" ht="13.8">
      <c r="A179" s="62"/>
      <c r="B179" s="63"/>
      <c r="C179" s="318" t="s">
        <v>352</v>
      </c>
      <c r="D179" s="318"/>
      <c r="E179" s="318"/>
      <c r="F179" s="318"/>
      <c r="G179" s="318"/>
      <c r="H179" s="318"/>
      <c r="I179" s="52"/>
      <c r="J179" s="62"/>
      <c r="K179" s="64"/>
      <c r="L179" s="52">
        <f>L155+L170+L171+L172+L177+L178</f>
        <v>87597.55</v>
      </c>
    </row>
    <row r="180" spans="1:12" ht="13.8">
      <c r="A180" s="60"/>
      <c r="B180" s="61"/>
      <c r="C180" s="319" t="s">
        <v>353</v>
      </c>
      <c r="D180" s="315"/>
      <c r="E180" s="315"/>
      <c r="F180" s="315"/>
      <c r="G180" s="315"/>
      <c r="H180" s="315"/>
      <c r="I180" s="50"/>
      <c r="J180" s="60"/>
      <c r="K180" s="48"/>
      <c r="L180" s="50"/>
    </row>
    <row r="181" spans="1:12" ht="13.8" hidden="1">
      <c r="A181" s="60"/>
      <c r="B181" s="61"/>
      <c r="C181" s="315" t="s">
        <v>354</v>
      </c>
      <c r="D181" s="315"/>
      <c r="E181" s="315"/>
      <c r="F181" s="315"/>
      <c r="G181" s="315"/>
      <c r="H181" s="315"/>
      <c r="I181" s="50"/>
      <c r="J181" s="60"/>
      <c r="K181" s="48"/>
      <c r="L181" s="50">
        <f>SUM(AX53:AX153)</f>
        <v>0</v>
      </c>
    </row>
    <row r="182" spans="1:12" ht="13.8" hidden="1">
      <c r="A182" s="60"/>
      <c r="B182" s="61"/>
      <c r="C182" s="315" t="s">
        <v>355</v>
      </c>
      <c r="D182" s="315"/>
      <c r="E182" s="315"/>
      <c r="F182" s="315"/>
      <c r="G182" s="315"/>
      <c r="H182" s="315"/>
      <c r="I182" s="50"/>
      <c r="J182" s="60"/>
      <c r="K182" s="48"/>
      <c r="L182" s="50">
        <f>SUM(AY53:AY153)</f>
        <v>0</v>
      </c>
    </row>
    <row r="183" spans="1:12" ht="13.8">
      <c r="A183" s="60"/>
      <c r="B183" s="61"/>
      <c r="C183" s="315" t="s">
        <v>356</v>
      </c>
      <c r="D183" s="315"/>
      <c r="E183" s="315"/>
      <c r="F183" s="316"/>
      <c r="G183" s="51">
        <f>Source!P795</f>
        <v>66.046800000000005</v>
      </c>
      <c r="H183" s="60"/>
      <c r="I183" s="60"/>
      <c r="J183" s="60"/>
      <c r="K183" s="60"/>
      <c r="L183" s="60"/>
    </row>
    <row r="184" spans="1:12" ht="13.8" hidden="1" customHeight="1">
      <c r="A184" s="60"/>
      <c r="B184" s="61"/>
      <c r="C184" s="315" t="s">
        <v>357</v>
      </c>
      <c r="D184" s="315"/>
      <c r="E184" s="315"/>
      <c r="F184" s="316"/>
      <c r="G184" s="51">
        <f>Source!P796</f>
        <v>0</v>
      </c>
      <c r="H184" s="60"/>
      <c r="I184" s="60"/>
      <c r="J184" s="60"/>
      <c r="K184" s="60"/>
      <c r="L184" s="60"/>
    </row>
    <row r="187" spans="1:12" ht="13.8">
      <c r="A187" s="72"/>
      <c r="B187" s="73"/>
      <c r="C187" s="320" t="s">
        <v>361</v>
      </c>
      <c r="D187" s="320"/>
      <c r="E187" s="320"/>
      <c r="F187" s="320"/>
      <c r="G187" s="320"/>
      <c r="H187" s="320"/>
      <c r="I187" s="74"/>
      <c r="J187" s="72"/>
      <c r="K187" s="75"/>
      <c r="L187" s="74"/>
    </row>
    <row r="189" spans="1:12" ht="13.8" hidden="1">
      <c r="A189" s="62"/>
      <c r="B189" s="63"/>
      <c r="C189" s="318" t="s">
        <v>362</v>
      </c>
      <c r="D189" s="318"/>
      <c r="E189" s="318"/>
      <c r="F189" s="318"/>
      <c r="G189" s="318"/>
      <c r="H189" s="318"/>
      <c r="I189" s="52"/>
      <c r="J189" s="62"/>
      <c r="K189" s="64"/>
      <c r="L189" s="52">
        <f>L191+L206+L207</f>
        <v>0</v>
      </c>
    </row>
    <row r="190" spans="1:12" ht="13.8" hidden="1">
      <c r="A190" s="60"/>
      <c r="B190" s="61"/>
      <c r="C190" s="319" t="s">
        <v>334</v>
      </c>
      <c r="D190" s="315"/>
      <c r="E190" s="315"/>
      <c r="F190" s="315"/>
      <c r="G190" s="315"/>
      <c r="H190" s="315"/>
      <c r="I190" s="50"/>
      <c r="J190" s="60"/>
      <c r="K190" s="48"/>
      <c r="L190" s="50"/>
    </row>
    <row r="191" spans="1:12" ht="13.8" hidden="1">
      <c r="A191" s="60"/>
      <c r="B191" s="61"/>
      <c r="C191" s="315" t="s">
        <v>363</v>
      </c>
      <c r="D191" s="315"/>
      <c r="E191" s="315"/>
      <c r="F191" s="315"/>
      <c r="G191" s="315"/>
      <c r="H191" s="315"/>
      <c r="I191" s="50"/>
      <c r="J191" s="60"/>
      <c r="K191" s="48"/>
      <c r="L191" s="50">
        <f>L193+L194+L200+L204</f>
        <v>0</v>
      </c>
    </row>
    <row r="192" spans="1:12" ht="13.8" hidden="1">
      <c r="A192" s="60"/>
      <c r="B192" s="61"/>
      <c r="C192" s="319" t="s">
        <v>334</v>
      </c>
      <c r="D192" s="315"/>
      <c r="E192" s="315"/>
      <c r="F192" s="315"/>
      <c r="G192" s="315"/>
      <c r="H192" s="315"/>
      <c r="I192" s="50"/>
      <c r="J192" s="60"/>
      <c r="K192" s="48"/>
      <c r="L192" s="50"/>
    </row>
    <row r="193" spans="1:12" ht="13.8" hidden="1">
      <c r="A193" s="60"/>
      <c r="B193" s="61"/>
      <c r="C193" s="315" t="s">
        <v>364</v>
      </c>
      <c r="D193" s="315"/>
      <c r="E193" s="315"/>
      <c r="F193" s="315"/>
      <c r="G193" s="315"/>
      <c r="H193" s="315"/>
      <c r="I193" s="50"/>
      <c r="J193" s="60"/>
      <c r="K193" s="48"/>
      <c r="L193" s="50">
        <f>SUMIF(CD52:CD185, 1, AR52:AR185)</f>
        <v>0</v>
      </c>
    </row>
    <row r="194" spans="1:12" ht="13.8" hidden="1">
      <c r="A194" s="60"/>
      <c r="B194" s="61"/>
      <c r="C194" s="315" t="s">
        <v>336</v>
      </c>
      <c r="D194" s="315"/>
      <c r="E194" s="315"/>
      <c r="F194" s="315"/>
      <c r="G194" s="315"/>
      <c r="H194" s="315"/>
      <c r="I194" s="50"/>
      <c r="J194" s="60"/>
      <c r="K194" s="48"/>
      <c r="L194" s="50">
        <f>L196+L199+L198</f>
        <v>0</v>
      </c>
    </row>
    <row r="195" spans="1:12" ht="13.8" hidden="1">
      <c r="A195" s="60"/>
      <c r="B195" s="61"/>
      <c r="C195" s="319" t="s">
        <v>337</v>
      </c>
      <c r="D195" s="315"/>
      <c r="E195" s="315"/>
      <c r="F195" s="315"/>
      <c r="G195" s="315"/>
      <c r="H195" s="315"/>
      <c r="I195" s="50"/>
      <c r="J195" s="60"/>
      <c r="K195" s="48"/>
      <c r="L195" s="50"/>
    </row>
    <row r="196" spans="1:12" ht="13.8" hidden="1">
      <c r="A196" s="60"/>
      <c r="B196" s="61"/>
      <c r="C196" s="315" t="s">
        <v>336</v>
      </c>
      <c r="D196" s="315"/>
      <c r="E196" s="315"/>
      <c r="F196" s="315"/>
      <c r="G196" s="315"/>
      <c r="H196" s="315"/>
      <c r="I196" s="50"/>
      <c r="J196" s="60"/>
      <c r="K196" s="48"/>
      <c r="L196" s="50">
        <f>SUMIF(CD52:CD185, 1, AO52:AO185)</f>
        <v>0</v>
      </c>
    </row>
    <row r="197" spans="1:12" ht="13.8" hidden="1">
      <c r="A197" s="60"/>
      <c r="B197" s="61"/>
      <c r="C197" s="319" t="s">
        <v>338</v>
      </c>
      <c r="D197" s="315"/>
      <c r="E197" s="315"/>
      <c r="F197" s="315"/>
      <c r="G197" s="315"/>
      <c r="H197" s="315"/>
      <c r="I197" s="50"/>
      <c r="J197" s="60"/>
      <c r="K197" s="48"/>
      <c r="L197" s="50"/>
    </row>
    <row r="198" spans="1:12" ht="13.8" hidden="1">
      <c r="A198" s="60"/>
      <c r="B198" s="61"/>
      <c r="C198" s="315" t="s">
        <v>358</v>
      </c>
      <c r="D198" s="315"/>
      <c r="E198" s="315"/>
      <c r="F198" s="315"/>
      <c r="G198" s="315"/>
      <c r="H198" s="315"/>
      <c r="I198" s="50"/>
      <c r="J198" s="60"/>
      <c r="K198" s="48"/>
      <c r="L198" s="50">
        <f>SUMIF(CD52:CD185, 1, AT52:AT185)</f>
        <v>0</v>
      </c>
    </row>
    <row r="199" spans="1:12" ht="13.8" hidden="1">
      <c r="A199" s="60"/>
      <c r="B199" s="61"/>
      <c r="C199" s="315" t="s">
        <v>339</v>
      </c>
      <c r="D199" s="315"/>
      <c r="E199" s="315"/>
      <c r="F199" s="315"/>
      <c r="G199" s="315"/>
      <c r="H199" s="315"/>
      <c r="I199" s="50"/>
      <c r="J199" s="60"/>
      <c r="K199" s="48"/>
      <c r="L199" s="50">
        <f>SUMIF(CD52:CD185, 1, AV52:AV185)</f>
        <v>0</v>
      </c>
    </row>
    <row r="200" spans="1:12" ht="13.8" hidden="1">
      <c r="A200" s="60"/>
      <c r="B200" s="61"/>
      <c r="C200" s="315" t="s">
        <v>340</v>
      </c>
      <c r="D200" s="315"/>
      <c r="E200" s="315"/>
      <c r="F200" s="315"/>
      <c r="G200" s="315"/>
      <c r="H200" s="315"/>
      <c r="I200" s="50"/>
      <c r="J200" s="60"/>
      <c r="K200" s="48"/>
      <c r="L200" s="50">
        <f>L202+L203</f>
        <v>0</v>
      </c>
    </row>
    <row r="201" spans="1:12" ht="13.8" hidden="1">
      <c r="A201" s="60"/>
      <c r="B201" s="61"/>
      <c r="C201" s="319" t="s">
        <v>337</v>
      </c>
      <c r="D201" s="315"/>
      <c r="E201" s="315"/>
      <c r="F201" s="315"/>
      <c r="G201" s="315"/>
      <c r="H201" s="315"/>
      <c r="I201" s="50"/>
      <c r="J201" s="60"/>
      <c r="K201" s="48"/>
      <c r="L201" s="50"/>
    </row>
    <row r="202" spans="1:12" ht="13.8" hidden="1">
      <c r="A202" s="60"/>
      <c r="B202" s="61"/>
      <c r="C202" s="315" t="s">
        <v>341</v>
      </c>
      <c r="D202" s="315"/>
      <c r="E202" s="315"/>
      <c r="F202" s="315"/>
      <c r="G202" s="315"/>
      <c r="H202" s="315"/>
      <c r="I202" s="50"/>
      <c r="J202" s="60"/>
      <c r="K202" s="48"/>
      <c r="L202" s="50">
        <f>SUMIF(CD52:CD185, 1, AW52:AW185)-SUMIF(CD52:CD185, 1, BK52:BK185)</f>
        <v>0</v>
      </c>
    </row>
    <row r="203" spans="1:12" ht="13.8" hidden="1">
      <c r="A203" s="60"/>
      <c r="B203" s="61"/>
      <c r="C203" s="315" t="s">
        <v>342</v>
      </c>
      <c r="D203" s="315"/>
      <c r="E203" s="315"/>
      <c r="F203" s="315"/>
      <c r="G203" s="315"/>
      <c r="H203" s="315"/>
      <c r="I203" s="50"/>
      <c r="J203" s="60"/>
      <c r="K203" s="48"/>
      <c r="L203" s="50">
        <f>SUMIF(CD52:CD185, 1, BC52:BC185)</f>
        <v>0</v>
      </c>
    </row>
    <row r="204" spans="1:12" ht="13.8" hidden="1">
      <c r="A204" s="60"/>
      <c r="B204" s="61"/>
      <c r="C204" s="315" t="s">
        <v>343</v>
      </c>
      <c r="D204" s="315"/>
      <c r="E204" s="315"/>
      <c r="F204" s="315"/>
      <c r="G204" s="315"/>
      <c r="H204" s="315"/>
      <c r="I204" s="50"/>
      <c r="J204" s="60"/>
      <c r="K204" s="48"/>
      <c r="L204" s="50">
        <f>SUMIF(CD52:CD185, 1, BB52:BB185)</f>
        <v>0</v>
      </c>
    </row>
    <row r="205" spans="1:12" ht="13.8" hidden="1">
      <c r="A205" s="60"/>
      <c r="B205" s="61"/>
      <c r="C205" s="315" t="s">
        <v>365</v>
      </c>
      <c r="D205" s="315"/>
      <c r="E205" s="315"/>
      <c r="F205" s="315"/>
      <c r="G205" s="315"/>
      <c r="H205" s="315"/>
      <c r="I205" s="50"/>
      <c r="J205" s="60"/>
      <c r="K205" s="48"/>
      <c r="L205" s="50">
        <f>SUMIF(CD52:CD185, 1, AR52:AR185)+SUMIF(CD52:CD185, 1, AT52:AT185)+SUMIF(CD52:CD185, 1, AV52:AV185)</f>
        <v>0</v>
      </c>
    </row>
    <row r="206" spans="1:12" ht="13.8" hidden="1">
      <c r="A206" s="60"/>
      <c r="B206" s="61"/>
      <c r="C206" s="315" t="s">
        <v>366</v>
      </c>
      <c r="D206" s="315"/>
      <c r="E206" s="315"/>
      <c r="F206" s="315"/>
      <c r="G206" s="315"/>
      <c r="H206" s="315"/>
      <c r="I206" s="50"/>
      <c r="J206" s="60"/>
      <c r="K206" s="48"/>
      <c r="L206" s="50">
        <f>SUMIF(CD52:CD185, 1, AZ52:AZ185)</f>
        <v>0</v>
      </c>
    </row>
    <row r="207" spans="1:12" ht="13.8" hidden="1">
      <c r="A207" s="60"/>
      <c r="B207" s="61"/>
      <c r="C207" s="315" t="s">
        <v>367</v>
      </c>
      <c r="D207" s="315"/>
      <c r="E207" s="315"/>
      <c r="F207" s="315"/>
      <c r="G207" s="315"/>
      <c r="H207" s="315"/>
      <c r="I207" s="50"/>
      <c r="J207" s="60"/>
      <c r="K207" s="48"/>
      <c r="L207" s="50">
        <f>SUMIF(CD52:CD185, 1, BA52:BA185)</f>
        <v>0</v>
      </c>
    </row>
    <row r="208" spans="1:12" hidden="1"/>
    <row r="209" spans="1:12" ht="13.8" hidden="1">
      <c r="A209" s="62"/>
      <c r="B209" s="63"/>
      <c r="C209" s="318" t="s">
        <v>368</v>
      </c>
      <c r="D209" s="318"/>
      <c r="E209" s="318"/>
      <c r="F209" s="318"/>
      <c r="G209" s="318"/>
      <c r="H209" s="318"/>
      <c r="I209" s="52"/>
      <c r="J209" s="62"/>
      <c r="K209" s="64"/>
      <c r="L209" s="52">
        <f>L211+L226+L227</f>
        <v>0</v>
      </c>
    </row>
    <row r="210" spans="1:12" ht="13.8" hidden="1">
      <c r="A210" s="60"/>
      <c r="B210" s="61"/>
      <c r="C210" s="319" t="s">
        <v>334</v>
      </c>
      <c r="D210" s="315"/>
      <c r="E210" s="315"/>
      <c r="F210" s="315"/>
      <c r="G210" s="315"/>
      <c r="H210" s="315"/>
      <c r="I210" s="50"/>
      <c r="J210" s="60"/>
      <c r="K210" s="48"/>
      <c r="L210" s="50"/>
    </row>
    <row r="211" spans="1:12" ht="13.8" hidden="1">
      <c r="A211" s="60"/>
      <c r="B211" s="61"/>
      <c r="C211" s="315" t="s">
        <v>363</v>
      </c>
      <c r="D211" s="315"/>
      <c r="E211" s="315"/>
      <c r="F211" s="315"/>
      <c r="G211" s="315"/>
      <c r="H211" s="315"/>
      <c r="I211" s="50"/>
      <c r="J211" s="60"/>
      <c r="K211" s="48"/>
      <c r="L211" s="50">
        <f>L213+L214+L220+L224</f>
        <v>0</v>
      </c>
    </row>
    <row r="212" spans="1:12" ht="13.8" hidden="1">
      <c r="A212" s="60"/>
      <c r="B212" s="61"/>
      <c r="C212" s="319" t="s">
        <v>334</v>
      </c>
      <c r="D212" s="315"/>
      <c r="E212" s="315"/>
      <c r="F212" s="315"/>
      <c r="G212" s="315"/>
      <c r="H212" s="315"/>
      <c r="I212" s="50"/>
      <c r="J212" s="60"/>
      <c r="K212" s="48"/>
      <c r="L212" s="50"/>
    </row>
    <row r="213" spans="1:12" ht="13.8" hidden="1">
      <c r="A213" s="60"/>
      <c r="B213" s="61"/>
      <c r="C213" s="315" t="s">
        <v>364</v>
      </c>
      <c r="D213" s="315"/>
      <c r="E213" s="315"/>
      <c r="F213" s="315"/>
      <c r="G213" s="315"/>
      <c r="H213" s="315"/>
      <c r="I213" s="50"/>
      <c r="J213" s="60"/>
      <c r="K213" s="48"/>
      <c r="L213" s="50">
        <f>SUMIF(CD52:CD207, 2, AR52:AR207)</f>
        <v>0</v>
      </c>
    </row>
    <row r="214" spans="1:12" ht="13.8" hidden="1">
      <c r="A214" s="60"/>
      <c r="B214" s="61"/>
      <c r="C214" s="315" t="s">
        <v>336</v>
      </c>
      <c r="D214" s="315"/>
      <c r="E214" s="315"/>
      <c r="F214" s="315"/>
      <c r="G214" s="315"/>
      <c r="H214" s="315"/>
      <c r="I214" s="50"/>
      <c r="J214" s="60"/>
      <c r="K214" s="48"/>
      <c r="L214" s="50">
        <f>L216+L219+L218</f>
        <v>0</v>
      </c>
    </row>
    <row r="215" spans="1:12" ht="13.8" hidden="1">
      <c r="A215" s="60"/>
      <c r="B215" s="61"/>
      <c r="C215" s="319" t="s">
        <v>337</v>
      </c>
      <c r="D215" s="315"/>
      <c r="E215" s="315"/>
      <c r="F215" s="315"/>
      <c r="G215" s="315"/>
      <c r="H215" s="315"/>
      <c r="I215" s="50"/>
      <c r="J215" s="60"/>
      <c r="K215" s="48"/>
      <c r="L215" s="50"/>
    </row>
    <row r="216" spans="1:12" ht="13.8" hidden="1">
      <c r="A216" s="60"/>
      <c r="B216" s="61"/>
      <c r="C216" s="315" t="s">
        <v>336</v>
      </c>
      <c r="D216" s="315"/>
      <c r="E216" s="315"/>
      <c r="F216" s="315"/>
      <c r="G216" s="315"/>
      <c r="H216" s="315"/>
      <c r="I216" s="50"/>
      <c r="J216" s="60"/>
      <c r="K216" s="48"/>
      <c r="L216" s="50">
        <f>SUMIF(CD52:CD207, 2, AO52:AO207)</f>
        <v>0</v>
      </c>
    </row>
    <row r="217" spans="1:12" ht="13.8" hidden="1">
      <c r="A217" s="60"/>
      <c r="B217" s="61"/>
      <c r="C217" s="319" t="s">
        <v>338</v>
      </c>
      <c r="D217" s="315"/>
      <c r="E217" s="315"/>
      <c r="F217" s="315"/>
      <c r="G217" s="315"/>
      <c r="H217" s="315"/>
      <c r="I217" s="50"/>
      <c r="J217" s="60"/>
      <c r="K217" s="48"/>
      <c r="L217" s="50"/>
    </row>
    <row r="218" spans="1:12" ht="13.8" hidden="1">
      <c r="A218" s="60"/>
      <c r="B218" s="61"/>
      <c r="C218" s="315" t="s">
        <v>358</v>
      </c>
      <c r="D218" s="315"/>
      <c r="E218" s="315"/>
      <c r="F218" s="315"/>
      <c r="G218" s="315"/>
      <c r="H218" s="315"/>
      <c r="I218" s="50"/>
      <c r="J218" s="60"/>
      <c r="K218" s="48"/>
      <c r="L218" s="50">
        <f>SUMIF(CD52:CD207, 2, AT52:AT207)</f>
        <v>0</v>
      </c>
    </row>
    <row r="219" spans="1:12" ht="13.8" hidden="1">
      <c r="A219" s="60"/>
      <c r="B219" s="61"/>
      <c r="C219" s="315" t="s">
        <v>339</v>
      </c>
      <c r="D219" s="315"/>
      <c r="E219" s="315"/>
      <c r="F219" s="315"/>
      <c r="G219" s="315"/>
      <c r="H219" s="315"/>
      <c r="I219" s="50"/>
      <c r="J219" s="60"/>
      <c r="K219" s="48"/>
      <c r="L219" s="50">
        <f>SUMIF(CD52:CD207, 2, AV52:AV207)</f>
        <v>0</v>
      </c>
    </row>
    <row r="220" spans="1:12" ht="13.8" hidden="1">
      <c r="A220" s="60"/>
      <c r="B220" s="61"/>
      <c r="C220" s="315" t="s">
        <v>340</v>
      </c>
      <c r="D220" s="315"/>
      <c r="E220" s="315"/>
      <c r="F220" s="315"/>
      <c r="G220" s="315"/>
      <c r="H220" s="315"/>
      <c r="I220" s="50"/>
      <c r="J220" s="60"/>
      <c r="K220" s="48"/>
      <c r="L220" s="50">
        <f>L222+L223</f>
        <v>0</v>
      </c>
    </row>
    <row r="221" spans="1:12" ht="13.8" hidden="1">
      <c r="A221" s="60"/>
      <c r="B221" s="61"/>
      <c r="C221" s="319" t="s">
        <v>337</v>
      </c>
      <c r="D221" s="315"/>
      <c r="E221" s="315"/>
      <c r="F221" s="315"/>
      <c r="G221" s="315"/>
      <c r="H221" s="315"/>
      <c r="I221" s="50"/>
      <c r="J221" s="60"/>
      <c r="K221" s="48"/>
      <c r="L221" s="50"/>
    </row>
    <row r="222" spans="1:12" ht="13.8" hidden="1">
      <c r="A222" s="60"/>
      <c r="B222" s="61"/>
      <c r="C222" s="315" t="s">
        <v>341</v>
      </c>
      <c r="D222" s="315"/>
      <c r="E222" s="315"/>
      <c r="F222" s="315"/>
      <c r="G222" s="315"/>
      <c r="H222" s="315"/>
      <c r="I222" s="50"/>
      <c r="J222" s="60"/>
      <c r="K222" s="48"/>
      <c r="L222" s="50">
        <f>SUMIF(CD52:CD207, 2, AW52:AW207)-SUMIF(CD52:CD207, 2, BK52:BK207)</f>
        <v>0</v>
      </c>
    </row>
    <row r="223" spans="1:12" ht="13.8" hidden="1">
      <c r="A223" s="60"/>
      <c r="B223" s="61"/>
      <c r="C223" s="315" t="s">
        <v>342</v>
      </c>
      <c r="D223" s="315"/>
      <c r="E223" s="315"/>
      <c r="F223" s="315"/>
      <c r="G223" s="315"/>
      <c r="H223" s="315"/>
      <c r="I223" s="50"/>
      <c r="J223" s="60"/>
      <c r="K223" s="48"/>
      <c r="L223" s="50">
        <f>SUMIF(CD52:CD207, 2, BC52:BC207)</f>
        <v>0</v>
      </c>
    </row>
    <row r="224" spans="1:12" ht="13.8" hidden="1">
      <c r="A224" s="60"/>
      <c r="B224" s="61"/>
      <c r="C224" s="315" t="s">
        <v>343</v>
      </c>
      <c r="D224" s="315"/>
      <c r="E224" s="315"/>
      <c r="F224" s="315"/>
      <c r="G224" s="315"/>
      <c r="H224" s="315"/>
      <c r="I224" s="50"/>
      <c r="J224" s="60"/>
      <c r="K224" s="48"/>
      <c r="L224" s="50">
        <f>SUMIF(CD52:CD207, 2, BB52:BB207)</f>
        <v>0</v>
      </c>
    </row>
    <row r="225" spans="1:12" ht="13.8" hidden="1">
      <c r="A225" s="60"/>
      <c r="B225" s="61"/>
      <c r="C225" s="315" t="s">
        <v>365</v>
      </c>
      <c r="D225" s="315"/>
      <c r="E225" s="315"/>
      <c r="F225" s="315"/>
      <c r="G225" s="315"/>
      <c r="H225" s="315"/>
      <c r="I225" s="50"/>
      <c r="J225" s="60"/>
      <c r="K225" s="48"/>
      <c r="L225" s="50">
        <f>SUMIF(CD52:CD207, 2, AR52:AR207)+SUMIF(CD52:CD207, 2, AT52:AT207)+SUMIF(CD52:CD207, 2, AV52:AV207)</f>
        <v>0</v>
      </c>
    </row>
    <row r="226" spans="1:12" ht="13.8" hidden="1">
      <c r="A226" s="60"/>
      <c r="B226" s="61"/>
      <c r="C226" s="315" t="s">
        <v>366</v>
      </c>
      <c r="D226" s="315"/>
      <c r="E226" s="315"/>
      <c r="F226" s="315"/>
      <c r="G226" s="315"/>
      <c r="H226" s="315"/>
      <c r="I226" s="50"/>
      <c r="J226" s="60"/>
      <c r="K226" s="48"/>
      <c r="L226" s="50">
        <f>SUMIF(CD52:CD207, 2, AZ52:AZ207)</f>
        <v>0</v>
      </c>
    </row>
    <row r="227" spans="1:12" ht="13.8" hidden="1">
      <c r="A227" s="60"/>
      <c r="B227" s="61"/>
      <c r="C227" s="315" t="s">
        <v>367</v>
      </c>
      <c r="D227" s="315"/>
      <c r="E227" s="315"/>
      <c r="F227" s="315"/>
      <c r="G227" s="315"/>
      <c r="H227" s="315"/>
      <c r="I227" s="50"/>
      <c r="J227" s="60"/>
      <c r="K227" s="48"/>
      <c r="L227" s="50">
        <f>SUMIF(CD52:CD207, 2, BA52:BA207)</f>
        <v>0</v>
      </c>
    </row>
    <row r="228" spans="1:12" hidden="1"/>
    <row r="229" spans="1:12" ht="13.8" hidden="1">
      <c r="A229" s="62"/>
      <c r="B229" s="63"/>
      <c r="C229" s="318" t="s">
        <v>369</v>
      </c>
      <c r="D229" s="318"/>
      <c r="E229" s="318"/>
      <c r="F229" s="318"/>
      <c r="G229" s="318"/>
      <c r="H229" s="318"/>
      <c r="I229" s="52"/>
      <c r="J229" s="62"/>
      <c r="K229" s="64"/>
      <c r="L229" s="52">
        <f>L231+L232</f>
        <v>0</v>
      </c>
    </row>
    <row r="230" spans="1:12" ht="13.8" hidden="1">
      <c r="A230" s="60"/>
      <c r="B230" s="61"/>
      <c r="C230" s="319" t="s">
        <v>334</v>
      </c>
      <c r="D230" s="315"/>
      <c r="E230" s="315"/>
      <c r="F230" s="315"/>
      <c r="G230" s="315"/>
      <c r="H230" s="315"/>
      <c r="I230" s="50"/>
      <c r="J230" s="60"/>
      <c r="K230" s="48"/>
      <c r="L230" s="50"/>
    </row>
    <row r="231" spans="1:12" ht="13.8" hidden="1">
      <c r="A231" s="60"/>
      <c r="B231" s="61"/>
      <c r="C231" s="315" t="s">
        <v>348</v>
      </c>
      <c r="D231" s="315"/>
      <c r="E231" s="315"/>
      <c r="F231" s="315"/>
      <c r="G231" s="315"/>
      <c r="H231" s="315"/>
      <c r="I231" s="50"/>
      <c r="J231" s="60"/>
      <c r="K231" s="48"/>
      <c r="L231" s="50">
        <f>SUMIF(CD52:CD227, 3, BK52:BK227)</f>
        <v>0</v>
      </c>
    </row>
    <row r="232" spans="1:12" ht="13.8" hidden="1">
      <c r="A232" s="60"/>
      <c r="B232" s="61"/>
      <c r="C232" s="315" t="s">
        <v>349</v>
      </c>
      <c r="D232" s="315"/>
      <c r="E232" s="315"/>
      <c r="F232" s="315"/>
      <c r="G232" s="315"/>
      <c r="H232" s="315"/>
      <c r="I232" s="50"/>
      <c r="J232" s="60"/>
      <c r="K232" s="48"/>
      <c r="L232" s="50">
        <f>SUMIF(CD52:CD227, 3, BD52:BD227)</f>
        <v>0</v>
      </c>
    </row>
    <row r="234" spans="1:12" ht="13.8">
      <c r="A234" s="62"/>
      <c r="B234" s="63"/>
      <c r="C234" s="318" t="s">
        <v>370</v>
      </c>
      <c r="D234" s="318"/>
      <c r="E234" s="318"/>
      <c r="F234" s="318"/>
      <c r="G234" s="318"/>
      <c r="H234" s="318"/>
      <c r="I234" s="52"/>
      <c r="J234" s="62"/>
      <c r="K234" s="64"/>
      <c r="L234" s="52">
        <f>L242+L257+L258+L236+L237+L238+L239</f>
        <v>87597.55</v>
      </c>
    </row>
    <row r="235" spans="1:12" ht="13.8">
      <c r="A235" s="60"/>
      <c r="B235" s="61"/>
      <c r="C235" s="319" t="s">
        <v>334</v>
      </c>
      <c r="D235" s="315"/>
      <c r="E235" s="315"/>
      <c r="F235" s="315"/>
      <c r="G235" s="315"/>
      <c r="H235" s="315"/>
      <c r="I235" s="50"/>
      <c r="J235" s="60"/>
      <c r="K235" s="48"/>
      <c r="L235" s="50"/>
    </row>
    <row r="236" spans="1:12" ht="13.8" hidden="1">
      <c r="A236" s="60"/>
      <c r="B236" s="61"/>
      <c r="C236" s="315" t="s">
        <v>371</v>
      </c>
      <c r="D236" s="315"/>
      <c r="E236" s="315"/>
      <c r="F236" s="315"/>
      <c r="G236" s="315"/>
      <c r="H236" s="315"/>
      <c r="I236" s="50"/>
      <c r="J236" s="60"/>
      <c r="K236" s="48"/>
      <c r="L236" s="50"/>
    </row>
    <row r="237" spans="1:12" ht="13.8" hidden="1">
      <c r="A237" s="60"/>
      <c r="B237" s="61"/>
      <c r="C237" s="315" t="s">
        <v>371</v>
      </c>
      <c r="D237" s="315"/>
      <c r="E237" s="315"/>
      <c r="F237" s="315"/>
      <c r="G237" s="315"/>
      <c r="H237" s="315"/>
      <c r="I237" s="50"/>
      <c r="J237" s="60"/>
      <c r="K237" s="48"/>
      <c r="L237" s="50">
        <f>SUM(BQ52:BQ232)</f>
        <v>0</v>
      </c>
    </row>
    <row r="238" spans="1:12" ht="13.8" hidden="1">
      <c r="A238" s="60"/>
      <c r="B238" s="61"/>
      <c r="C238" s="315" t="s">
        <v>372</v>
      </c>
      <c r="D238" s="315"/>
      <c r="E238" s="315"/>
      <c r="F238" s="315"/>
      <c r="G238" s="315"/>
      <c r="H238" s="315"/>
      <c r="I238" s="50"/>
      <c r="J238" s="60"/>
      <c r="K238" s="48"/>
      <c r="L238" s="50">
        <f>SUMIF(CD52:CD232, 4, BB52:BB232)+SUMIF(CD52:CD232, 4, BC52:BC232)+SUMIF(CD52:CD232, 4, BD52:BD232)</f>
        <v>0</v>
      </c>
    </row>
    <row r="239" spans="1:12" ht="13.8" hidden="1">
      <c r="A239" s="60"/>
      <c r="B239" s="61"/>
      <c r="C239" s="315" t="s">
        <v>373</v>
      </c>
      <c r="D239" s="315"/>
      <c r="E239" s="315"/>
      <c r="F239" s="315"/>
      <c r="G239" s="315"/>
      <c r="H239" s="315"/>
      <c r="I239" s="50"/>
      <c r="J239" s="60"/>
      <c r="K239" s="48"/>
      <c r="L239" s="50">
        <f>SUM(BO52:BO232)</f>
        <v>0</v>
      </c>
    </row>
    <row r="240" spans="1:12" ht="13.8">
      <c r="A240" s="60"/>
      <c r="B240" s="61"/>
      <c r="C240" s="315" t="s">
        <v>106</v>
      </c>
      <c r="D240" s="315"/>
      <c r="E240" s="315"/>
      <c r="F240" s="315"/>
      <c r="G240" s="315"/>
      <c r="H240" s="315"/>
      <c r="I240" s="50"/>
      <c r="J240" s="60"/>
      <c r="K240" s="48"/>
      <c r="L240" s="50">
        <f>L242+L257+L258</f>
        <v>87597.55</v>
      </c>
    </row>
    <row r="241" spans="1:12" ht="13.8">
      <c r="A241" s="60"/>
      <c r="B241" s="61"/>
      <c r="C241" s="319" t="s">
        <v>334</v>
      </c>
      <c r="D241" s="315"/>
      <c r="E241" s="315"/>
      <c r="F241" s="315"/>
      <c r="G241" s="315"/>
      <c r="H241" s="315"/>
      <c r="I241" s="50"/>
      <c r="J241" s="60"/>
      <c r="K241" s="48"/>
      <c r="L241" s="50"/>
    </row>
    <row r="242" spans="1:12" ht="13.8">
      <c r="A242" s="60"/>
      <c r="B242" s="61"/>
      <c r="C242" s="315" t="s">
        <v>363</v>
      </c>
      <c r="D242" s="315"/>
      <c r="E242" s="315"/>
      <c r="F242" s="315"/>
      <c r="G242" s="315"/>
      <c r="H242" s="315"/>
      <c r="I242" s="50"/>
      <c r="J242" s="60"/>
      <c r="K242" s="48"/>
      <c r="L242" s="50">
        <f>L244+L245+L251+L255</f>
        <v>41713.119999999995</v>
      </c>
    </row>
    <row r="243" spans="1:12" ht="13.8">
      <c r="A243" s="60"/>
      <c r="B243" s="61"/>
      <c r="C243" s="319" t="s">
        <v>334</v>
      </c>
      <c r="D243" s="315"/>
      <c r="E243" s="315"/>
      <c r="F243" s="315"/>
      <c r="G243" s="315"/>
      <c r="H243" s="315"/>
      <c r="I243" s="50"/>
      <c r="J243" s="60"/>
      <c r="K243" s="48"/>
      <c r="L243" s="50"/>
    </row>
    <row r="244" spans="1:12" ht="13.8">
      <c r="A244" s="60"/>
      <c r="B244" s="61"/>
      <c r="C244" s="315" t="s">
        <v>364</v>
      </c>
      <c r="D244" s="315"/>
      <c r="E244" s="315"/>
      <c r="F244" s="315"/>
      <c r="G244" s="315"/>
      <c r="H244" s="315"/>
      <c r="I244" s="50"/>
      <c r="J244" s="60"/>
      <c r="K244" s="48"/>
      <c r="L244" s="50">
        <f>SUMIF(CD52:CD232, 4, AR52:AR232)</f>
        <v>41713.119999999995</v>
      </c>
    </row>
    <row r="245" spans="1:12" ht="13.8" hidden="1">
      <c r="A245" s="60"/>
      <c r="B245" s="61"/>
      <c r="C245" s="315" t="s">
        <v>336</v>
      </c>
      <c r="D245" s="315"/>
      <c r="E245" s="315"/>
      <c r="F245" s="315"/>
      <c r="G245" s="315"/>
      <c r="H245" s="315"/>
      <c r="I245" s="50"/>
      <c r="J245" s="60"/>
      <c r="K245" s="48"/>
      <c r="L245" s="50">
        <f>L247+L250+L249</f>
        <v>0</v>
      </c>
    </row>
    <row r="246" spans="1:12" ht="13.8" hidden="1">
      <c r="A246" s="60"/>
      <c r="B246" s="61"/>
      <c r="C246" s="319" t="s">
        <v>337</v>
      </c>
      <c r="D246" s="315"/>
      <c r="E246" s="315"/>
      <c r="F246" s="315"/>
      <c r="G246" s="315"/>
      <c r="H246" s="315"/>
      <c r="I246" s="50"/>
      <c r="J246" s="60"/>
      <c r="K246" s="48"/>
      <c r="L246" s="50"/>
    </row>
    <row r="247" spans="1:12" ht="13.8" hidden="1">
      <c r="A247" s="60"/>
      <c r="B247" s="61"/>
      <c r="C247" s="315" t="s">
        <v>336</v>
      </c>
      <c r="D247" s="315"/>
      <c r="E247" s="315"/>
      <c r="F247" s="315"/>
      <c r="G247" s="315"/>
      <c r="H247" s="315"/>
      <c r="I247" s="50"/>
      <c r="J247" s="60"/>
      <c r="K247" s="48"/>
      <c r="L247" s="50">
        <f>SUMIF(CD52:CD232, 4, AO52:AO232)</f>
        <v>0</v>
      </c>
    </row>
    <row r="248" spans="1:12" ht="13.8" hidden="1">
      <c r="A248" s="60"/>
      <c r="B248" s="61"/>
      <c r="C248" s="319" t="s">
        <v>338</v>
      </c>
      <c r="D248" s="315"/>
      <c r="E248" s="315"/>
      <c r="F248" s="315"/>
      <c r="G248" s="315"/>
      <c r="H248" s="315"/>
      <c r="I248" s="50"/>
      <c r="J248" s="60"/>
      <c r="K248" s="48"/>
      <c r="L248" s="50"/>
    </row>
    <row r="249" spans="1:12" ht="13.8" hidden="1">
      <c r="A249" s="60"/>
      <c r="B249" s="61"/>
      <c r="C249" s="315" t="s">
        <v>358</v>
      </c>
      <c r="D249" s="315"/>
      <c r="E249" s="315"/>
      <c r="F249" s="315"/>
      <c r="G249" s="315"/>
      <c r="H249" s="315"/>
      <c r="I249" s="50"/>
      <c r="J249" s="60"/>
      <c r="K249" s="48"/>
      <c r="L249" s="50">
        <f>SUMIF(CD52:CD232, 4, AT52:AT232)</f>
        <v>0</v>
      </c>
    </row>
    <row r="250" spans="1:12" ht="13.8" hidden="1">
      <c r="A250" s="60"/>
      <c r="B250" s="61"/>
      <c r="C250" s="315" t="s">
        <v>339</v>
      </c>
      <c r="D250" s="315"/>
      <c r="E250" s="315"/>
      <c r="F250" s="315"/>
      <c r="G250" s="315"/>
      <c r="H250" s="315"/>
      <c r="I250" s="50"/>
      <c r="J250" s="60"/>
      <c r="K250" s="48"/>
      <c r="L250" s="50">
        <f>SUMIF(CD52:CD232, 4, AV52:AV232)</f>
        <v>0</v>
      </c>
    </row>
    <row r="251" spans="1:12" ht="13.8" hidden="1">
      <c r="A251" s="60"/>
      <c r="B251" s="61"/>
      <c r="C251" s="315" t="s">
        <v>340</v>
      </c>
      <c r="D251" s="315"/>
      <c r="E251" s="315"/>
      <c r="F251" s="315"/>
      <c r="G251" s="315"/>
      <c r="H251" s="315"/>
      <c r="I251" s="50"/>
      <c r="J251" s="60"/>
      <c r="K251" s="48"/>
      <c r="L251" s="50">
        <f>L253+L254</f>
        <v>0</v>
      </c>
    </row>
    <row r="252" spans="1:12" ht="13.8" hidden="1">
      <c r="A252" s="60"/>
      <c r="B252" s="61"/>
      <c r="C252" s="319" t="s">
        <v>337</v>
      </c>
      <c r="D252" s="315"/>
      <c r="E252" s="315"/>
      <c r="F252" s="315"/>
      <c r="G252" s="315"/>
      <c r="H252" s="315"/>
      <c r="I252" s="50"/>
      <c r="J252" s="60"/>
      <c r="K252" s="48"/>
      <c r="L252" s="50"/>
    </row>
    <row r="253" spans="1:12" ht="13.8" hidden="1">
      <c r="A253" s="60"/>
      <c r="B253" s="61"/>
      <c r="C253" s="315" t="s">
        <v>341</v>
      </c>
      <c r="D253" s="315"/>
      <c r="E253" s="315"/>
      <c r="F253" s="315"/>
      <c r="G253" s="315"/>
      <c r="H253" s="315"/>
      <c r="I253" s="50"/>
      <c r="J253" s="60"/>
      <c r="K253" s="48"/>
      <c r="L253" s="50">
        <f>SUMIF(CD52:CD232, 4, AW52:AW232)-SUMIF(CD52:CD232, 4, BK52:BK232)</f>
        <v>0</v>
      </c>
    </row>
    <row r="254" spans="1:12" ht="13.8" hidden="1">
      <c r="A254" s="60"/>
      <c r="B254" s="61"/>
      <c r="C254" s="315" t="s">
        <v>342</v>
      </c>
      <c r="D254" s="315"/>
      <c r="E254" s="315"/>
      <c r="F254" s="315"/>
      <c r="G254" s="315"/>
      <c r="H254" s="315"/>
      <c r="I254" s="50"/>
      <c r="J254" s="60"/>
      <c r="K254" s="48"/>
      <c r="L254" s="50">
        <f>SUMIF(CD52:CD232, 4, BC52:BC232)</f>
        <v>0</v>
      </c>
    </row>
    <row r="255" spans="1:12" ht="13.8" hidden="1">
      <c r="A255" s="60"/>
      <c r="B255" s="61"/>
      <c r="C255" s="315" t="s">
        <v>343</v>
      </c>
      <c r="D255" s="315"/>
      <c r="E255" s="315"/>
      <c r="F255" s="315"/>
      <c r="G255" s="315"/>
      <c r="H255" s="315"/>
      <c r="I255" s="50"/>
      <c r="J255" s="60"/>
      <c r="K255" s="48"/>
      <c r="L255" s="50">
        <f>SUMIF(CD52:CD232, 4, BB52:BB232)</f>
        <v>0</v>
      </c>
    </row>
    <row r="256" spans="1:12" ht="13.8">
      <c r="A256" s="60"/>
      <c r="B256" s="61"/>
      <c r="C256" s="315" t="s">
        <v>365</v>
      </c>
      <c r="D256" s="315"/>
      <c r="E256" s="315"/>
      <c r="F256" s="315"/>
      <c r="G256" s="315"/>
      <c r="H256" s="315"/>
      <c r="I256" s="50"/>
      <c r="J256" s="60"/>
      <c r="K256" s="48"/>
      <c r="L256" s="50">
        <f>SUMIF(CD52:CD232, 4, AR52:AR232)+SUMIF(CD52:CD232, 4, AT52:AT232)+SUMIF(CD52:CD232, 4, AV52:AV232)</f>
        <v>41713.119999999995</v>
      </c>
    </row>
    <row r="257" spans="1:12" ht="13.8">
      <c r="A257" s="60"/>
      <c r="B257" s="61"/>
      <c r="C257" s="315" t="s">
        <v>366</v>
      </c>
      <c r="D257" s="315"/>
      <c r="E257" s="315"/>
      <c r="F257" s="315"/>
      <c r="G257" s="315"/>
      <c r="H257" s="315"/>
      <c r="I257" s="50"/>
      <c r="J257" s="60"/>
      <c r="K257" s="48"/>
      <c r="L257" s="50">
        <f>SUMIF(CD52:CD232, 4, AZ52:AZ232)</f>
        <v>30867.710000000006</v>
      </c>
    </row>
    <row r="258" spans="1:12" ht="13.8">
      <c r="A258" s="60"/>
      <c r="B258" s="61"/>
      <c r="C258" s="315" t="s">
        <v>367</v>
      </c>
      <c r="D258" s="315"/>
      <c r="E258" s="315"/>
      <c r="F258" s="315"/>
      <c r="G258" s="315"/>
      <c r="H258" s="315"/>
      <c r="I258" s="50"/>
      <c r="J258" s="60"/>
      <c r="K258" s="48"/>
      <c r="L258" s="50">
        <f>SUMIF(CD52:CD232, 4, BA52:BA232)</f>
        <v>15016.72</v>
      </c>
    </row>
    <row r="260" spans="1:12" ht="13.8">
      <c r="A260" s="62"/>
      <c r="B260" s="63"/>
      <c r="C260" s="318" t="s">
        <v>374</v>
      </c>
      <c r="D260" s="318"/>
      <c r="E260" s="318"/>
      <c r="F260" s="318"/>
      <c r="G260" s="318"/>
      <c r="H260" s="318"/>
      <c r="I260" s="52"/>
      <c r="J260" s="62"/>
      <c r="K260" s="64"/>
      <c r="L260" s="52">
        <f>L189+L209+L229+L234</f>
        <v>87597.55</v>
      </c>
    </row>
    <row r="261" spans="1:12" ht="13.8">
      <c r="A261" s="60"/>
      <c r="B261" s="61"/>
      <c r="C261" s="319" t="s">
        <v>334</v>
      </c>
      <c r="D261" s="315"/>
      <c r="E261" s="315"/>
      <c r="F261" s="315"/>
      <c r="G261" s="315"/>
      <c r="H261" s="315"/>
      <c r="I261" s="50"/>
      <c r="J261" s="60"/>
      <c r="K261" s="48"/>
      <c r="L261" s="50"/>
    </row>
    <row r="262" spans="1:12" ht="13.8">
      <c r="A262" s="60"/>
      <c r="B262" s="61"/>
      <c r="C262" s="315" t="s">
        <v>363</v>
      </c>
      <c r="D262" s="315"/>
      <c r="E262" s="315"/>
      <c r="F262" s="315"/>
      <c r="G262" s="315"/>
      <c r="H262" s="315"/>
      <c r="I262" s="50"/>
      <c r="J262" s="60"/>
      <c r="K262" s="48"/>
      <c r="L262" s="50">
        <f>L264+L265+L271+L275</f>
        <v>41713.119999999995</v>
      </c>
    </row>
    <row r="263" spans="1:12" ht="13.8">
      <c r="A263" s="60"/>
      <c r="B263" s="61"/>
      <c r="C263" s="319" t="s">
        <v>334</v>
      </c>
      <c r="D263" s="315"/>
      <c r="E263" s="315"/>
      <c r="F263" s="315"/>
      <c r="G263" s="315"/>
      <c r="H263" s="315"/>
      <c r="I263" s="50"/>
      <c r="J263" s="60"/>
      <c r="K263" s="48"/>
      <c r="L263" s="50"/>
    </row>
    <row r="264" spans="1:12" ht="13.8">
      <c r="A264" s="60"/>
      <c r="B264" s="61"/>
      <c r="C264" s="315" t="s">
        <v>364</v>
      </c>
      <c r="D264" s="315"/>
      <c r="E264" s="315"/>
      <c r="F264" s="315"/>
      <c r="G264" s="315"/>
      <c r="H264" s="315"/>
      <c r="I264" s="50"/>
      <c r="J264" s="60"/>
      <c r="K264" s="48"/>
      <c r="L264" s="50">
        <f>SUM(AR52:AR258)</f>
        <v>41713.119999999995</v>
      </c>
    </row>
    <row r="265" spans="1:12" ht="13.8" hidden="1">
      <c r="A265" s="60"/>
      <c r="B265" s="61"/>
      <c r="C265" s="315" t="s">
        <v>336</v>
      </c>
      <c r="D265" s="315"/>
      <c r="E265" s="315"/>
      <c r="F265" s="315"/>
      <c r="G265" s="315"/>
      <c r="H265" s="315"/>
      <c r="I265" s="50"/>
      <c r="J265" s="60"/>
      <c r="K265" s="48"/>
      <c r="L265" s="50">
        <f>L267+L270+L269</f>
        <v>0</v>
      </c>
    </row>
    <row r="266" spans="1:12" ht="13.8" hidden="1">
      <c r="A266" s="60"/>
      <c r="B266" s="61"/>
      <c r="C266" s="319" t="s">
        <v>337</v>
      </c>
      <c r="D266" s="315"/>
      <c r="E266" s="315"/>
      <c r="F266" s="315"/>
      <c r="G266" s="315"/>
      <c r="H266" s="315"/>
      <c r="I266" s="50"/>
      <c r="J266" s="60"/>
      <c r="K266" s="48"/>
      <c r="L266" s="50"/>
    </row>
    <row r="267" spans="1:12" ht="13.8" hidden="1">
      <c r="A267" s="60"/>
      <c r="B267" s="61"/>
      <c r="C267" s="315" t="s">
        <v>336</v>
      </c>
      <c r="D267" s="315"/>
      <c r="E267" s="315"/>
      <c r="F267" s="315"/>
      <c r="G267" s="315"/>
      <c r="H267" s="315"/>
      <c r="I267" s="50"/>
      <c r="J267" s="60"/>
      <c r="K267" s="48"/>
      <c r="L267" s="50">
        <f>SUM(AO52:AO258)</f>
        <v>0</v>
      </c>
    </row>
    <row r="268" spans="1:12" ht="13.8" hidden="1">
      <c r="A268" s="60"/>
      <c r="B268" s="61"/>
      <c r="C268" s="319" t="s">
        <v>338</v>
      </c>
      <c r="D268" s="315"/>
      <c r="E268" s="315"/>
      <c r="F268" s="315"/>
      <c r="G268" s="315"/>
      <c r="H268" s="315"/>
      <c r="I268" s="50"/>
      <c r="J268" s="60"/>
      <c r="K268" s="48"/>
      <c r="L268" s="50"/>
    </row>
    <row r="269" spans="1:12" ht="13.8" hidden="1">
      <c r="A269" s="60"/>
      <c r="B269" s="61"/>
      <c r="C269" s="315" t="s">
        <v>358</v>
      </c>
      <c r="D269" s="315"/>
      <c r="E269" s="315"/>
      <c r="F269" s="315"/>
      <c r="G269" s="315"/>
      <c r="H269" s="315"/>
      <c r="I269" s="50"/>
      <c r="J269" s="60"/>
      <c r="K269" s="48"/>
      <c r="L269" s="50">
        <f>SUM(AT52:AT258)</f>
        <v>0</v>
      </c>
    </row>
    <row r="270" spans="1:12" ht="13.8" hidden="1">
      <c r="A270" s="60"/>
      <c r="B270" s="61"/>
      <c r="C270" s="315" t="s">
        <v>339</v>
      </c>
      <c r="D270" s="315"/>
      <c r="E270" s="315"/>
      <c r="F270" s="315"/>
      <c r="G270" s="315"/>
      <c r="H270" s="315"/>
      <c r="I270" s="50"/>
      <c r="J270" s="60"/>
      <c r="K270" s="48"/>
      <c r="L270" s="50">
        <f>SUM(AV52:AV258)</f>
        <v>0</v>
      </c>
    </row>
    <row r="271" spans="1:12" ht="13.8" hidden="1">
      <c r="A271" s="60"/>
      <c r="B271" s="61"/>
      <c r="C271" s="315" t="s">
        <v>340</v>
      </c>
      <c r="D271" s="315"/>
      <c r="E271" s="315"/>
      <c r="F271" s="315"/>
      <c r="G271" s="315"/>
      <c r="H271" s="315"/>
      <c r="I271" s="50"/>
      <c r="J271" s="60"/>
      <c r="K271" s="48"/>
      <c r="L271" s="50">
        <f>L273+L274</f>
        <v>0</v>
      </c>
    </row>
    <row r="272" spans="1:12" ht="13.8" hidden="1">
      <c r="A272" s="60"/>
      <c r="B272" s="61"/>
      <c r="C272" s="319" t="s">
        <v>337</v>
      </c>
      <c r="D272" s="315"/>
      <c r="E272" s="315"/>
      <c r="F272" s="315"/>
      <c r="G272" s="315"/>
      <c r="H272" s="315"/>
      <c r="I272" s="50"/>
      <c r="J272" s="60"/>
      <c r="K272" s="48"/>
      <c r="L272" s="50"/>
    </row>
    <row r="273" spans="1:12" ht="13.8" hidden="1">
      <c r="A273" s="60"/>
      <c r="B273" s="61"/>
      <c r="C273" s="315" t="s">
        <v>341</v>
      </c>
      <c r="D273" s="315"/>
      <c r="E273" s="315"/>
      <c r="F273" s="315"/>
      <c r="G273" s="315"/>
      <c r="H273" s="315"/>
      <c r="I273" s="50"/>
      <c r="J273" s="60"/>
      <c r="K273" s="48"/>
      <c r="L273" s="50">
        <f>SUM(AW52:AW258)-SUM(BK52:BK258)</f>
        <v>0</v>
      </c>
    </row>
    <row r="274" spans="1:12" ht="13.8" hidden="1">
      <c r="A274" s="60"/>
      <c r="B274" s="61"/>
      <c r="C274" s="315" t="s">
        <v>342</v>
      </c>
      <c r="D274" s="315"/>
      <c r="E274" s="315"/>
      <c r="F274" s="315"/>
      <c r="G274" s="315"/>
      <c r="H274" s="315"/>
      <c r="I274" s="50"/>
      <c r="J274" s="60"/>
      <c r="K274" s="48"/>
      <c r="L274" s="50">
        <f>SUM(BC52:BC258)</f>
        <v>0</v>
      </c>
    </row>
    <row r="275" spans="1:12" ht="13.8" hidden="1">
      <c r="A275" s="60"/>
      <c r="B275" s="61"/>
      <c r="C275" s="315" t="s">
        <v>343</v>
      </c>
      <c r="D275" s="315"/>
      <c r="E275" s="315"/>
      <c r="F275" s="315"/>
      <c r="G275" s="315"/>
      <c r="H275" s="315"/>
      <c r="I275" s="50"/>
      <c r="J275" s="60"/>
      <c r="K275" s="48"/>
      <c r="L275" s="50">
        <f>SUM(BB52:BB258)</f>
        <v>0</v>
      </c>
    </row>
    <row r="276" spans="1:12" ht="13.8">
      <c r="A276" s="60"/>
      <c r="B276" s="61"/>
      <c r="C276" s="315" t="s">
        <v>344</v>
      </c>
      <c r="D276" s="315"/>
      <c r="E276" s="315"/>
      <c r="F276" s="315"/>
      <c r="G276" s="315"/>
      <c r="H276" s="315"/>
      <c r="I276" s="50"/>
      <c r="J276" s="60"/>
      <c r="K276" s="48"/>
      <c r="L276" s="50">
        <f>SUM(AR52:AR258)+SUM(AT52:AT258)+SUM(AV52:AV258)</f>
        <v>41713.119999999995</v>
      </c>
    </row>
    <row r="277" spans="1:12" ht="13.8">
      <c r="A277" s="60"/>
      <c r="B277" s="61"/>
      <c r="C277" s="315" t="s">
        <v>345</v>
      </c>
      <c r="D277" s="315"/>
      <c r="E277" s="315"/>
      <c r="F277" s="315"/>
      <c r="G277" s="315"/>
      <c r="H277" s="315"/>
      <c r="I277" s="50"/>
      <c r="J277" s="60"/>
      <c r="K277" s="48"/>
      <c r="L277" s="50">
        <f>SUM(AZ52:AZ258)</f>
        <v>30867.710000000006</v>
      </c>
    </row>
    <row r="278" spans="1:12" ht="13.8">
      <c r="A278" s="60"/>
      <c r="B278" s="61"/>
      <c r="C278" s="315" t="s">
        <v>346</v>
      </c>
      <c r="D278" s="315"/>
      <c r="E278" s="315"/>
      <c r="F278" s="315"/>
      <c r="G278" s="315"/>
      <c r="H278" s="315"/>
      <c r="I278" s="50"/>
      <c r="J278" s="60"/>
      <c r="K278" s="48"/>
      <c r="L278" s="50">
        <f>SUM(BA52:BA258)</f>
        <v>15016.72</v>
      </c>
    </row>
    <row r="279" spans="1:12" ht="13.8" hidden="1">
      <c r="A279" s="60"/>
      <c r="B279" s="61"/>
      <c r="C279" s="315" t="s">
        <v>375</v>
      </c>
      <c r="D279" s="315"/>
      <c r="E279" s="315"/>
      <c r="F279" s="315"/>
      <c r="G279" s="315"/>
      <c r="H279" s="315"/>
      <c r="I279" s="50"/>
      <c r="J279" s="60"/>
      <c r="K279" s="48"/>
      <c r="L279" s="50">
        <f>L281+L282</f>
        <v>0</v>
      </c>
    </row>
    <row r="280" spans="1:12" ht="13.8" hidden="1">
      <c r="A280" s="60"/>
      <c r="B280" s="61"/>
      <c r="C280" s="319" t="s">
        <v>334</v>
      </c>
      <c r="D280" s="315"/>
      <c r="E280" s="315"/>
      <c r="F280" s="315"/>
      <c r="G280" s="315"/>
      <c r="H280" s="315"/>
      <c r="I280" s="50"/>
      <c r="J280" s="60"/>
      <c r="K280" s="48"/>
      <c r="L280" s="50"/>
    </row>
    <row r="281" spans="1:12" ht="13.8" hidden="1">
      <c r="A281" s="60"/>
      <c r="B281" s="61"/>
      <c r="C281" s="315" t="s">
        <v>348</v>
      </c>
      <c r="D281" s="315"/>
      <c r="E281" s="315"/>
      <c r="F281" s="315"/>
      <c r="G281" s="315"/>
      <c r="H281" s="315"/>
      <c r="I281" s="50"/>
      <c r="J281" s="60"/>
      <c r="K281" s="48"/>
      <c r="L281" s="50">
        <f>SUM(BK52:BK258)</f>
        <v>0</v>
      </c>
    </row>
    <row r="282" spans="1:12" ht="13.8" hidden="1">
      <c r="A282" s="60"/>
      <c r="B282" s="61"/>
      <c r="C282" s="315" t="s">
        <v>349</v>
      </c>
      <c r="D282" s="315"/>
      <c r="E282" s="315"/>
      <c r="F282" s="315"/>
      <c r="G282" s="315"/>
      <c r="H282" s="315"/>
      <c r="I282" s="50"/>
      <c r="J282" s="60"/>
      <c r="K282" s="48"/>
      <c r="L282" s="50">
        <f>SUM(BD52:BD258)</f>
        <v>0</v>
      </c>
    </row>
    <row r="283" spans="1:12" ht="13.8">
      <c r="A283" s="60"/>
      <c r="B283" s="61"/>
      <c r="C283" s="315" t="s">
        <v>376</v>
      </c>
      <c r="D283" s="315"/>
      <c r="E283" s="315"/>
      <c r="F283" s="315"/>
      <c r="G283" s="315"/>
      <c r="H283" s="315"/>
      <c r="I283" s="50"/>
      <c r="J283" s="60"/>
      <c r="K283" s="48"/>
      <c r="L283" s="50">
        <f>L234</f>
        <v>87597.55</v>
      </c>
    </row>
    <row r="284" spans="1:12" ht="13.8">
      <c r="A284" s="60"/>
      <c r="B284" s="61"/>
      <c r="C284" s="318" t="s">
        <v>353</v>
      </c>
      <c r="D284" s="315"/>
      <c r="E284" s="315"/>
      <c r="F284" s="315"/>
      <c r="G284" s="315"/>
      <c r="H284" s="315"/>
      <c r="I284" s="50"/>
      <c r="J284" s="60"/>
      <c r="K284" s="48"/>
      <c r="L284" s="50"/>
    </row>
    <row r="285" spans="1:12" ht="13.8" hidden="1">
      <c r="A285" s="60"/>
      <c r="B285" s="61"/>
      <c r="C285" s="315" t="s">
        <v>354</v>
      </c>
      <c r="D285" s="315"/>
      <c r="E285" s="315"/>
      <c r="F285" s="315"/>
      <c r="G285" s="315"/>
      <c r="H285" s="315"/>
      <c r="I285" s="50"/>
      <c r="J285" s="60"/>
      <c r="K285" s="48"/>
      <c r="L285" s="50">
        <f>SUM(AX52:AX258)</f>
        <v>0</v>
      </c>
    </row>
    <row r="286" spans="1:12" ht="13.8" hidden="1">
      <c r="A286" s="60"/>
      <c r="B286" s="61"/>
      <c r="C286" s="315" t="s">
        <v>355</v>
      </c>
      <c r="D286" s="315"/>
      <c r="E286" s="315"/>
      <c r="F286" s="315"/>
      <c r="G286" s="315"/>
      <c r="H286" s="315"/>
      <c r="I286" s="50"/>
      <c r="J286" s="60"/>
      <c r="K286" s="48"/>
      <c r="L286" s="50">
        <f>SUM(AY52:AY258)</f>
        <v>0</v>
      </c>
    </row>
    <row r="287" spans="1:12" ht="13.8">
      <c r="A287" s="60"/>
      <c r="B287" s="61"/>
      <c r="C287" s="315" t="s">
        <v>356</v>
      </c>
      <c r="D287" s="315"/>
      <c r="E287" s="315"/>
      <c r="F287" s="316"/>
      <c r="G287" s="51">
        <f>Source!P825</f>
        <v>66.046800000000005</v>
      </c>
      <c r="H287" s="60"/>
      <c r="I287" s="60"/>
      <c r="J287" s="60"/>
      <c r="K287" s="60"/>
      <c r="L287" s="60"/>
    </row>
    <row r="288" spans="1:12" ht="13.8" hidden="1" customHeight="1">
      <c r="A288" s="60"/>
      <c r="B288" s="61"/>
      <c r="C288" s="315" t="s">
        <v>357</v>
      </c>
      <c r="D288" s="315"/>
      <c r="E288" s="315"/>
      <c r="F288" s="316"/>
      <c r="G288" s="51">
        <f>Source!P826</f>
        <v>0</v>
      </c>
      <c r="H288" s="60"/>
      <c r="I288" s="60"/>
      <c r="J288" s="60"/>
      <c r="K288" s="60"/>
      <c r="L288" s="60"/>
    </row>
    <row r="292" spans="1:12" ht="13.8" customHeight="1">
      <c r="A292" s="80"/>
      <c r="B292" s="81" t="s">
        <v>377</v>
      </c>
      <c r="C292" s="83" t="str">
        <f>IF(Source!AC15&lt;&gt;"", Source!AC15," ")</f>
        <v xml:space="preserve"> </v>
      </c>
      <c r="D292" s="36"/>
      <c r="E292" s="36"/>
      <c r="F292" s="36"/>
      <c r="G292" s="36"/>
      <c r="H292" s="82" t="str">
        <f>IF(Source!AB15&lt;&gt;"", Source!AB15," ")</f>
        <v xml:space="preserve"> </v>
      </c>
      <c r="I292" s="26"/>
      <c r="J292" s="26"/>
      <c r="K292" s="40"/>
      <c r="L292" s="40"/>
    </row>
    <row r="293" spans="1:12" ht="13.8" customHeight="1">
      <c r="A293" s="80"/>
      <c r="B293" s="84"/>
      <c r="C293" s="317" t="s">
        <v>378</v>
      </c>
      <c r="D293" s="317"/>
      <c r="E293" s="317"/>
      <c r="F293" s="317"/>
      <c r="G293" s="317"/>
      <c r="H293" s="26"/>
      <c r="I293" s="26"/>
      <c r="J293" s="26"/>
      <c r="K293" s="40"/>
      <c r="L293" s="40"/>
    </row>
    <row r="294" spans="1:12" ht="13.8" customHeight="1">
      <c r="A294" s="80"/>
      <c r="B294" s="84"/>
      <c r="C294" s="22"/>
      <c r="D294" s="22"/>
      <c r="E294" s="22"/>
      <c r="F294" s="22"/>
      <c r="G294" s="22"/>
      <c r="H294" s="26"/>
      <c r="I294" s="26"/>
      <c r="J294" s="26"/>
      <c r="K294" s="40"/>
      <c r="L294" s="40"/>
    </row>
    <row r="295" spans="1:12" ht="13.8" customHeight="1">
      <c r="A295" s="80"/>
      <c r="B295" s="81" t="s">
        <v>379</v>
      </c>
      <c r="C295" s="83" t="str">
        <f>IF(Source!AE15&lt;&gt;"", Source!AE15," ")</f>
        <v xml:space="preserve"> </v>
      </c>
      <c r="D295" s="36"/>
      <c r="E295" s="36"/>
      <c r="F295" s="36"/>
      <c r="G295" s="36"/>
      <c r="H295" s="82" t="str">
        <f>IF(Source!AD15&lt;&gt;"", Source!AD15," ")</f>
        <v xml:space="preserve"> </v>
      </c>
      <c r="I295" s="26"/>
      <c r="J295" s="26"/>
      <c r="K295" s="40"/>
      <c r="L295" s="40"/>
    </row>
    <row r="296" spans="1:12" ht="13.8" customHeight="1">
      <c r="A296" s="22"/>
      <c r="B296" s="22"/>
      <c r="C296" s="317" t="s">
        <v>378</v>
      </c>
      <c r="D296" s="317"/>
      <c r="E296" s="317"/>
      <c r="F296" s="317"/>
      <c r="G296" s="317"/>
      <c r="H296" s="26"/>
      <c r="I296" s="26"/>
      <c r="J296" s="26"/>
      <c r="K296" s="40"/>
      <c r="L296" s="40"/>
    </row>
  </sheetData>
  <mergeCells count="199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98:H98"/>
    <mergeCell ref="I98:J98"/>
    <mergeCell ref="K98:L98"/>
    <mergeCell ref="C107:H107"/>
    <mergeCell ref="I107:J107"/>
    <mergeCell ref="K107:L107"/>
    <mergeCell ref="C80:H80"/>
    <mergeCell ref="I80:J80"/>
    <mergeCell ref="K80:L80"/>
    <mergeCell ref="C89:H89"/>
    <mergeCell ref="I89:J89"/>
    <mergeCell ref="K89:L89"/>
    <mergeCell ref="C134:H134"/>
    <mergeCell ref="I134:J134"/>
    <mergeCell ref="K134:L134"/>
    <mergeCell ref="C144:H144"/>
    <mergeCell ref="I144:J144"/>
    <mergeCell ref="K144:L144"/>
    <mergeCell ref="C116:H116"/>
    <mergeCell ref="I116:J116"/>
    <mergeCell ref="K116:L116"/>
    <mergeCell ref="C125:H125"/>
    <mergeCell ref="I125:J125"/>
    <mergeCell ref="K125:L125"/>
    <mergeCell ref="C158:H158"/>
    <mergeCell ref="C159:H159"/>
    <mergeCell ref="C160:H160"/>
    <mergeCell ref="C161:H161"/>
    <mergeCell ref="C162:H162"/>
    <mergeCell ref="C163:H163"/>
    <mergeCell ref="C153:H153"/>
    <mergeCell ref="I153:J153"/>
    <mergeCell ref="K153:L153"/>
    <mergeCell ref="C155:H155"/>
    <mergeCell ref="C156:H156"/>
    <mergeCell ref="C157:H157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82:H182"/>
    <mergeCell ref="C183:F183"/>
    <mergeCell ref="C184:F184"/>
    <mergeCell ref="C187:H187"/>
    <mergeCell ref="C189:H189"/>
    <mergeCell ref="C190:H190"/>
    <mergeCell ref="C176:H176"/>
    <mergeCell ref="C177:H177"/>
    <mergeCell ref="C178:H178"/>
    <mergeCell ref="C179:H179"/>
    <mergeCell ref="C180:H180"/>
    <mergeCell ref="C181:H181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210:H210"/>
    <mergeCell ref="C211:H211"/>
    <mergeCell ref="C212:H212"/>
    <mergeCell ref="C213:H213"/>
    <mergeCell ref="C214:H214"/>
    <mergeCell ref="C215:H215"/>
    <mergeCell ref="C203:H203"/>
    <mergeCell ref="C204:H204"/>
    <mergeCell ref="C205:H205"/>
    <mergeCell ref="C206:H206"/>
    <mergeCell ref="C207:H207"/>
    <mergeCell ref="C209:H209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36:H236"/>
    <mergeCell ref="C237:H237"/>
    <mergeCell ref="C238:H238"/>
    <mergeCell ref="C239:H239"/>
    <mergeCell ref="C240:H240"/>
    <mergeCell ref="C241:H241"/>
    <mergeCell ref="C229:H229"/>
    <mergeCell ref="C230:H230"/>
    <mergeCell ref="C231:H231"/>
    <mergeCell ref="C232:H232"/>
    <mergeCell ref="C234:H234"/>
    <mergeCell ref="C235:H235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61:H261"/>
    <mergeCell ref="C262:H262"/>
    <mergeCell ref="C263:H263"/>
    <mergeCell ref="C264:H264"/>
    <mergeCell ref="C265:H265"/>
    <mergeCell ref="C266:H266"/>
    <mergeCell ref="C254:H254"/>
    <mergeCell ref="C255:H255"/>
    <mergeCell ref="C256:H256"/>
    <mergeCell ref="C257:H257"/>
    <mergeCell ref="C258:H258"/>
    <mergeCell ref="C260:H260"/>
    <mergeCell ref="C273:H273"/>
    <mergeCell ref="C274:H274"/>
    <mergeCell ref="C275:H275"/>
    <mergeCell ref="C276:H276"/>
    <mergeCell ref="C277:H277"/>
    <mergeCell ref="C278:H278"/>
    <mergeCell ref="C267:H267"/>
    <mergeCell ref="C268:H268"/>
    <mergeCell ref="C269:H269"/>
    <mergeCell ref="C270:H270"/>
    <mergeCell ref="C271:H271"/>
    <mergeCell ref="C272:H272"/>
    <mergeCell ref="C285:H285"/>
    <mergeCell ref="C286:H286"/>
    <mergeCell ref="C287:F287"/>
    <mergeCell ref="C288:F288"/>
    <mergeCell ref="C293:G293"/>
    <mergeCell ref="C296:G296"/>
    <mergeCell ref="C279:H279"/>
    <mergeCell ref="C280:H280"/>
    <mergeCell ref="C281:H281"/>
    <mergeCell ref="C282:H282"/>
    <mergeCell ref="C283:H283"/>
    <mergeCell ref="C284:H284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4"/>
  <sheetViews>
    <sheetView zoomScaleNormal="100" workbookViewId="0">
      <selection activeCell="A70" sqref="A70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345" t="s">
        <v>276</v>
      </c>
      <c r="B2" s="345"/>
      <c r="C2" s="345"/>
      <c r="D2" s="345"/>
      <c r="E2" s="345"/>
      <c r="F2" s="346" t="s">
        <v>315</v>
      </c>
      <c r="G2" s="346"/>
      <c r="H2" s="346"/>
      <c r="I2" s="346"/>
      <c r="J2" s="346"/>
      <c r="K2" s="346"/>
      <c r="L2" s="346"/>
    </row>
    <row r="3" spans="1:93" ht="13.2" customHeight="1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6.4">
      <c r="A4" s="345" t="s">
        <v>277</v>
      </c>
      <c r="B4" s="345"/>
      <c r="C4" s="345"/>
      <c r="D4" s="345"/>
      <c r="E4" s="345"/>
      <c r="F4" s="34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346"/>
      <c r="H4" s="346"/>
      <c r="I4" s="346"/>
      <c r="J4" s="346"/>
      <c r="K4" s="346"/>
      <c r="L4" s="346"/>
      <c r="CO4" s="42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05.6">
      <c r="A6" s="345" t="s">
        <v>278</v>
      </c>
      <c r="B6" s="345"/>
      <c r="C6" s="345"/>
      <c r="D6" s="345"/>
      <c r="E6" s="345"/>
      <c r="F6" s="34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346"/>
      <c r="H6" s="346"/>
      <c r="I6" s="346"/>
      <c r="J6" s="346"/>
      <c r="K6" s="346"/>
      <c r="L6" s="346"/>
      <c r="CO6" s="42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>
      <c r="A8" s="345" t="s">
        <v>279</v>
      </c>
      <c r="B8" s="345"/>
      <c r="C8" s="345"/>
      <c r="D8" s="345"/>
      <c r="E8" s="345"/>
      <c r="F8" s="346" t="s">
        <v>242</v>
      </c>
      <c r="G8" s="346"/>
      <c r="H8" s="346"/>
      <c r="I8" s="346"/>
      <c r="J8" s="346"/>
      <c r="K8" s="346"/>
      <c r="L8" s="346"/>
    </row>
    <row r="9" spans="1:93" ht="13.2" customHeight="1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>
      <c r="A10" s="345" t="s">
        <v>280</v>
      </c>
      <c r="B10" s="345"/>
      <c r="C10" s="345"/>
      <c r="D10" s="345"/>
      <c r="E10" s="345"/>
      <c r="F10" s="346" t="s">
        <v>244</v>
      </c>
      <c r="G10" s="346"/>
      <c r="H10" s="346"/>
      <c r="I10" s="346"/>
      <c r="J10" s="346"/>
      <c r="K10" s="346"/>
      <c r="L10" s="346"/>
    </row>
    <row r="11" spans="1:93" ht="13.2" customHeight="1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3.2" customHeight="1">
      <c r="A12" s="345" t="s">
        <v>281</v>
      </c>
      <c r="B12" s="345"/>
      <c r="C12" s="345"/>
      <c r="D12" s="345"/>
      <c r="E12" s="345"/>
      <c r="F12" s="346" t="s">
        <v>316</v>
      </c>
      <c r="G12" s="346"/>
      <c r="H12" s="346"/>
      <c r="I12" s="346"/>
      <c r="J12" s="346"/>
      <c r="K12" s="346"/>
      <c r="L12" s="346"/>
    </row>
    <row r="13" spans="1:93" ht="12.75" customHeight="1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>
      <c r="A14" s="345" t="s">
        <v>282</v>
      </c>
      <c r="B14" s="345"/>
      <c r="C14" s="345"/>
      <c r="D14" s="345"/>
      <c r="E14" s="345"/>
      <c r="F14" s="346" t="str">
        <f>IF(Source!CZ12 &lt;&gt; "", Source!CZ12, "")</f>
        <v/>
      </c>
      <c r="G14" s="346"/>
      <c r="H14" s="346"/>
      <c r="I14" s="346"/>
      <c r="J14" s="346"/>
      <c r="K14" s="346"/>
      <c r="L14" s="346"/>
    </row>
    <row r="15" spans="1:93" ht="12.75" customHeight="1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7"/>
    </row>
    <row r="16" spans="1:93" ht="12.75" customHeight="1">
      <c r="A16" s="345" t="s">
        <v>283</v>
      </c>
      <c r="B16" s="345"/>
      <c r="C16" s="345"/>
      <c r="D16" s="345"/>
      <c r="E16" s="345"/>
      <c r="F16" s="346" t="str">
        <f>IF(Source!DA12 &lt;&gt; "", Source!DA12, "")</f>
        <v/>
      </c>
      <c r="G16" s="346"/>
      <c r="H16" s="346"/>
      <c r="I16" s="346"/>
      <c r="J16" s="346"/>
      <c r="K16" s="346"/>
      <c r="L16" s="346"/>
    </row>
    <row r="17" spans="1:92" ht="12.75" customHeight="1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92" ht="12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92" ht="15.75" customHeight="1">
      <c r="A19" s="341"/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1"/>
    </row>
    <row r="20" spans="1:92" ht="14.25" customHeight="1">
      <c r="A20" s="338" t="s">
        <v>284</v>
      </c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</row>
    <row r="21" spans="1:92" ht="13.8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31.2">
      <c r="A22" s="341" t="str">
        <f>IF(Source!G12&lt;&gt;"Новый объект", Source!G12, 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  <c r="B22" s="341"/>
      <c r="C22" s="341"/>
      <c r="D22" s="341"/>
      <c r="E22" s="341"/>
      <c r="F22" s="341"/>
      <c r="G22" s="341"/>
      <c r="H22" s="341"/>
      <c r="I22" s="341"/>
      <c r="J22" s="341"/>
      <c r="K22" s="341"/>
      <c r="L22" s="341"/>
      <c r="CN22" s="43" t="str">
        <f>IF(Source!G12&lt;&gt;"Новый объект", Source!G12, 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</row>
    <row r="23" spans="1:92" ht="14.25" customHeight="1">
      <c r="A23" s="338" t="s">
        <v>285</v>
      </c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</row>
    <row r="24" spans="1:92" ht="14.25" customHeight="1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>
      <c r="A25" s="342" t="str">
        <f>CONCATENATE( "ЛОКАЛЬНАЯ СМЕТА № ", Source!L833, " ",Source!CM833)</f>
        <v xml:space="preserve">ЛОКАЛЬНАЯ СМЕТА № 09-01-04 </v>
      </c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</row>
    <row r="26" spans="1:92" ht="13.8" customHeight="1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>
      <c r="A27" s="343" t="str">
        <f>IF(Source!G833&lt;&gt;"Новая локальная смета", Source!G833, "")</f>
        <v>Пусконаладочные работы ТМГ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</row>
    <row r="28" spans="1:92" ht="14.25" customHeight="1">
      <c r="A28" s="338" t="s">
        <v>286</v>
      </c>
      <c r="B28" s="338"/>
      <c r="C28" s="338"/>
      <c r="D28" s="338"/>
      <c r="E28" s="338"/>
      <c r="F28" s="338"/>
      <c r="G28" s="338"/>
      <c r="H28" s="338"/>
      <c r="I28" s="338"/>
      <c r="J28" s="338"/>
      <c r="K28" s="338"/>
      <c r="L28" s="338"/>
    </row>
    <row r="29" spans="1:92" ht="13.8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3.8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3.2" customHeight="1">
      <c r="A31" s="15" t="s">
        <v>287</v>
      </c>
      <c r="B31" s="15"/>
      <c r="C31" s="27" t="s">
        <v>317</v>
      </c>
      <c r="D31" s="15" t="s">
        <v>288</v>
      </c>
      <c r="E31" s="15"/>
      <c r="F31" s="15"/>
      <c r="G31" s="15"/>
      <c r="H31" s="15"/>
      <c r="I31" s="15"/>
      <c r="J31" s="15"/>
      <c r="K31" s="15"/>
      <c r="L31" s="15"/>
    </row>
    <row r="32" spans="1:92" ht="13.2" customHeight="1">
      <c r="A32" s="15"/>
      <c r="B32" s="15"/>
      <c r="C32" s="28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3.2" customHeight="1">
      <c r="A33" s="15" t="s">
        <v>289</v>
      </c>
      <c r="B33" s="15"/>
      <c r="C33" s="344"/>
      <c r="D33" s="344"/>
      <c r="E33" s="344"/>
      <c r="F33" s="344"/>
      <c r="G33" s="344"/>
      <c r="H33" s="344"/>
      <c r="I33" s="344"/>
      <c r="J33" s="344"/>
      <c r="K33" s="344"/>
      <c r="L33" s="344"/>
    </row>
    <row r="34" spans="1:12" ht="12.75" customHeight="1">
      <c r="A34" s="29"/>
      <c r="B34" s="30"/>
      <c r="C34" s="338" t="s">
        <v>290</v>
      </c>
      <c r="D34" s="338"/>
      <c r="E34" s="338"/>
      <c r="F34" s="338"/>
      <c r="G34" s="338"/>
      <c r="H34" s="338"/>
      <c r="I34" s="338"/>
      <c r="J34" s="338"/>
      <c r="K34" s="338"/>
      <c r="L34" s="338"/>
    </row>
    <row r="35" spans="1:12" ht="13.8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3.8" customHeight="1">
      <c r="A36" s="31" t="s">
        <v>318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3.8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3.8" customHeight="1">
      <c r="A38" s="31" t="s">
        <v>291</v>
      </c>
      <c r="B38" s="22"/>
      <c r="C38" s="339">
        <f>C41+C42+C43+C44</f>
        <v>14.98</v>
      </c>
      <c r="D38" s="340"/>
      <c r="E38" s="15" t="s">
        <v>292</v>
      </c>
      <c r="F38" s="20"/>
      <c r="G38" s="20"/>
      <c r="H38" s="20"/>
      <c r="I38" s="20"/>
      <c r="J38" s="20"/>
      <c r="K38" s="20"/>
      <c r="L38" s="22"/>
    </row>
    <row r="39" spans="1:12" ht="13.8" customHeight="1">
      <c r="A39" s="31"/>
      <c r="B39" s="22"/>
      <c r="C39" s="76"/>
      <c r="D39" s="33"/>
      <c r="E39" s="15"/>
      <c r="F39" s="20"/>
      <c r="G39" s="15" t="s">
        <v>293</v>
      </c>
      <c r="H39" s="22"/>
      <c r="I39" s="15"/>
      <c r="J39" s="15"/>
      <c r="K39" s="78">
        <f>ROUND(SUM(AR52:AR207)/1000, 2)</f>
        <v>7.13</v>
      </c>
      <c r="L39" s="15" t="s">
        <v>292</v>
      </c>
    </row>
    <row r="40" spans="1:12" ht="13.8" customHeight="1">
      <c r="A40" s="22"/>
      <c r="B40" s="34" t="s">
        <v>294</v>
      </c>
      <c r="C40" s="77"/>
      <c r="D40" s="22"/>
      <c r="E40" s="15"/>
      <c r="F40" s="20"/>
      <c r="G40" s="15" t="s">
        <v>295</v>
      </c>
      <c r="H40" s="22"/>
      <c r="I40" s="15"/>
      <c r="J40" s="15"/>
      <c r="K40" s="78">
        <f>ROUND(SUM(AT52:AT207)/1000, 2)</f>
        <v>0</v>
      </c>
      <c r="L40" s="15" t="s">
        <v>292</v>
      </c>
    </row>
    <row r="41" spans="1:12" ht="13.8" customHeight="1">
      <c r="A41" s="22"/>
      <c r="B41" s="31" t="s">
        <v>296</v>
      </c>
      <c r="C41" s="339">
        <f>ROUND((Source!P893)/1000, 2)</f>
        <v>0</v>
      </c>
      <c r="D41" s="340"/>
      <c r="E41" s="15" t="s">
        <v>292</v>
      </c>
      <c r="F41" s="20"/>
      <c r="G41" s="15" t="s">
        <v>297</v>
      </c>
      <c r="H41" s="22"/>
      <c r="I41" s="15"/>
      <c r="J41" s="33"/>
      <c r="K41" s="79">
        <f>Source!P898</f>
        <v>11.16</v>
      </c>
      <c r="L41" s="15" t="s">
        <v>248</v>
      </c>
    </row>
    <row r="42" spans="1:12" ht="13.8" customHeight="1">
      <c r="A42" s="22"/>
      <c r="B42" s="31" t="s">
        <v>298</v>
      </c>
      <c r="C42" s="339">
        <f>ROUND((Source!P894)/1000, 2)</f>
        <v>0</v>
      </c>
      <c r="D42" s="340"/>
      <c r="E42" s="15" t="s">
        <v>292</v>
      </c>
      <c r="F42" s="20"/>
      <c r="G42" s="15" t="s">
        <v>299</v>
      </c>
      <c r="H42" s="22"/>
      <c r="I42" s="15"/>
      <c r="J42" s="35"/>
      <c r="K42" s="79">
        <f>Source!P899</f>
        <v>0</v>
      </c>
      <c r="L42" s="15" t="s">
        <v>248</v>
      </c>
    </row>
    <row r="43" spans="1:12" ht="13.8" customHeight="1">
      <c r="A43" s="22"/>
      <c r="B43" s="31" t="s">
        <v>300</v>
      </c>
      <c r="C43" s="339">
        <f>ROUND((Source!P885)/1000, 2)</f>
        <v>0</v>
      </c>
      <c r="D43" s="340"/>
      <c r="E43" s="15" t="s">
        <v>292</v>
      </c>
      <c r="F43" s="20"/>
      <c r="G43" s="15"/>
      <c r="H43" s="15"/>
      <c r="I43" s="15"/>
      <c r="J43" s="15"/>
      <c r="K43" s="20"/>
      <c r="L43" s="15"/>
    </row>
    <row r="44" spans="1:12" ht="13.8" customHeight="1">
      <c r="A44" s="22"/>
      <c r="B44" s="31" t="s">
        <v>301</v>
      </c>
      <c r="C44" s="339">
        <f>ROUND((Source!P895)/1000, 2)</f>
        <v>14.98</v>
      </c>
      <c r="D44" s="340"/>
      <c r="E44" s="15" t="s">
        <v>292</v>
      </c>
      <c r="F44" s="20"/>
      <c r="G44" s="15"/>
      <c r="H44" s="15"/>
      <c r="I44" s="15"/>
      <c r="J44" s="15"/>
      <c r="K44" s="20"/>
      <c r="L44" s="15"/>
    </row>
    <row r="45" spans="1:12" ht="13.8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3.2" customHeight="1">
      <c r="A46" s="326" t="s">
        <v>302</v>
      </c>
      <c r="B46" s="326" t="s">
        <v>303</v>
      </c>
      <c r="C46" s="326" t="s">
        <v>304</v>
      </c>
      <c r="D46" s="326" t="s">
        <v>305</v>
      </c>
      <c r="E46" s="329" t="s">
        <v>306</v>
      </c>
      <c r="F46" s="330"/>
      <c r="G46" s="331"/>
      <c r="H46" s="329" t="s">
        <v>307</v>
      </c>
      <c r="I46" s="330"/>
      <c r="J46" s="330"/>
      <c r="K46" s="330"/>
      <c r="L46" s="331"/>
    </row>
    <row r="47" spans="1:12" ht="13.2" customHeight="1">
      <c r="A47" s="327"/>
      <c r="B47" s="327"/>
      <c r="C47" s="327"/>
      <c r="D47" s="327"/>
      <c r="E47" s="332"/>
      <c r="F47" s="333"/>
      <c r="G47" s="334"/>
      <c r="H47" s="332"/>
      <c r="I47" s="333"/>
      <c r="J47" s="333"/>
      <c r="K47" s="333"/>
      <c r="L47" s="334"/>
    </row>
    <row r="48" spans="1:12" ht="13.2" customHeight="1">
      <c r="A48" s="327"/>
      <c r="B48" s="327"/>
      <c r="C48" s="327"/>
      <c r="D48" s="327"/>
      <c r="E48" s="332"/>
      <c r="F48" s="333"/>
      <c r="G48" s="334"/>
      <c r="H48" s="332"/>
      <c r="I48" s="333"/>
      <c r="J48" s="333"/>
      <c r="K48" s="333"/>
      <c r="L48" s="334"/>
    </row>
    <row r="49" spans="1:82" ht="13.2" customHeight="1">
      <c r="A49" s="327"/>
      <c r="B49" s="327"/>
      <c r="C49" s="327"/>
      <c r="D49" s="327"/>
      <c r="E49" s="335"/>
      <c r="F49" s="336"/>
      <c r="G49" s="337"/>
      <c r="H49" s="335"/>
      <c r="I49" s="336"/>
      <c r="J49" s="336"/>
      <c r="K49" s="336"/>
      <c r="L49" s="337"/>
    </row>
    <row r="50" spans="1:82" ht="52.8" customHeight="1">
      <c r="A50" s="328"/>
      <c r="B50" s="328"/>
      <c r="C50" s="328"/>
      <c r="D50" s="328"/>
      <c r="E50" s="37" t="s">
        <v>308</v>
      </c>
      <c r="F50" s="37" t="s">
        <v>309</v>
      </c>
      <c r="G50" s="38" t="s">
        <v>310</v>
      </c>
      <c r="H50" s="37" t="s">
        <v>311</v>
      </c>
      <c r="I50" s="37" t="s">
        <v>312</v>
      </c>
      <c r="J50" s="37" t="s">
        <v>313</v>
      </c>
      <c r="K50" s="37" t="s">
        <v>309</v>
      </c>
      <c r="L50" s="37" t="s">
        <v>314</v>
      </c>
    </row>
    <row r="51" spans="1:82" ht="13.8" customHeight="1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3" spans="1:82" ht="16.8">
      <c r="A53" s="321" t="s">
        <v>380</v>
      </c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321"/>
    </row>
    <row r="54" spans="1:82" ht="28.8">
      <c r="A54" s="44" t="s">
        <v>84</v>
      </c>
      <c r="B54" s="46" t="s">
        <v>394</v>
      </c>
      <c r="C54" s="46" t="str">
        <f>Source!G842</f>
        <v>Испытание: обмотки трансформатора силового</v>
      </c>
      <c r="D54" s="47" t="str">
        <f>Source!H842</f>
        <v>испытание</v>
      </c>
      <c r="E54" s="48">
        <f>Source!K842</f>
        <v>2</v>
      </c>
      <c r="F54" s="48"/>
      <c r="G54" s="48">
        <f>Source!I842</f>
        <v>2</v>
      </c>
      <c r="H54" s="50"/>
      <c r="I54" s="49"/>
      <c r="J54" s="50"/>
      <c r="K54" s="49"/>
      <c r="L54" s="50"/>
    </row>
    <row r="55" spans="1:82" ht="14.4">
      <c r="A55" s="45"/>
      <c r="B55" s="48">
        <v>1</v>
      </c>
      <c r="C55" s="45" t="s">
        <v>321</v>
      </c>
      <c r="D55" s="47" t="s">
        <v>248</v>
      </c>
      <c r="E55" s="51"/>
      <c r="F55" s="48"/>
      <c r="G55" s="48">
        <f>Source!U842</f>
        <v>4.8599999999999994</v>
      </c>
      <c r="H55" s="48"/>
      <c r="I55" s="48"/>
      <c r="J55" s="48"/>
      <c r="K55" s="48"/>
      <c r="L55" s="52">
        <f>SUM(L56:L57)-SUMIF(CE56:CE57, 1, L56:L57)</f>
        <v>3097.3199999999997</v>
      </c>
    </row>
    <row r="56" spans="1:82" ht="14.4">
      <c r="A56" s="46"/>
      <c r="B56" s="46" t="s">
        <v>269</v>
      </c>
      <c r="C56" s="46" t="s">
        <v>270</v>
      </c>
      <c r="D56" s="47" t="s">
        <v>262</v>
      </c>
      <c r="E56" s="48">
        <v>0.97</v>
      </c>
      <c r="F56" s="48"/>
      <c r="G56" s="48">
        <f>SmtRes!CX59</f>
        <v>1.94</v>
      </c>
      <c r="H56" s="50"/>
      <c r="I56" s="49"/>
      <c r="J56" s="50">
        <f>SmtRes!CZ59</f>
        <v>547.58000000000004</v>
      </c>
      <c r="K56" s="49"/>
      <c r="L56" s="50">
        <f>SmtRes!DI59</f>
        <v>1062.31</v>
      </c>
    </row>
    <row r="57" spans="1:82" ht="14.4">
      <c r="A57" s="46"/>
      <c r="B57" s="46" t="s">
        <v>267</v>
      </c>
      <c r="C57" s="53" t="s">
        <v>268</v>
      </c>
      <c r="D57" s="54" t="s">
        <v>262</v>
      </c>
      <c r="E57" s="55">
        <v>1.46</v>
      </c>
      <c r="F57" s="55"/>
      <c r="G57" s="55">
        <f>SmtRes!CX60</f>
        <v>2.92</v>
      </c>
      <c r="H57" s="56"/>
      <c r="I57" s="57"/>
      <c r="J57" s="56">
        <f>SmtRes!CZ60</f>
        <v>696.92</v>
      </c>
      <c r="K57" s="57"/>
      <c r="L57" s="56">
        <f>SmtRes!DI60</f>
        <v>2035.01</v>
      </c>
    </row>
    <row r="58" spans="1:82" ht="14.4">
      <c r="A58" s="46"/>
      <c r="B58" s="46"/>
      <c r="C58" s="59" t="s">
        <v>326</v>
      </c>
      <c r="D58" s="47"/>
      <c r="E58" s="48"/>
      <c r="F58" s="48"/>
      <c r="G58" s="48"/>
      <c r="H58" s="50"/>
      <c r="I58" s="49"/>
      <c r="J58" s="50"/>
      <c r="K58" s="49"/>
      <c r="L58" s="50">
        <f>L55</f>
        <v>3097.3199999999997</v>
      </c>
    </row>
    <row r="59" spans="1:82" ht="14.4">
      <c r="A59" s="46"/>
      <c r="B59" s="46"/>
      <c r="C59" s="46" t="s">
        <v>327</v>
      </c>
      <c r="D59" s="47"/>
      <c r="E59" s="48"/>
      <c r="F59" s="48"/>
      <c r="G59" s="48"/>
      <c r="H59" s="50"/>
      <c r="I59" s="49"/>
      <c r="J59" s="50"/>
      <c r="K59" s="49"/>
      <c r="L59" s="50">
        <f>SUM(AR54:AR62)+SUM(AS54:AS62)+SUM(AT54:AT62)+SUM(AU54:AU62)+SUM(AV54:AV62)</f>
        <v>3097.3199999999997</v>
      </c>
    </row>
    <row r="60" spans="1:82" ht="14.4">
      <c r="A60" s="46"/>
      <c r="B60" s="46" t="s">
        <v>118</v>
      </c>
      <c r="C60" s="46" t="s">
        <v>382</v>
      </c>
      <c r="D60" s="47" t="s">
        <v>329</v>
      </c>
      <c r="E60" s="48">
        <f>Source!BZ842</f>
        <v>74</v>
      </c>
      <c r="F60" s="48"/>
      <c r="G60" s="48">
        <f>Source!AT842</f>
        <v>74</v>
      </c>
      <c r="H60" s="50"/>
      <c r="I60" s="49"/>
      <c r="J60" s="50"/>
      <c r="K60" s="49"/>
      <c r="L60" s="50">
        <f>SUM(AZ54:AZ62)</f>
        <v>2292.02</v>
      </c>
    </row>
    <row r="61" spans="1:82" ht="14.4">
      <c r="A61" s="53"/>
      <c r="B61" s="53" t="s">
        <v>119</v>
      </c>
      <c r="C61" s="53" t="s">
        <v>383</v>
      </c>
      <c r="D61" s="54" t="s">
        <v>329</v>
      </c>
      <c r="E61" s="55">
        <f>Source!CA842</f>
        <v>36</v>
      </c>
      <c r="F61" s="55"/>
      <c r="G61" s="55">
        <f>Source!AU842</f>
        <v>36</v>
      </c>
      <c r="H61" s="56"/>
      <c r="I61" s="57"/>
      <c r="J61" s="56"/>
      <c r="K61" s="57"/>
      <c r="L61" s="56">
        <f>SUM(BA54:BA62)</f>
        <v>1115.04</v>
      </c>
    </row>
    <row r="62" spans="1:82" ht="13.8">
      <c r="C62" s="324" t="s">
        <v>331</v>
      </c>
      <c r="D62" s="324"/>
      <c r="E62" s="324"/>
      <c r="F62" s="324"/>
      <c r="G62" s="324"/>
      <c r="H62" s="324"/>
      <c r="I62" s="325">
        <f>IF(E54&lt;&gt;0,K62/E54, 0)</f>
        <v>3252.19</v>
      </c>
      <c r="J62" s="325"/>
      <c r="K62" s="325">
        <f>L55+L60+L61</f>
        <v>6504.38</v>
      </c>
      <c r="L62" s="325"/>
      <c r="AD62">
        <f>ROUND((Source!AT842/100)*((ROUND(SUMIF(SmtRes!AQ59:'SmtRes'!AQ60,"=1",SmtRes!AD59:'SmtRes'!AD60)*Source!I842, 2)+ROUND(SUMIF(SmtRes!AQ59:'SmtRes'!AQ60,"=1",SmtRes!AC59:'SmtRes'!AC60)*Source!I842, 2))), 2)</f>
        <v>1841.86</v>
      </c>
      <c r="AE62">
        <f>ROUND((Source!AU842/100)*((ROUND(SUMIF(SmtRes!AQ59:'SmtRes'!AQ60,"=1",SmtRes!AD59:'SmtRes'!AD60)*Source!I842, 2)+ROUND(SUMIF(SmtRes!AQ59:'SmtRes'!AQ60,"=1",SmtRes!AC59:'SmtRes'!AC60)*Source!I842, 2))), 2)</f>
        <v>896.04</v>
      </c>
      <c r="AN62" s="58">
        <f>L55+L60+L61</f>
        <v>6504.38</v>
      </c>
      <c r="AO62">
        <f>0</f>
        <v>0</v>
      </c>
      <c r="AQ62" t="s">
        <v>332</v>
      </c>
      <c r="AR62" s="58">
        <f>L55</f>
        <v>3097.3199999999997</v>
      </c>
      <c r="AT62">
        <f>0</f>
        <v>0</v>
      </c>
      <c r="AV62" t="s">
        <v>332</v>
      </c>
      <c r="AW62">
        <f>0</f>
        <v>0</v>
      </c>
      <c r="AZ62">
        <f>Source!X842</f>
        <v>2292.02</v>
      </c>
      <c r="BA62">
        <f>Source!Y842</f>
        <v>1115.04</v>
      </c>
      <c r="BT62" s="58">
        <f>K62</f>
        <v>6504.38</v>
      </c>
      <c r="BW62">
        <f>ROUND(K62*80/100, 2)</f>
        <v>5203.5</v>
      </c>
      <c r="BX62" s="58">
        <f>K62-BW62</f>
        <v>1300.8800000000001</v>
      </c>
      <c r="CB62">
        <f>Source!BM842</f>
        <v>200001</v>
      </c>
      <c r="CC62" t="str">
        <f>Source!E842</f>
        <v>1</v>
      </c>
      <c r="CD62">
        <v>4</v>
      </c>
    </row>
    <row r="63" spans="1:82" ht="55.2">
      <c r="A63" s="44" t="s">
        <v>98</v>
      </c>
      <c r="B63" s="46" t="s">
        <v>395</v>
      </c>
      <c r="C63" s="46" t="str">
        <f>Source!G844</f>
        <v>Трансформатор силовой трехфазный масляный двухобмоточный напряжением: до 11 кВ, мощностью до 0,32 МВА</v>
      </c>
      <c r="D63" s="47" t="str">
        <f>Source!H844</f>
        <v>ШТ</v>
      </c>
      <c r="E63" s="48">
        <f>Source!K844</f>
        <v>1</v>
      </c>
      <c r="F63" s="48"/>
      <c r="G63" s="48">
        <f>Source!I844</f>
        <v>1</v>
      </c>
      <c r="H63" s="50"/>
      <c r="I63" s="49"/>
      <c r="J63" s="50"/>
      <c r="K63" s="49"/>
      <c r="L63" s="50"/>
    </row>
    <row r="64" spans="1:82" ht="14.4">
      <c r="A64" s="45"/>
      <c r="B64" s="48">
        <v>1</v>
      </c>
      <c r="C64" s="45" t="s">
        <v>321</v>
      </c>
      <c r="D64" s="47" t="s">
        <v>248</v>
      </c>
      <c r="E64" s="51"/>
      <c r="F64" s="48"/>
      <c r="G64" s="48">
        <f>Source!U844</f>
        <v>6.3</v>
      </c>
      <c r="H64" s="48"/>
      <c r="I64" s="48"/>
      <c r="J64" s="48"/>
      <c r="K64" s="48"/>
      <c r="L64" s="52">
        <f>SUM(L65:L66)-SUMIF(CE65:CE66, 1, L65:L66)</f>
        <v>4036.66</v>
      </c>
    </row>
    <row r="65" spans="1:82" ht="14.4">
      <c r="A65" s="46"/>
      <c r="B65" s="46" t="s">
        <v>265</v>
      </c>
      <c r="C65" s="46" t="s">
        <v>266</v>
      </c>
      <c r="D65" s="47" t="s">
        <v>262</v>
      </c>
      <c r="E65" s="48">
        <v>2.52</v>
      </c>
      <c r="F65" s="48"/>
      <c r="G65" s="48">
        <f>SmtRes!CX63</f>
        <v>2.52</v>
      </c>
      <c r="H65" s="50"/>
      <c r="I65" s="49"/>
      <c r="J65" s="50">
        <f>SmtRes!CZ63</f>
        <v>455.13</v>
      </c>
      <c r="K65" s="49"/>
      <c r="L65" s="50">
        <f>SmtRes!DI63</f>
        <v>1146.93</v>
      </c>
    </row>
    <row r="66" spans="1:82" ht="14.4">
      <c r="A66" s="46"/>
      <c r="B66" s="46" t="s">
        <v>273</v>
      </c>
      <c r="C66" s="53" t="s">
        <v>274</v>
      </c>
      <c r="D66" s="54" t="s">
        <v>262</v>
      </c>
      <c r="E66" s="55">
        <v>3.78</v>
      </c>
      <c r="F66" s="55"/>
      <c r="G66" s="55">
        <f>SmtRes!CX64</f>
        <v>3.78</v>
      </c>
      <c r="H66" s="56"/>
      <c r="I66" s="57"/>
      <c r="J66" s="56">
        <f>SmtRes!CZ64</f>
        <v>764.48</v>
      </c>
      <c r="K66" s="57"/>
      <c r="L66" s="56">
        <f>SmtRes!DI64</f>
        <v>2889.73</v>
      </c>
    </row>
    <row r="67" spans="1:82" ht="14.4">
      <c r="A67" s="46"/>
      <c r="B67" s="46"/>
      <c r="C67" s="59" t="s">
        <v>326</v>
      </c>
      <c r="D67" s="47"/>
      <c r="E67" s="48"/>
      <c r="F67" s="48"/>
      <c r="G67" s="48"/>
      <c r="H67" s="50"/>
      <c r="I67" s="49"/>
      <c r="J67" s="50"/>
      <c r="K67" s="49"/>
      <c r="L67" s="50">
        <f>L64</f>
        <v>4036.66</v>
      </c>
    </row>
    <row r="68" spans="1:82" ht="14.4">
      <c r="A68" s="46"/>
      <c r="B68" s="46"/>
      <c r="C68" s="46" t="s">
        <v>327</v>
      </c>
      <c r="D68" s="47"/>
      <c r="E68" s="48"/>
      <c r="F68" s="48"/>
      <c r="G68" s="48"/>
      <c r="H68" s="50"/>
      <c r="I68" s="49"/>
      <c r="J68" s="50"/>
      <c r="K68" s="49"/>
      <c r="L68" s="50">
        <f>SUM(AR63:AR71)+SUM(AS63:AS71)+SUM(AT63:AT71)+SUM(AU63:AU71)+SUM(AV63:AV71)</f>
        <v>4036.66</v>
      </c>
    </row>
    <row r="69" spans="1:82" ht="14.4">
      <c r="A69" s="46"/>
      <c r="B69" s="46" t="s">
        <v>118</v>
      </c>
      <c r="C69" s="46" t="s">
        <v>382</v>
      </c>
      <c r="D69" s="47" t="s">
        <v>329</v>
      </c>
      <c r="E69" s="48">
        <f>Source!BZ844</f>
        <v>74</v>
      </c>
      <c r="F69" s="48"/>
      <c r="G69" s="48">
        <f>Source!AT844</f>
        <v>74</v>
      </c>
      <c r="H69" s="50"/>
      <c r="I69" s="49"/>
      <c r="J69" s="50"/>
      <c r="K69" s="49"/>
      <c r="L69" s="50">
        <f>SUM(AZ63:AZ71)</f>
        <v>2987.13</v>
      </c>
    </row>
    <row r="70" spans="1:82" ht="14.4">
      <c r="A70" s="53"/>
      <c r="B70" s="53" t="s">
        <v>119</v>
      </c>
      <c r="C70" s="53" t="s">
        <v>383</v>
      </c>
      <c r="D70" s="54" t="s">
        <v>329</v>
      </c>
      <c r="E70" s="55">
        <f>Source!CA844</f>
        <v>36</v>
      </c>
      <c r="F70" s="55"/>
      <c r="G70" s="55">
        <f>Source!AU844</f>
        <v>36</v>
      </c>
      <c r="H70" s="56"/>
      <c r="I70" s="57"/>
      <c r="J70" s="56"/>
      <c r="K70" s="57"/>
      <c r="L70" s="56">
        <f>SUM(BA63:BA71)</f>
        <v>1453.2</v>
      </c>
    </row>
    <row r="71" spans="1:82" ht="13.8">
      <c r="C71" s="324" t="s">
        <v>331</v>
      </c>
      <c r="D71" s="324"/>
      <c r="E71" s="324"/>
      <c r="F71" s="324"/>
      <c r="G71" s="324"/>
      <c r="H71" s="324"/>
      <c r="I71" s="325">
        <f>IF(E63&lt;&gt;0,K71/E63, 0)</f>
        <v>8476.99</v>
      </c>
      <c r="J71" s="325"/>
      <c r="K71" s="325">
        <f>L64+L69+L70</f>
        <v>8476.99</v>
      </c>
      <c r="L71" s="325"/>
      <c r="AD71">
        <f>ROUND((Source!AT844/100)*((ROUND(SUMIF(SmtRes!AQ63:'SmtRes'!AQ64,"=1",SmtRes!AD63:'SmtRes'!AD64)*Source!I844, 2)+ROUND(SUMIF(SmtRes!AQ63:'SmtRes'!AQ64,"=1",SmtRes!AC63:'SmtRes'!AC64)*Source!I844, 2))), 2)</f>
        <v>902.51</v>
      </c>
      <c r="AE71">
        <f>ROUND((Source!AU844/100)*((ROUND(SUMIF(SmtRes!AQ63:'SmtRes'!AQ64,"=1",SmtRes!AD63:'SmtRes'!AD64)*Source!I844, 2)+ROUND(SUMIF(SmtRes!AQ63:'SmtRes'!AQ64,"=1",SmtRes!AC63:'SmtRes'!AC64)*Source!I844, 2))), 2)</f>
        <v>439.06</v>
      </c>
      <c r="AN71" s="58">
        <f>L64+L69+L70</f>
        <v>8476.99</v>
      </c>
      <c r="AO71">
        <f>0</f>
        <v>0</v>
      </c>
      <c r="AQ71" t="s">
        <v>332</v>
      </c>
      <c r="AR71" s="58">
        <f>L64</f>
        <v>4036.66</v>
      </c>
      <c r="AT71">
        <f>0</f>
        <v>0</v>
      </c>
      <c r="AV71" t="s">
        <v>332</v>
      </c>
      <c r="AW71">
        <f>0</f>
        <v>0</v>
      </c>
      <c r="AZ71">
        <f>Source!X844</f>
        <v>2987.13</v>
      </c>
      <c r="BA71">
        <f>Source!Y844</f>
        <v>1453.2</v>
      </c>
      <c r="BT71" s="58">
        <f>K71</f>
        <v>8476.99</v>
      </c>
      <c r="BW71">
        <f>ROUND(K71*80/100, 2)</f>
        <v>6781.59</v>
      </c>
      <c r="BX71" s="58">
        <f>K71-BW71</f>
        <v>1695.3999999999996</v>
      </c>
      <c r="CB71">
        <f>Source!BM844</f>
        <v>200001</v>
      </c>
      <c r="CC71" t="str">
        <f>Source!E844</f>
        <v>2</v>
      </c>
      <c r="CD71">
        <v>4</v>
      </c>
    </row>
    <row r="73" spans="1:82" ht="13.8">
      <c r="A73" s="62"/>
      <c r="B73" s="63"/>
      <c r="C73" s="318" t="s">
        <v>333</v>
      </c>
      <c r="D73" s="318"/>
      <c r="E73" s="318"/>
      <c r="F73" s="318"/>
      <c r="G73" s="318"/>
      <c r="H73" s="318"/>
      <c r="I73" s="52"/>
      <c r="J73" s="62"/>
      <c r="K73" s="64"/>
      <c r="L73" s="52">
        <f>L75+L76+L82+L86</f>
        <v>7133.98</v>
      </c>
    </row>
    <row r="74" spans="1:82" ht="13.8">
      <c r="A74" s="60"/>
      <c r="B74" s="61"/>
      <c r="C74" s="319" t="s">
        <v>334</v>
      </c>
      <c r="D74" s="315"/>
      <c r="E74" s="315"/>
      <c r="F74" s="315"/>
      <c r="G74" s="315"/>
      <c r="H74" s="315"/>
      <c r="I74" s="50"/>
      <c r="J74" s="60"/>
      <c r="K74" s="48"/>
      <c r="L74" s="50"/>
    </row>
    <row r="75" spans="1:82" ht="13.8">
      <c r="A75" s="60"/>
      <c r="B75" s="61"/>
      <c r="C75" s="315" t="s">
        <v>335</v>
      </c>
      <c r="D75" s="315"/>
      <c r="E75" s="315"/>
      <c r="F75" s="315"/>
      <c r="G75" s="315"/>
      <c r="H75" s="315"/>
      <c r="I75" s="50"/>
      <c r="J75" s="60"/>
      <c r="K75" s="48"/>
      <c r="L75" s="50">
        <f>SUM(AR53:AR71)</f>
        <v>7133.98</v>
      </c>
    </row>
    <row r="76" spans="1:82" ht="13.8" hidden="1">
      <c r="A76" s="60"/>
      <c r="B76" s="61"/>
      <c r="C76" s="315" t="s">
        <v>336</v>
      </c>
      <c r="D76" s="315"/>
      <c r="E76" s="315"/>
      <c r="F76" s="315"/>
      <c r="G76" s="315"/>
      <c r="H76" s="315"/>
      <c r="I76" s="50"/>
      <c r="J76" s="60"/>
      <c r="K76" s="48"/>
      <c r="L76" s="50">
        <f>L78+L81+L80</f>
        <v>0</v>
      </c>
    </row>
    <row r="77" spans="1:82" ht="13.8" hidden="1">
      <c r="A77" s="60"/>
      <c r="B77" s="61"/>
      <c r="C77" s="319" t="s">
        <v>337</v>
      </c>
      <c r="D77" s="315"/>
      <c r="E77" s="315"/>
      <c r="F77" s="315"/>
      <c r="G77" s="315"/>
      <c r="H77" s="315"/>
      <c r="I77" s="50"/>
      <c r="J77" s="60"/>
      <c r="K77" s="48"/>
      <c r="L77" s="50"/>
    </row>
    <row r="78" spans="1:82" ht="13.8" hidden="1">
      <c r="A78" s="60"/>
      <c r="B78" s="61"/>
      <c r="C78" s="315" t="s">
        <v>336</v>
      </c>
      <c r="D78" s="315"/>
      <c r="E78" s="315"/>
      <c r="F78" s="315"/>
      <c r="G78" s="315"/>
      <c r="H78" s="315"/>
      <c r="I78" s="50"/>
      <c r="J78" s="60"/>
      <c r="K78" s="48"/>
      <c r="L78" s="50">
        <f>SUM(AO53:AO71)</f>
        <v>0</v>
      </c>
    </row>
    <row r="79" spans="1:82" ht="13.8" hidden="1">
      <c r="A79" s="60"/>
      <c r="B79" s="61"/>
      <c r="C79" s="319" t="s">
        <v>338</v>
      </c>
      <c r="D79" s="315"/>
      <c r="E79" s="315"/>
      <c r="F79" s="315"/>
      <c r="G79" s="315"/>
      <c r="H79" s="315"/>
      <c r="I79" s="50"/>
      <c r="J79" s="60"/>
      <c r="K79" s="48"/>
      <c r="L79" s="50"/>
    </row>
    <row r="80" spans="1:82" ht="13.8" hidden="1">
      <c r="A80" s="60"/>
      <c r="B80" s="61"/>
      <c r="C80" s="315" t="s">
        <v>358</v>
      </c>
      <c r="D80" s="315"/>
      <c r="E80" s="315"/>
      <c r="F80" s="315"/>
      <c r="G80" s="315"/>
      <c r="H80" s="315"/>
      <c r="I80" s="50"/>
      <c r="J80" s="60"/>
      <c r="K80" s="48"/>
      <c r="L80" s="50">
        <f>SUM(AT53:AT71)</f>
        <v>0</v>
      </c>
    </row>
    <row r="81" spans="1:12" ht="13.8" hidden="1">
      <c r="A81" s="60"/>
      <c r="B81" s="61"/>
      <c r="C81" s="315" t="s">
        <v>339</v>
      </c>
      <c r="D81" s="315"/>
      <c r="E81" s="315"/>
      <c r="F81" s="315"/>
      <c r="G81" s="315"/>
      <c r="H81" s="315"/>
      <c r="I81" s="50"/>
      <c r="J81" s="60"/>
      <c r="K81" s="48"/>
      <c r="L81" s="50">
        <f>SUM(AV53:AV71)</f>
        <v>0</v>
      </c>
    </row>
    <row r="82" spans="1:12" ht="13.8" hidden="1">
      <c r="A82" s="60"/>
      <c r="B82" s="61"/>
      <c r="C82" s="315" t="s">
        <v>340</v>
      </c>
      <c r="D82" s="315"/>
      <c r="E82" s="315"/>
      <c r="F82" s="315"/>
      <c r="G82" s="315"/>
      <c r="H82" s="315"/>
      <c r="I82" s="50"/>
      <c r="J82" s="60"/>
      <c r="K82" s="48"/>
      <c r="L82" s="50">
        <f>L84+L85</f>
        <v>0</v>
      </c>
    </row>
    <row r="83" spans="1:12" ht="13.8" hidden="1">
      <c r="A83" s="60"/>
      <c r="B83" s="61"/>
      <c r="C83" s="319" t="s">
        <v>337</v>
      </c>
      <c r="D83" s="315"/>
      <c r="E83" s="315"/>
      <c r="F83" s="315"/>
      <c r="G83" s="315"/>
      <c r="H83" s="315"/>
      <c r="I83" s="50"/>
      <c r="J83" s="60"/>
      <c r="K83" s="48"/>
      <c r="L83" s="50"/>
    </row>
    <row r="84" spans="1:12" ht="13.8" hidden="1">
      <c r="A84" s="60"/>
      <c r="B84" s="61"/>
      <c r="C84" s="315" t="s">
        <v>341</v>
      </c>
      <c r="D84" s="315"/>
      <c r="E84" s="315"/>
      <c r="F84" s="315"/>
      <c r="G84" s="315"/>
      <c r="H84" s="315"/>
      <c r="I84" s="50"/>
      <c r="J84" s="60"/>
      <c r="K84" s="48"/>
      <c r="L84" s="50">
        <f>SUM(AW53:AW71)-SUM(BK53:BK71)</f>
        <v>0</v>
      </c>
    </row>
    <row r="85" spans="1:12" ht="13.8" hidden="1">
      <c r="A85" s="60"/>
      <c r="B85" s="61"/>
      <c r="C85" s="315" t="s">
        <v>342</v>
      </c>
      <c r="D85" s="315"/>
      <c r="E85" s="315"/>
      <c r="F85" s="315"/>
      <c r="G85" s="315"/>
      <c r="H85" s="315"/>
      <c r="I85" s="50"/>
      <c r="J85" s="60"/>
      <c r="K85" s="48"/>
      <c r="L85" s="50">
        <f>SUM(BC53:BC71)</f>
        <v>0</v>
      </c>
    </row>
    <row r="86" spans="1:12" ht="13.8" hidden="1">
      <c r="A86" s="60"/>
      <c r="B86" s="61"/>
      <c r="C86" s="315" t="s">
        <v>343</v>
      </c>
      <c r="D86" s="315"/>
      <c r="E86" s="315"/>
      <c r="F86" s="315"/>
      <c r="G86" s="315"/>
      <c r="H86" s="315"/>
      <c r="I86" s="50"/>
      <c r="J86" s="60"/>
      <c r="K86" s="48"/>
      <c r="L86" s="50">
        <f>SUM(BB53:BB71)</f>
        <v>0</v>
      </c>
    </row>
    <row r="87" spans="1:12" ht="13.8">
      <c r="A87" s="60"/>
      <c r="B87" s="61"/>
      <c r="C87" s="315" t="s">
        <v>344</v>
      </c>
      <c r="D87" s="315"/>
      <c r="E87" s="315"/>
      <c r="F87" s="315"/>
      <c r="G87" s="315"/>
      <c r="H87" s="315"/>
      <c r="I87" s="50"/>
      <c r="J87" s="60"/>
      <c r="K87" s="48"/>
      <c r="L87" s="50">
        <f>SUM(AR53:AR71)+SUM(AT53:AT71)+SUM(AV53:AV71)</f>
        <v>7133.98</v>
      </c>
    </row>
    <row r="88" spans="1:12" ht="13.8">
      <c r="A88" s="60"/>
      <c r="B88" s="61"/>
      <c r="C88" s="315" t="s">
        <v>345</v>
      </c>
      <c r="D88" s="315"/>
      <c r="E88" s="315"/>
      <c r="F88" s="315"/>
      <c r="G88" s="315"/>
      <c r="H88" s="315"/>
      <c r="I88" s="50"/>
      <c r="J88" s="60"/>
      <c r="K88" s="48"/>
      <c r="L88" s="50">
        <f>SUM(AZ53:AZ71)</f>
        <v>5279.15</v>
      </c>
    </row>
    <row r="89" spans="1:12" ht="13.8">
      <c r="A89" s="60"/>
      <c r="B89" s="61"/>
      <c r="C89" s="315" t="s">
        <v>346</v>
      </c>
      <c r="D89" s="315"/>
      <c r="E89" s="315"/>
      <c r="F89" s="315"/>
      <c r="G89" s="315"/>
      <c r="H89" s="315"/>
      <c r="I89" s="50"/>
      <c r="J89" s="60"/>
      <c r="K89" s="48"/>
      <c r="L89" s="50">
        <f>SUM(BA53:BA71)</f>
        <v>2568.2399999999998</v>
      </c>
    </row>
    <row r="90" spans="1:12" ht="13.8" hidden="1">
      <c r="A90" s="60"/>
      <c r="B90" s="61"/>
      <c r="C90" s="315" t="s">
        <v>347</v>
      </c>
      <c r="D90" s="315"/>
      <c r="E90" s="315"/>
      <c r="F90" s="315"/>
      <c r="G90" s="315"/>
      <c r="H90" s="315"/>
      <c r="I90" s="50"/>
      <c r="J90" s="60"/>
      <c r="K90" s="48"/>
      <c r="L90" s="50">
        <f>L92+L93</f>
        <v>0</v>
      </c>
    </row>
    <row r="91" spans="1:12" ht="13.8" hidden="1">
      <c r="A91" s="60"/>
      <c r="B91" s="61"/>
      <c r="C91" s="319" t="s">
        <v>334</v>
      </c>
      <c r="D91" s="315"/>
      <c r="E91" s="315"/>
      <c r="F91" s="315"/>
      <c r="G91" s="315"/>
      <c r="H91" s="315"/>
      <c r="I91" s="50"/>
      <c r="J91" s="60"/>
      <c r="K91" s="48"/>
      <c r="L91" s="50"/>
    </row>
    <row r="92" spans="1:12" ht="13.8" hidden="1">
      <c r="A92" s="60"/>
      <c r="B92" s="61"/>
      <c r="C92" s="315" t="s">
        <v>348</v>
      </c>
      <c r="D92" s="315"/>
      <c r="E92" s="315"/>
      <c r="F92" s="315"/>
      <c r="G92" s="315"/>
      <c r="H92" s="315"/>
      <c r="I92" s="50"/>
      <c r="J92" s="60"/>
      <c r="K92" s="48"/>
      <c r="L92" s="50">
        <f>SUM(BK53:BK71)</f>
        <v>0</v>
      </c>
    </row>
    <row r="93" spans="1:12" ht="13.8" hidden="1">
      <c r="A93" s="60"/>
      <c r="B93" s="61"/>
      <c r="C93" s="315" t="s">
        <v>349</v>
      </c>
      <c r="D93" s="315"/>
      <c r="E93" s="315"/>
      <c r="F93" s="315"/>
      <c r="G93" s="315"/>
      <c r="H93" s="315"/>
      <c r="I93" s="50"/>
      <c r="J93" s="60"/>
      <c r="K93" s="48"/>
      <c r="L93" s="50">
        <f>SUM(BD53:BD71)</f>
        <v>0</v>
      </c>
    </row>
    <row r="94" spans="1:12" ht="13.8" hidden="1">
      <c r="A94" s="60"/>
      <c r="B94" s="61"/>
      <c r="C94" s="315" t="s">
        <v>350</v>
      </c>
      <c r="D94" s="315"/>
      <c r="E94" s="315"/>
      <c r="F94" s="315"/>
      <c r="G94" s="315"/>
      <c r="H94" s="315"/>
      <c r="I94" s="50"/>
      <c r="J94" s="60"/>
      <c r="K94" s="48"/>
      <c r="L94" s="50"/>
    </row>
    <row r="95" spans="1:12" ht="13.8" hidden="1">
      <c r="A95" s="60"/>
      <c r="B95" s="61"/>
      <c r="C95" s="315" t="s">
        <v>350</v>
      </c>
      <c r="D95" s="315"/>
      <c r="E95" s="315"/>
      <c r="F95" s="315"/>
      <c r="G95" s="315"/>
      <c r="H95" s="315"/>
      <c r="I95" s="50"/>
      <c r="J95" s="60"/>
      <c r="K95" s="48"/>
      <c r="L95" s="50">
        <f>SUM(BQ53:BQ71)</f>
        <v>0</v>
      </c>
    </row>
    <row r="96" spans="1:12" ht="13.8" hidden="1">
      <c r="A96" s="60"/>
      <c r="B96" s="61"/>
      <c r="C96" s="315" t="s">
        <v>351</v>
      </c>
      <c r="D96" s="315"/>
      <c r="E96" s="315"/>
      <c r="F96" s="315"/>
      <c r="G96" s="315"/>
      <c r="H96" s="315"/>
      <c r="I96" s="50"/>
      <c r="J96" s="60"/>
      <c r="K96" s="48"/>
      <c r="L96" s="50">
        <f>SUM(BO53:BO71)</f>
        <v>0</v>
      </c>
    </row>
    <row r="97" spans="1:12" ht="13.8">
      <c r="A97" s="62"/>
      <c r="B97" s="63"/>
      <c r="C97" s="318" t="s">
        <v>352</v>
      </c>
      <c r="D97" s="318"/>
      <c r="E97" s="318"/>
      <c r="F97" s="318"/>
      <c r="G97" s="318"/>
      <c r="H97" s="318"/>
      <c r="I97" s="52"/>
      <c r="J97" s="62"/>
      <c r="K97" s="64"/>
      <c r="L97" s="52">
        <f>L73+L88+L89+L90+L95+L96</f>
        <v>14981.369999999999</v>
      </c>
    </row>
    <row r="98" spans="1:12" ht="13.8">
      <c r="A98" s="60"/>
      <c r="B98" s="61"/>
      <c r="C98" s="319" t="s">
        <v>353</v>
      </c>
      <c r="D98" s="315"/>
      <c r="E98" s="315"/>
      <c r="F98" s="315"/>
      <c r="G98" s="315"/>
      <c r="H98" s="315"/>
      <c r="I98" s="50"/>
      <c r="J98" s="60"/>
      <c r="K98" s="48"/>
      <c r="L98" s="50"/>
    </row>
    <row r="99" spans="1:12" ht="13.8" hidden="1">
      <c r="A99" s="60"/>
      <c r="B99" s="61"/>
      <c r="C99" s="315" t="s">
        <v>354</v>
      </c>
      <c r="D99" s="315"/>
      <c r="E99" s="315"/>
      <c r="F99" s="315"/>
      <c r="G99" s="315"/>
      <c r="H99" s="315"/>
      <c r="I99" s="50"/>
      <c r="J99" s="60"/>
      <c r="K99" s="48"/>
      <c r="L99" s="50">
        <f>SUM(AX53:AX71)</f>
        <v>0</v>
      </c>
    </row>
    <row r="100" spans="1:12" ht="13.8" hidden="1">
      <c r="A100" s="60"/>
      <c r="B100" s="61"/>
      <c r="C100" s="315" t="s">
        <v>355</v>
      </c>
      <c r="D100" s="315"/>
      <c r="E100" s="315"/>
      <c r="F100" s="315"/>
      <c r="G100" s="315"/>
      <c r="H100" s="315"/>
      <c r="I100" s="50"/>
      <c r="J100" s="60"/>
      <c r="K100" s="48"/>
      <c r="L100" s="50">
        <f>SUM(AY53:AY71)</f>
        <v>0</v>
      </c>
    </row>
    <row r="101" spans="1:12" ht="13.8">
      <c r="A101" s="60"/>
      <c r="B101" s="61"/>
      <c r="C101" s="315" t="s">
        <v>356</v>
      </c>
      <c r="D101" s="315"/>
      <c r="E101" s="315"/>
      <c r="F101" s="316"/>
      <c r="G101" s="51">
        <f>Source!P868</f>
        <v>11.16</v>
      </c>
      <c r="H101" s="60"/>
      <c r="I101" s="60"/>
      <c r="J101" s="60"/>
      <c r="K101" s="60"/>
      <c r="L101" s="60"/>
    </row>
    <row r="102" spans="1:12" ht="13.8" hidden="1" customHeight="1">
      <c r="A102" s="60"/>
      <c r="B102" s="61"/>
      <c r="C102" s="315" t="s">
        <v>357</v>
      </c>
      <c r="D102" s="315"/>
      <c r="E102" s="315"/>
      <c r="F102" s="316"/>
      <c r="G102" s="51">
        <f>Source!P869</f>
        <v>0</v>
      </c>
      <c r="H102" s="60"/>
      <c r="I102" s="60"/>
      <c r="J102" s="60"/>
      <c r="K102" s="60"/>
      <c r="L102" s="60"/>
    </row>
    <row r="105" spans="1:12" ht="13.8">
      <c r="A105" s="72"/>
      <c r="B105" s="73"/>
      <c r="C105" s="320" t="s">
        <v>361</v>
      </c>
      <c r="D105" s="320"/>
      <c r="E105" s="320"/>
      <c r="F105" s="320"/>
      <c r="G105" s="320"/>
      <c r="H105" s="320"/>
      <c r="I105" s="74"/>
      <c r="J105" s="72"/>
      <c r="K105" s="75"/>
      <c r="L105" s="74"/>
    </row>
    <row r="107" spans="1:12" ht="13.8" hidden="1">
      <c r="A107" s="62"/>
      <c r="B107" s="63"/>
      <c r="C107" s="318" t="s">
        <v>362</v>
      </c>
      <c r="D107" s="318"/>
      <c r="E107" s="318"/>
      <c r="F107" s="318"/>
      <c r="G107" s="318"/>
      <c r="H107" s="318"/>
      <c r="I107" s="52"/>
      <c r="J107" s="62"/>
      <c r="K107" s="64"/>
      <c r="L107" s="52">
        <f>L109+L124+L125</f>
        <v>0</v>
      </c>
    </row>
    <row r="108" spans="1:12" ht="13.8" hidden="1">
      <c r="A108" s="60"/>
      <c r="B108" s="61"/>
      <c r="C108" s="319" t="s">
        <v>334</v>
      </c>
      <c r="D108" s="315"/>
      <c r="E108" s="315"/>
      <c r="F108" s="315"/>
      <c r="G108" s="315"/>
      <c r="H108" s="315"/>
      <c r="I108" s="50"/>
      <c r="J108" s="60"/>
      <c r="K108" s="48"/>
      <c r="L108" s="50"/>
    </row>
    <row r="109" spans="1:12" ht="13.8" hidden="1">
      <c r="A109" s="60"/>
      <c r="B109" s="61"/>
      <c r="C109" s="315" t="s">
        <v>363</v>
      </c>
      <c r="D109" s="315"/>
      <c r="E109" s="315"/>
      <c r="F109" s="315"/>
      <c r="G109" s="315"/>
      <c r="H109" s="315"/>
      <c r="I109" s="50"/>
      <c r="J109" s="60"/>
      <c r="K109" s="48"/>
      <c r="L109" s="50">
        <f>L111+L112+L118+L122</f>
        <v>0</v>
      </c>
    </row>
    <row r="110" spans="1:12" ht="13.8" hidden="1">
      <c r="A110" s="60"/>
      <c r="B110" s="61"/>
      <c r="C110" s="319" t="s">
        <v>334</v>
      </c>
      <c r="D110" s="315"/>
      <c r="E110" s="315"/>
      <c r="F110" s="315"/>
      <c r="G110" s="315"/>
      <c r="H110" s="315"/>
      <c r="I110" s="50"/>
      <c r="J110" s="60"/>
      <c r="K110" s="48"/>
      <c r="L110" s="50"/>
    </row>
    <row r="111" spans="1:12" ht="13.8" hidden="1">
      <c r="A111" s="60"/>
      <c r="B111" s="61"/>
      <c r="C111" s="315" t="s">
        <v>364</v>
      </c>
      <c r="D111" s="315"/>
      <c r="E111" s="315"/>
      <c r="F111" s="315"/>
      <c r="G111" s="315"/>
      <c r="H111" s="315"/>
      <c r="I111" s="50"/>
      <c r="J111" s="60"/>
      <c r="K111" s="48"/>
      <c r="L111" s="50">
        <f>SUMIF(CD52:CD103, 1, AR52:AR103)</f>
        <v>0</v>
      </c>
    </row>
    <row r="112" spans="1:12" ht="13.8" hidden="1">
      <c r="A112" s="60"/>
      <c r="B112" s="61"/>
      <c r="C112" s="315" t="s">
        <v>336</v>
      </c>
      <c r="D112" s="315"/>
      <c r="E112" s="315"/>
      <c r="F112" s="315"/>
      <c r="G112" s="315"/>
      <c r="H112" s="315"/>
      <c r="I112" s="50"/>
      <c r="J112" s="60"/>
      <c r="K112" s="48"/>
      <c r="L112" s="50">
        <f>L114+L117+L116</f>
        <v>0</v>
      </c>
    </row>
    <row r="113" spans="1:12" ht="13.8" hidden="1">
      <c r="A113" s="60"/>
      <c r="B113" s="61"/>
      <c r="C113" s="319" t="s">
        <v>337</v>
      </c>
      <c r="D113" s="315"/>
      <c r="E113" s="315"/>
      <c r="F113" s="315"/>
      <c r="G113" s="315"/>
      <c r="H113" s="315"/>
      <c r="I113" s="50"/>
      <c r="J113" s="60"/>
      <c r="K113" s="48"/>
      <c r="L113" s="50"/>
    </row>
    <row r="114" spans="1:12" ht="13.8" hidden="1">
      <c r="A114" s="60"/>
      <c r="B114" s="61"/>
      <c r="C114" s="315" t="s">
        <v>336</v>
      </c>
      <c r="D114" s="315"/>
      <c r="E114" s="315"/>
      <c r="F114" s="315"/>
      <c r="G114" s="315"/>
      <c r="H114" s="315"/>
      <c r="I114" s="50"/>
      <c r="J114" s="60"/>
      <c r="K114" s="48"/>
      <c r="L114" s="50">
        <f>SUMIF(CD52:CD103, 1, AO52:AO103)</f>
        <v>0</v>
      </c>
    </row>
    <row r="115" spans="1:12" ht="13.8" hidden="1">
      <c r="A115" s="60"/>
      <c r="B115" s="61"/>
      <c r="C115" s="319" t="s">
        <v>338</v>
      </c>
      <c r="D115" s="315"/>
      <c r="E115" s="315"/>
      <c r="F115" s="315"/>
      <c r="G115" s="315"/>
      <c r="H115" s="315"/>
      <c r="I115" s="50"/>
      <c r="J115" s="60"/>
      <c r="K115" s="48"/>
      <c r="L115" s="50"/>
    </row>
    <row r="116" spans="1:12" ht="13.8" hidden="1">
      <c r="A116" s="60"/>
      <c r="B116" s="61"/>
      <c r="C116" s="315" t="s">
        <v>358</v>
      </c>
      <c r="D116" s="315"/>
      <c r="E116" s="315"/>
      <c r="F116" s="315"/>
      <c r="G116" s="315"/>
      <c r="H116" s="315"/>
      <c r="I116" s="50"/>
      <c r="J116" s="60"/>
      <c r="K116" s="48"/>
      <c r="L116" s="50">
        <f>SUMIF(CD52:CD103, 1, AT52:AT103)</f>
        <v>0</v>
      </c>
    </row>
    <row r="117" spans="1:12" ht="13.8" hidden="1">
      <c r="A117" s="60"/>
      <c r="B117" s="61"/>
      <c r="C117" s="315" t="s">
        <v>339</v>
      </c>
      <c r="D117" s="315"/>
      <c r="E117" s="315"/>
      <c r="F117" s="315"/>
      <c r="G117" s="315"/>
      <c r="H117" s="315"/>
      <c r="I117" s="50"/>
      <c r="J117" s="60"/>
      <c r="K117" s="48"/>
      <c r="L117" s="50">
        <f>SUMIF(CD52:CD103, 1, AV52:AV103)</f>
        <v>0</v>
      </c>
    </row>
    <row r="118" spans="1:12" ht="13.8" hidden="1">
      <c r="A118" s="60"/>
      <c r="B118" s="61"/>
      <c r="C118" s="315" t="s">
        <v>340</v>
      </c>
      <c r="D118" s="315"/>
      <c r="E118" s="315"/>
      <c r="F118" s="315"/>
      <c r="G118" s="315"/>
      <c r="H118" s="315"/>
      <c r="I118" s="50"/>
      <c r="J118" s="60"/>
      <c r="K118" s="48"/>
      <c r="L118" s="50">
        <f>L120+L121</f>
        <v>0</v>
      </c>
    </row>
    <row r="119" spans="1:12" ht="13.8" hidden="1">
      <c r="A119" s="60"/>
      <c r="B119" s="61"/>
      <c r="C119" s="319" t="s">
        <v>337</v>
      </c>
      <c r="D119" s="315"/>
      <c r="E119" s="315"/>
      <c r="F119" s="315"/>
      <c r="G119" s="315"/>
      <c r="H119" s="315"/>
      <c r="I119" s="50"/>
      <c r="J119" s="60"/>
      <c r="K119" s="48"/>
      <c r="L119" s="50"/>
    </row>
    <row r="120" spans="1:12" ht="13.8" hidden="1">
      <c r="A120" s="60"/>
      <c r="B120" s="61"/>
      <c r="C120" s="315" t="s">
        <v>341</v>
      </c>
      <c r="D120" s="315"/>
      <c r="E120" s="315"/>
      <c r="F120" s="315"/>
      <c r="G120" s="315"/>
      <c r="H120" s="315"/>
      <c r="I120" s="50"/>
      <c r="J120" s="60"/>
      <c r="K120" s="48"/>
      <c r="L120" s="50">
        <f>SUMIF(CD52:CD103, 1, AW52:AW103)-SUMIF(CD52:CD103, 1, BK52:BK103)</f>
        <v>0</v>
      </c>
    </row>
    <row r="121" spans="1:12" ht="13.8" hidden="1">
      <c r="A121" s="60"/>
      <c r="B121" s="61"/>
      <c r="C121" s="315" t="s">
        <v>342</v>
      </c>
      <c r="D121" s="315"/>
      <c r="E121" s="315"/>
      <c r="F121" s="315"/>
      <c r="G121" s="315"/>
      <c r="H121" s="315"/>
      <c r="I121" s="50"/>
      <c r="J121" s="60"/>
      <c r="K121" s="48"/>
      <c r="L121" s="50">
        <f>SUMIF(CD52:CD103, 1, BC52:BC103)</f>
        <v>0</v>
      </c>
    </row>
    <row r="122" spans="1:12" ht="13.8" hidden="1">
      <c r="A122" s="60"/>
      <c r="B122" s="61"/>
      <c r="C122" s="315" t="s">
        <v>343</v>
      </c>
      <c r="D122" s="315"/>
      <c r="E122" s="315"/>
      <c r="F122" s="315"/>
      <c r="G122" s="315"/>
      <c r="H122" s="315"/>
      <c r="I122" s="50"/>
      <c r="J122" s="60"/>
      <c r="K122" s="48"/>
      <c r="L122" s="50">
        <f>SUMIF(CD52:CD103, 1, BB52:BB103)</f>
        <v>0</v>
      </c>
    </row>
    <row r="123" spans="1:12" ht="13.8" hidden="1">
      <c r="A123" s="60"/>
      <c r="B123" s="61"/>
      <c r="C123" s="315" t="s">
        <v>365</v>
      </c>
      <c r="D123" s="315"/>
      <c r="E123" s="315"/>
      <c r="F123" s="315"/>
      <c r="G123" s="315"/>
      <c r="H123" s="315"/>
      <c r="I123" s="50"/>
      <c r="J123" s="60"/>
      <c r="K123" s="48"/>
      <c r="L123" s="50">
        <f>SUMIF(CD52:CD103, 1, AR52:AR103)+SUMIF(CD52:CD103, 1, AT52:AT103)+SUMIF(CD52:CD103, 1, AV52:AV103)</f>
        <v>0</v>
      </c>
    </row>
    <row r="124" spans="1:12" ht="13.8" hidden="1">
      <c r="A124" s="60"/>
      <c r="B124" s="61"/>
      <c r="C124" s="315" t="s">
        <v>366</v>
      </c>
      <c r="D124" s="315"/>
      <c r="E124" s="315"/>
      <c r="F124" s="315"/>
      <c r="G124" s="315"/>
      <c r="H124" s="315"/>
      <c r="I124" s="50"/>
      <c r="J124" s="60"/>
      <c r="K124" s="48"/>
      <c r="L124" s="50">
        <f>SUMIF(CD52:CD103, 1, AZ52:AZ103)</f>
        <v>0</v>
      </c>
    </row>
    <row r="125" spans="1:12" ht="13.8" hidden="1">
      <c r="A125" s="60"/>
      <c r="B125" s="61"/>
      <c r="C125" s="315" t="s">
        <v>367</v>
      </c>
      <c r="D125" s="315"/>
      <c r="E125" s="315"/>
      <c r="F125" s="315"/>
      <c r="G125" s="315"/>
      <c r="H125" s="315"/>
      <c r="I125" s="50"/>
      <c r="J125" s="60"/>
      <c r="K125" s="48"/>
      <c r="L125" s="50">
        <f>SUMIF(CD52:CD103, 1, BA52:BA103)</f>
        <v>0</v>
      </c>
    </row>
    <row r="126" spans="1:12" hidden="1"/>
    <row r="127" spans="1:12" ht="13.8" hidden="1">
      <c r="A127" s="62"/>
      <c r="B127" s="63"/>
      <c r="C127" s="318" t="s">
        <v>368</v>
      </c>
      <c r="D127" s="318"/>
      <c r="E127" s="318"/>
      <c r="F127" s="318"/>
      <c r="G127" s="318"/>
      <c r="H127" s="318"/>
      <c r="I127" s="52"/>
      <c r="J127" s="62"/>
      <c r="K127" s="64"/>
      <c r="L127" s="52">
        <f>L129+L144+L145</f>
        <v>0</v>
      </c>
    </row>
    <row r="128" spans="1:12" ht="13.8" hidden="1">
      <c r="A128" s="60"/>
      <c r="B128" s="61"/>
      <c r="C128" s="319" t="s">
        <v>334</v>
      </c>
      <c r="D128" s="315"/>
      <c r="E128" s="315"/>
      <c r="F128" s="315"/>
      <c r="G128" s="315"/>
      <c r="H128" s="315"/>
      <c r="I128" s="50"/>
      <c r="J128" s="60"/>
      <c r="K128" s="48"/>
      <c r="L128" s="50"/>
    </row>
    <row r="129" spans="1:12" ht="13.8" hidden="1">
      <c r="A129" s="60"/>
      <c r="B129" s="61"/>
      <c r="C129" s="315" t="s">
        <v>363</v>
      </c>
      <c r="D129" s="315"/>
      <c r="E129" s="315"/>
      <c r="F129" s="315"/>
      <c r="G129" s="315"/>
      <c r="H129" s="315"/>
      <c r="I129" s="50"/>
      <c r="J129" s="60"/>
      <c r="K129" s="48"/>
      <c r="L129" s="50">
        <f>L131+L132+L138+L142</f>
        <v>0</v>
      </c>
    </row>
    <row r="130" spans="1:12" ht="13.8" hidden="1">
      <c r="A130" s="60"/>
      <c r="B130" s="61"/>
      <c r="C130" s="319" t="s">
        <v>334</v>
      </c>
      <c r="D130" s="315"/>
      <c r="E130" s="315"/>
      <c r="F130" s="315"/>
      <c r="G130" s="315"/>
      <c r="H130" s="315"/>
      <c r="I130" s="50"/>
      <c r="J130" s="60"/>
      <c r="K130" s="48"/>
      <c r="L130" s="50"/>
    </row>
    <row r="131" spans="1:12" ht="13.8" hidden="1">
      <c r="A131" s="60"/>
      <c r="B131" s="61"/>
      <c r="C131" s="315" t="s">
        <v>364</v>
      </c>
      <c r="D131" s="315"/>
      <c r="E131" s="315"/>
      <c r="F131" s="315"/>
      <c r="G131" s="315"/>
      <c r="H131" s="315"/>
      <c r="I131" s="50"/>
      <c r="J131" s="60"/>
      <c r="K131" s="48"/>
      <c r="L131" s="50">
        <f>SUMIF(CD52:CD125, 2, AR52:AR125)</f>
        <v>0</v>
      </c>
    </row>
    <row r="132" spans="1:12" ht="13.8" hidden="1">
      <c r="A132" s="60"/>
      <c r="B132" s="61"/>
      <c r="C132" s="315" t="s">
        <v>336</v>
      </c>
      <c r="D132" s="315"/>
      <c r="E132" s="315"/>
      <c r="F132" s="315"/>
      <c r="G132" s="315"/>
      <c r="H132" s="315"/>
      <c r="I132" s="50"/>
      <c r="J132" s="60"/>
      <c r="K132" s="48"/>
      <c r="L132" s="50">
        <f>L134+L137+L136</f>
        <v>0</v>
      </c>
    </row>
    <row r="133" spans="1:12" ht="13.8" hidden="1">
      <c r="A133" s="60"/>
      <c r="B133" s="61"/>
      <c r="C133" s="319" t="s">
        <v>337</v>
      </c>
      <c r="D133" s="315"/>
      <c r="E133" s="315"/>
      <c r="F133" s="315"/>
      <c r="G133" s="315"/>
      <c r="H133" s="315"/>
      <c r="I133" s="50"/>
      <c r="J133" s="60"/>
      <c r="K133" s="48"/>
      <c r="L133" s="50"/>
    </row>
    <row r="134" spans="1:12" ht="13.8" hidden="1">
      <c r="A134" s="60"/>
      <c r="B134" s="61"/>
      <c r="C134" s="315" t="s">
        <v>336</v>
      </c>
      <c r="D134" s="315"/>
      <c r="E134" s="315"/>
      <c r="F134" s="315"/>
      <c r="G134" s="315"/>
      <c r="H134" s="315"/>
      <c r="I134" s="50"/>
      <c r="J134" s="60"/>
      <c r="K134" s="48"/>
      <c r="L134" s="50">
        <f>SUMIF(CD52:CD125, 2, AO52:AO125)</f>
        <v>0</v>
      </c>
    </row>
    <row r="135" spans="1:12" ht="13.8" hidden="1">
      <c r="A135" s="60"/>
      <c r="B135" s="61"/>
      <c r="C135" s="319" t="s">
        <v>338</v>
      </c>
      <c r="D135" s="315"/>
      <c r="E135" s="315"/>
      <c r="F135" s="315"/>
      <c r="G135" s="315"/>
      <c r="H135" s="315"/>
      <c r="I135" s="50"/>
      <c r="J135" s="60"/>
      <c r="K135" s="48"/>
      <c r="L135" s="50"/>
    </row>
    <row r="136" spans="1:12" ht="13.8" hidden="1">
      <c r="A136" s="60"/>
      <c r="B136" s="61"/>
      <c r="C136" s="315" t="s">
        <v>358</v>
      </c>
      <c r="D136" s="315"/>
      <c r="E136" s="315"/>
      <c r="F136" s="315"/>
      <c r="G136" s="315"/>
      <c r="H136" s="315"/>
      <c r="I136" s="50"/>
      <c r="J136" s="60"/>
      <c r="K136" s="48"/>
      <c r="L136" s="50">
        <f>SUMIF(CD52:CD125, 2, AT52:AT125)</f>
        <v>0</v>
      </c>
    </row>
    <row r="137" spans="1:12" ht="13.8" hidden="1">
      <c r="A137" s="60"/>
      <c r="B137" s="61"/>
      <c r="C137" s="315" t="s">
        <v>339</v>
      </c>
      <c r="D137" s="315"/>
      <c r="E137" s="315"/>
      <c r="F137" s="315"/>
      <c r="G137" s="315"/>
      <c r="H137" s="315"/>
      <c r="I137" s="50"/>
      <c r="J137" s="60"/>
      <c r="K137" s="48"/>
      <c r="L137" s="50">
        <f>SUMIF(CD52:CD125, 2, AV52:AV125)</f>
        <v>0</v>
      </c>
    </row>
    <row r="138" spans="1:12" ht="13.8" hidden="1">
      <c r="A138" s="60"/>
      <c r="B138" s="61"/>
      <c r="C138" s="315" t="s">
        <v>340</v>
      </c>
      <c r="D138" s="315"/>
      <c r="E138" s="315"/>
      <c r="F138" s="315"/>
      <c r="G138" s="315"/>
      <c r="H138" s="315"/>
      <c r="I138" s="50"/>
      <c r="J138" s="60"/>
      <c r="K138" s="48"/>
      <c r="L138" s="50">
        <f>L140+L141</f>
        <v>0</v>
      </c>
    </row>
    <row r="139" spans="1:12" ht="13.8" hidden="1">
      <c r="A139" s="60"/>
      <c r="B139" s="61"/>
      <c r="C139" s="319" t="s">
        <v>337</v>
      </c>
      <c r="D139" s="315"/>
      <c r="E139" s="315"/>
      <c r="F139" s="315"/>
      <c r="G139" s="315"/>
      <c r="H139" s="315"/>
      <c r="I139" s="50"/>
      <c r="J139" s="60"/>
      <c r="K139" s="48"/>
      <c r="L139" s="50"/>
    </row>
    <row r="140" spans="1:12" ht="13.8" hidden="1">
      <c r="A140" s="60"/>
      <c r="B140" s="61"/>
      <c r="C140" s="315" t="s">
        <v>341</v>
      </c>
      <c r="D140" s="315"/>
      <c r="E140" s="315"/>
      <c r="F140" s="315"/>
      <c r="G140" s="315"/>
      <c r="H140" s="315"/>
      <c r="I140" s="50"/>
      <c r="J140" s="60"/>
      <c r="K140" s="48"/>
      <c r="L140" s="50">
        <f>SUMIF(CD52:CD125, 2, AW52:AW125)-SUMIF(CD52:CD125, 2, BK52:BK125)</f>
        <v>0</v>
      </c>
    </row>
    <row r="141" spans="1:12" ht="13.8" hidden="1">
      <c r="A141" s="60"/>
      <c r="B141" s="61"/>
      <c r="C141" s="315" t="s">
        <v>342</v>
      </c>
      <c r="D141" s="315"/>
      <c r="E141" s="315"/>
      <c r="F141" s="315"/>
      <c r="G141" s="315"/>
      <c r="H141" s="315"/>
      <c r="I141" s="50"/>
      <c r="J141" s="60"/>
      <c r="K141" s="48"/>
      <c r="L141" s="50">
        <f>SUMIF(CD52:CD125, 2, BC52:BC125)</f>
        <v>0</v>
      </c>
    </row>
    <row r="142" spans="1:12" ht="13.8" hidden="1">
      <c r="A142" s="60"/>
      <c r="B142" s="61"/>
      <c r="C142" s="315" t="s">
        <v>343</v>
      </c>
      <c r="D142" s="315"/>
      <c r="E142" s="315"/>
      <c r="F142" s="315"/>
      <c r="G142" s="315"/>
      <c r="H142" s="315"/>
      <c r="I142" s="50"/>
      <c r="J142" s="60"/>
      <c r="K142" s="48"/>
      <c r="L142" s="50">
        <f>SUMIF(CD52:CD125, 2, BB52:BB125)</f>
        <v>0</v>
      </c>
    </row>
    <row r="143" spans="1:12" ht="13.8" hidden="1">
      <c r="A143" s="60"/>
      <c r="B143" s="61"/>
      <c r="C143" s="315" t="s">
        <v>365</v>
      </c>
      <c r="D143" s="315"/>
      <c r="E143" s="315"/>
      <c r="F143" s="315"/>
      <c r="G143" s="315"/>
      <c r="H143" s="315"/>
      <c r="I143" s="50"/>
      <c r="J143" s="60"/>
      <c r="K143" s="48"/>
      <c r="L143" s="50">
        <f>SUMIF(CD52:CD125, 2, AR52:AR125)+SUMIF(CD52:CD125, 2, AT52:AT125)+SUMIF(CD52:CD125, 2, AV52:AV125)</f>
        <v>0</v>
      </c>
    </row>
    <row r="144" spans="1:12" ht="13.8" hidden="1">
      <c r="A144" s="60"/>
      <c r="B144" s="61"/>
      <c r="C144" s="315" t="s">
        <v>366</v>
      </c>
      <c r="D144" s="315"/>
      <c r="E144" s="315"/>
      <c r="F144" s="315"/>
      <c r="G144" s="315"/>
      <c r="H144" s="315"/>
      <c r="I144" s="50"/>
      <c r="J144" s="60"/>
      <c r="K144" s="48"/>
      <c r="L144" s="50">
        <f>SUMIF(CD52:CD125, 2, AZ52:AZ125)</f>
        <v>0</v>
      </c>
    </row>
    <row r="145" spans="1:12" ht="13.8" hidden="1">
      <c r="A145" s="60"/>
      <c r="B145" s="61"/>
      <c r="C145" s="315" t="s">
        <v>367</v>
      </c>
      <c r="D145" s="315"/>
      <c r="E145" s="315"/>
      <c r="F145" s="315"/>
      <c r="G145" s="315"/>
      <c r="H145" s="315"/>
      <c r="I145" s="50"/>
      <c r="J145" s="60"/>
      <c r="K145" s="48"/>
      <c r="L145" s="50">
        <f>SUMIF(CD52:CD125, 2, BA52:BA125)</f>
        <v>0</v>
      </c>
    </row>
    <row r="146" spans="1:12" hidden="1"/>
    <row r="147" spans="1:12" ht="13.8" hidden="1">
      <c r="A147" s="62"/>
      <c r="B147" s="63"/>
      <c r="C147" s="318" t="s">
        <v>369</v>
      </c>
      <c r="D147" s="318"/>
      <c r="E147" s="318"/>
      <c r="F147" s="318"/>
      <c r="G147" s="318"/>
      <c r="H147" s="318"/>
      <c r="I147" s="52"/>
      <c r="J147" s="62"/>
      <c r="K147" s="64"/>
      <c r="L147" s="52">
        <f>L149+L150</f>
        <v>0</v>
      </c>
    </row>
    <row r="148" spans="1:12" ht="13.8" hidden="1">
      <c r="A148" s="60"/>
      <c r="B148" s="61"/>
      <c r="C148" s="319" t="s">
        <v>334</v>
      </c>
      <c r="D148" s="315"/>
      <c r="E148" s="315"/>
      <c r="F148" s="315"/>
      <c r="G148" s="315"/>
      <c r="H148" s="315"/>
      <c r="I148" s="50"/>
      <c r="J148" s="60"/>
      <c r="K148" s="48"/>
      <c r="L148" s="50"/>
    </row>
    <row r="149" spans="1:12" ht="13.8" hidden="1">
      <c r="A149" s="60"/>
      <c r="B149" s="61"/>
      <c r="C149" s="315" t="s">
        <v>348</v>
      </c>
      <c r="D149" s="315"/>
      <c r="E149" s="315"/>
      <c r="F149" s="315"/>
      <c r="G149" s="315"/>
      <c r="H149" s="315"/>
      <c r="I149" s="50"/>
      <c r="J149" s="60"/>
      <c r="K149" s="48"/>
      <c r="L149" s="50">
        <f>SUMIF(CD52:CD145, 3, BK52:BK145)</f>
        <v>0</v>
      </c>
    </row>
    <row r="150" spans="1:12" ht="13.8" hidden="1">
      <c r="A150" s="60"/>
      <c r="B150" s="61"/>
      <c r="C150" s="315" t="s">
        <v>349</v>
      </c>
      <c r="D150" s="315"/>
      <c r="E150" s="315"/>
      <c r="F150" s="315"/>
      <c r="G150" s="315"/>
      <c r="H150" s="315"/>
      <c r="I150" s="50"/>
      <c r="J150" s="60"/>
      <c r="K150" s="48"/>
      <c r="L150" s="50">
        <f>SUMIF(CD52:CD145, 3, BD52:BD145)</f>
        <v>0</v>
      </c>
    </row>
    <row r="152" spans="1:12" ht="13.8">
      <c r="A152" s="62"/>
      <c r="B152" s="63"/>
      <c r="C152" s="318" t="s">
        <v>370</v>
      </c>
      <c r="D152" s="318"/>
      <c r="E152" s="318"/>
      <c r="F152" s="318"/>
      <c r="G152" s="318"/>
      <c r="H152" s="318"/>
      <c r="I152" s="52"/>
      <c r="J152" s="62"/>
      <c r="K152" s="64"/>
      <c r="L152" s="52">
        <f>L160+L175+L176+L154+L155+L156+L157</f>
        <v>14981.369999999999</v>
      </c>
    </row>
    <row r="153" spans="1:12" ht="13.8">
      <c r="A153" s="60"/>
      <c r="B153" s="61"/>
      <c r="C153" s="319" t="s">
        <v>334</v>
      </c>
      <c r="D153" s="315"/>
      <c r="E153" s="315"/>
      <c r="F153" s="315"/>
      <c r="G153" s="315"/>
      <c r="H153" s="315"/>
      <c r="I153" s="50"/>
      <c r="J153" s="60"/>
      <c r="K153" s="48"/>
      <c r="L153" s="50"/>
    </row>
    <row r="154" spans="1:12" ht="13.8" hidden="1">
      <c r="A154" s="60"/>
      <c r="B154" s="61"/>
      <c r="C154" s="315" t="s">
        <v>371</v>
      </c>
      <c r="D154" s="315"/>
      <c r="E154" s="315"/>
      <c r="F154" s="315"/>
      <c r="G154" s="315"/>
      <c r="H154" s="315"/>
      <c r="I154" s="50"/>
      <c r="J154" s="60"/>
      <c r="K154" s="48"/>
      <c r="L154" s="50"/>
    </row>
    <row r="155" spans="1:12" ht="13.8" hidden="1">
      <c r="A155" s="60"/>
      <c r="B155" s="61"/>
      <c r="C155" s="315" t="s">
        <v>371</v>
      </c>
      <c r="D155" s="315"/>
      <c r="E155" s="315"/>
      <c r="F155" s="315"/>
      <c r="G155" s="315"/>
      <c r="H155" s="315"/>
      <c r="I155" s="50"/>
      <c r="J155" s="60"/>
      <c r="K155" s="48"/>
      <c r="L155" s="50">
        <f>SUM(BQ52:BQ150)</f>
        <v>0</v>
      </c>
    </row>
    <row r="156" spans="1:12" ht="13.8" hidden="1">
      <c r="A156" s="60"/>
      <c r="B156" s="61"/>
      <c r="C156" s="315" t="s">
        <v>372</v>
      </c>
      <c r="D156" s="315"/>
      <c r="E156" s="315"/>
      <c r="F156" s="315"/>
      <c r="G156" s="315"/>
      <c r="H156" s="315"/>
      <c r="I156" s="50"/>
      <c r="J156" s="60"/>
      <c r="K156" s="48"/>
      <c r="L156" s="50">
        <f>SUMIF(CD52:CD150, 4, BB52:BB150)+SUMIF(CD52:CD150, 4, BC52:BC150)+SUMIF(CD52:CD150, 4, BD52:BD150)</f>
        <v>0</v>
      </c>
    </row>
    <row r="157" spans="1:12" ht="13.8" hidden="1">
      <c r="A157" s="60"/>
      <c r="B157" s="61"/>
      <c r="C157" s="315" t="s">
        <v>373</v>
      </c>
      <c r="D157" s="315"/>
      <c r="E157" s="315"/>
      <c r="F157" s="315"/>
      <c r="G157" s="315"/>
      <c r="H157" s="315"/>
      <c r="I157" s="50"/>
      <c r="J157" s="60"/>
      <c r="K157" s="48"/>
      <c r="L157" s="50">
        <f>SUM(BO52:BO150)</f>
        <v>0</v>
      </c>
    </row>
    <row r="158" spans="1:12" ht="13.8">
      <c r="A158" s="60"/>
      <c r="B158" s="61"/>
      <c r="C158" s="315" t="s">
        <v>106</v>
      </c>
      <c r="D158" s="315"/>
      <c r="E158" s="315"/>
      <c r="F158" s="315"/>
      <c r="G158" s="315"/>
      <c r="H158" s="315"/>
      <c r="I158" s="50"/>
      <c r="J158" s="60"/>
      <c r="K158" s="48"/>
      <c r="L158" s="50">
        <f>L160+L175+L176</f>
        <v>14981.369999999999</v>
      </c>
    </row>
    <row r="159" spans="1:12" ht="13.8">
      <c r="A159" s="60"/>
      <c r="B159" s="61"/>
      <c r="C159" s="319" t="s">
        <v>334</v>
      </c>
      <c r="D159" s="315"/>
      <c r="E159" s="315"/>
      <c r="F159" s="315"/>
      <c r="G159" s="315"/>
      <c r="H159" s="315"/>
      <c r="I159" s="50"/>
      <c r="J159" s="60"/>
      <c r="K159" s="48"/>
      <c r="L159" s="50"/>
    </row>
    <row r="160" spans="1:12" ht="13.8">
      <c r="A160" s="60"/>
      <c r="B160" s="61"/>
      <c r="C160" s="315" t="s">
        <v>363</v>
      </c>
      <c r="D160" s="315"/>
      <c r="E160" s="315"/>
      <c r="F160" s="315"/>
      <c r="G160" s="315"/>
      <c r="H160" s="315"/>
      <c r="I160" s="50"/>
      <c r="J160" s="60"/>
      <c r="K160" s="48"/>
      <c r="L160" s="50">
        <f>L162+L163+L169+L173</f>
        <v>7133.98</v>
      </c>
    </row>
    <row r="161" spans="1:12" ht="13.8">
      <c r="A161" s="60"/>
      <c r="B161" s="61"/>
      <c r="C161" s="319" t="s">
        <v>334</v>
      </c>
      <c r="D161" s="315"/>
      <c r="E161" s="315"/>
      <c r="F161" s="315"/>
      <c r="G161" s="315"/>
      <c r="H161" s="315"/>
      <c r="I161" s="50"/>
      <c r="J161" s="60"/>
      <c r="K161" s="48"/>
      <c r="L161" s="50"/>
    </row>
    <row r="162" spans="1:12" ht="13.8">
      <c r="A162" s="60"/>
      <c r="B162" s="61"/>
      <c r="C162" s="315" t="s">
        <v>364</v>
      </c>
      <c r="D162" s="315"/>
      <c r="E162" s="315"/>
      <c r="F162" s="315"/>
      <c r="G162" s="315"/>
      <c r="H162" s="315"/>
      <c r="I162" s="50"/>
      <c r="J162" s="60"/>
      <c r="K162" s="48"/>
      <c r="L162" s="50">
        <f>SUMIF(CD52:CD150, 4, AR52:AR150)</f>
        <v>7133.98</v>
      </c>
    </row>
    <row r="163" spans="1:12" ht="13.8" hidden="1">
      <c r="A163" s="60"/>
      <c r="B163" s="61"/>
      <c r="C163" s="315" t="s">
        <v>336</v>
      </c>
      <c r="D163" s="315"/>
      <c r="E163" s="315"/>
      <c r="F163" s="315"/>
      <c r="G163" s="315"/>
      <c r="H163" s="315"/>
      <c r="I163" s="50"/>
      <c r="J163" s="60"/>
      <c r="K163" s="48"/>
      <c r="L163" s="50">
        <f>L165+L168+L167</f>
        <v>0</v>
      </c>
    </row>
    <row r="164" spans="1:12" ht="13.8" hidden="1">
      <c r="A164" s="60"/>
      <c r="B164" s="61"/>
      <c r="C164" s="319" t="s">
        <v>337</v>
      </c>
      <c r="D164" s="315"/>
      <c r="E164" s="315"/>
      <c r="F164" s="315"/>
      <c r="G164" s="315"/>
      <c r="H164" s="315"/>
      <c r="I164" s="50"/>
      <c r="J164" s="60"/>
      <c r="K164" s="48"/>
      <c r="L164" s="50"/>
    </row>
    <row r="165" spans="1:12" ht="13.8" hidden="1">
      <c r="A165" s="60"/>
      <c r="B165" s="61"/>
      <c r="C165" s="315" t="s">
        <v>336</v>
      </c>
      <c r="D165" s="315"/>
      <c r="E165" s="315"/>
      <c r="F165" s="315"/>
      <c r="G165" s="315"/>
      <c r="H165" s="315"/>
      <c r="I165" s="50"/>
      <c r="J165" s="60"/>
      <c r="K165" s="48"/>
      <c r="L165" s="50">
        <f>SUMIF(CD52:CD150, 4, AO52:AO150)</f>
        <v>0</v>
      </c>
    </row>
    <row r="166" spans="1:12" ht="13.8" hidden="1">
      <c r="A166" s="60"/>
      <c r="B166" s="61"/>
      <c r="C166" s="319" t="s">
        <v>338</v>
      </c>
      <c r="D166" s="315"/>
      <c r="E166" s="315"/>
      <c r="F166" s="315"/>
      <c r="G166" s="315"/>
      <c r="H166" s="315"/>
      <c r="I166" s="50"/>
      <c r="J166" s="60"/>
      <c r="K166" s="48"/>
      <c r="L166" s="50"/>
    </row>
    <row r="167" spans="1:12" ht="13.8" hidden="1">
      <c r="A167" s="60"/>
      <c r="B167" s="61"/>
      <c r="C167" s="315" t="s">
        <v>358</v>
      </c>
      <c r="D167" s="315"/>
      <c r="E167" s="315"/>
      <c r="F167" s="315"/>
      <c r="G167" s="315"/>
      <c r="H167" s="315"/>
      <c r="I167" s="50"/>
      <c r="J167" s="60"/>
      <c r="K167" s="48"/>
      <c r="L167" s="50">
        <f>SUMIF(CD52:CD150, 4, AT52:AT150)</f>
        <v>0</v>
      </c>
    </row>
    <row r="168" spans="1:12" ht="13.8" hidden="1">
      <c r="A168" s="60"/>
      <c r="B168" s="61"/>
      <c r="C168" s="315" t="s">
        <v>339</v>
      </c>
      <c r="D168" s="315"/>
      <c r="E168" s="315"/>
      <c r="F168" s="315"/>
      <c r="G168" s="315"/>
      <c r="H168" s="315"/>
      <c r="I168" s="50"/>
      <c r="J168" s="60"/>
      <c r="K168" s="48"/>
      <c r="L168" s="50">
        <f>SUMIF(CD52:CD150, 4, AV52:AV150)</f>
        <v>0</v>
      </c>
    </row>
    <row r="169" spans="1:12" ht="13.8" hidden="1">
      <c r="A169" s="60"/>
      <c r="B169" s="61"/>
      <c r="C169" s="315" t="s">
        <v>340</v>
      </c>
      <c r="D169" s="315"/>
      <c r="E169" s="315"/>
      <c r="F169" s="315"/>
      <c r="G169" s="315"/>
      <c r="H169" s="315"/>
      <c r="I169" s="50"/>
      <c r="J169" s="60"/>
      <c r="K169" s="48"/>
      <c r="L169" s="50">
        <f>L171+L172</f>
        <v>0</v>
      </c>
    </row>
    <row r="170" spans="1:12" ht="13.8" hidden="1">
      <c r="A170" s="60"/>
      <c r="B170" s="61"/>
      <c r="C170" s="319" t="s">
        <v>337</v>
      </c>
      <c r="D170" s="315"/>
      <c r="E170" s="315"/>
      <c r="F170" s="315"/>
      <c r="G170" s="315"/>
      <c r="H170" s="315"/>
      <c r="I170" s="50"/>
      <c r="J170" s="60"/>
      <c r="K170" s="48"/>
      <c r="L170" s="50"/>
    </row>
    <row r="171" spans="1:12" ht="13.8" hidden="1">
      <c r="A171" s="60"/>
      <c r="B171" s="61"/>
      <c r="C171" s="315" t="s">
        <v>341</v>
      </c>
      <c r="D171" s="315"/>
      <c r="E171" s="315"/>
      <c r="F171" s="315"/>
      <c r="G171" s="315"/>
      <c r="H171" s="315"/>
      <c r="I171" s="50"/>
      <c r="J171" s="60"/>
      <c r="K171" s="48"/>
      <c r="L171" s="50">
        <f>SUMIF(CD52:CD150, 4, AW52:AW150)-SUMIF(CD52:CD150, 4, BK52:BK150)</f>
        <v>0</v>
      </c>
    </row>
    <row r="172" spans="1:12" ht="13.8" hidden="1">
      <c r="A172" s="60"/>
      <c r="B172" s="61"/>
      <c r="C172" s="315" t="s">
        <v>342</v>
      </c>
      <c r="D172" s="315"/>
      <c r="E172" s="315"/>
      <c r="F172" s="315"/>
      <c r="G172" s="315"/>
      <c r="H172" s="315"/>
      <c r="I172" s="50"/>
      <c r="J172" s="60"/>
      <c r="K172" s="48"/>
      <c r="L172" s="50">
        <f>SUMIF(CD52:CD150, 4, BC52:BC150)</f>
        <v>0</v>
      </c>
    </row>
    <row r="173" spans="1:12" ht="13.8" hidden="1">
      <c r="A173" s="60"/>
      <c r="B173" s="61"/>
      <c r="C173" s="315" t="s">
        <v>343</v>
      </c>
      <c r="D173" s="315"/>
      <c r="E173" s="315"/>
      <c r="F173" s="315"/>
      <c r="G173" s="315"/>
      <c r="H173" s="315"/>
      <c r="I173" s="50"/>
      <c r="J173" s="60"/>
      <c r="K173" s="48"/>
      <c r="L173" s="50">
        <f>SUMIF(CD52:CD150, 4, BB52:BB150)</f>
        <v>0</v>
      </c>
    </row>
    <row r="174" spans="1:12" ht="13.8">
      <c r="A174" s="60"/>
      <c r="B174" s="61"/>
      <c r="C174" s="315" t="s">
        <v>365</v>
      </c>
      <c r="D174" s="315"/>
      <c r="E174" s="315"/>
      <c r="F174" s="315"/>
      <c r="G174" s="315"/>
      <c r="H174" s="315"/>
      <c r="I174" s="50"/>
      <c r="J174" s="60"/>
      <c r="K174" s="48"/>
      <c r="L174" s="50">
        <f>SUMIF(CD52:CD150, 4, AR52:AR150)+SUMIF(CD52:CD150, 4, AT52:AT150)+SUMIF(CD52:CD150, 4, AV52:AV150)</f>
        <v>7133.98</v>
      </c>
    </row>
    <row r="175" spans="1:12" ht="13.8">
      <c r="A175" s="60"/>
      <c r="B175" s="61"/>
      <c r="C175" s="315" t="s">
        <v>366</v>
      </c>
      <c r="D175" s="315"/>
      <c r="E175" s="315"/>
      <c r="F175" s="315"/>
      <c r="G175" s="315"/>
      <c r="H175" s="315"/>
      <c r="I175" s="50"/>
      <c r="J175" s="60"/>
      <c r="K175" s="48"/>
      <c r="L175" s="50">
        <f>SUMIF(CD52:CD150, 4, AZ52:AZ150)</f>
        <v>5279.15</v>
      </c>
    </row>
    <row r="176" spans="1:12" ht="13.8">
      <c r="A176" s="60"/>
      <c r="B176" s="61"/>
      <c r="C176" s="315" t="s">
        <v>367</v>
      </c>
      <c r="D176" s="315"/>
      <c r="E176" s="315"/>
      <c r="F176" s="315"/>
      <c r="G176" s="315"/>
      <c r="H176" s="315"/>
      <c r="I176" s="50"/>
      <c r="J176" s="60"/>
      <c r="K176" s="48"/>
      <c r="L176" s="50">
        <f>SUMIF(CD52:CD150, 4, BA52:BA150)</f>
        <v>2568.2399999999998</v>
      </c>
    </row>
    <row r="178" spans="1:12" ht="13.8">
      <c r="A178" s="62"/>
      <c r="B178" s="63"/>
      <c r="C178" s="318" t="s">
        <v>374</v>
      </c>
      <c r="D178" s="318"/>
      <c r="E178" s="318"/>
      <c r="F178" s="318"/>
      <c r="G178" s="318"/>
      <c r="H178" s="318"/>
      <c r="I178" s="52"/>
      <c r="J178" s="62"/>
      <c r="K178" s="64"/>
      <c r="L178" s="52">
        <f>L107+L127+L147+L152</f>
        <v>14981.369999999999</v>
      </c>
    </row>
    <row r="179" spans="1:12" ht="13.8">
      <c r="A179" s="60"/>
      <c r="B179" s="61"/>
      <c r="C179" s="319" t="s">
        <v>334</v>
      </c>
      <c r="D179" s="315"/>
      <c r="E179" s="315"/>
      <c r="F179" s="315"/>
      <c r="G179" s="315"/>
      <c r="H179" s="315"/>
      <c r="I179" s="50"/>
      <c r="J179" s="60"/>
      <c r="K179" s="48"/>
      <c r="L179" s="50"/>
    </row>
    <row r="180" spans="1:12" ht="13.8">
      <c r="A180" s="60"/>
      <c r="B180" s="61"/>
      <c r="C180" s="315" t="s">
        <v>363</v>
      </c>
      <c r="D180" s="315"/>
      <c r="E180" s="315"/>
      <c r="F180" s="315"/>
      <c r="G180" s="315"/>
      <c r="H180" s="315"/>
      <c r="I180" s="50"/>
      <c r="J180" s="60"/>
      <c r="K180" s="48"/>
      <c r="L180" s="50">
        <f>L182+L183+L189+L193</f>
        <v>7133.98</v>
      </c>
    </row>
    <row r="181" spans="1:12" ht="13.8">
      <c r="A181" s="60"/>
      <c r="B181" s="61"/>
      <c r="C181" s="319" t="s">
        <v>334</v>
      </c>
      <c r="D181" s="315"/>
      <c r="E181" s="315"/>
      <c r="F181" s="315"/>
      <c r="G181" s="315"/>
      <c r="H181" s="315"/>
      <c r="I181" s="50"/>
      <c r="J181" s="60"/>
      <c r="K181" s="48"/>
      <c r="L181" s="50"/>
    </row>
    <row r="182" spans="1:12" ht="13.8">
      <c r="A182" s="60"/>
      <c r="B182" s="61"/>
      <c r="C182" s="315" t="s">
        <v>364</v>
      </c>
      <c r="D182" s="315"/>
      <c r="E182" s="315"/>
      <c r="F182" s="315"/>
      <c r="G182" s="315"/>
      <c r="H182" s="315"/>
      <c r="I182" s="50"/>
      <c r="J182" s="60"/>
      <c r="K182" s="48"/>
      <c r="L182" s="50">
        <f>SUM(AR52:AR176)</f>
        <v>7133.98</v>
      </c>
    </row>
    <row r="183" spans="1:12" ht="13.8" hidden="1">
      <c r="A183" s="60"/>
      <c r="B183" s="61"/>
      <c r="C183" s="315" t="s">
        <v>336</v>
      </c>
      <c r="D183" s="315"/>
      <c r="E183" s="315"/>
      <c r="F183" s="315"/>
      <c r="G183" s="315"/>
      <c r="H183" s="315"/>
      <c r="I183" s="50"/>
      <c r="J183" s="60"/>
      <c r="K183" s="48"/>
      <c r="L183" s="50">
        <f>L185+L188+L187</f>
        <v>0</v>
      </c>
    </row>
    <row r="184" spans="1:12" ht="13.8" hidden="1">
      <c r="A184" s="60"/>
      <c r="B184" s="61"/>
      <c r="C184" s="319" t="s">
        <v>337</v>
      </c>
      <c r="D184" s="315"/>
      <c r="E184" s="315"/>
      <c r="F184" s="315"/>
      <c r="G184" s="315"/>
      <c r="H184" s="315"/>
      <c r="I184" s="50"/>
      <c r="J184" s="60"/>
      <c r="K184" s="48"/>
      <c r="L184" s="50"/>
    </row>
    <row r="185" spans="1:12" ht="13.8" hidden="1">
      <c r="A185" s="60"/>
      <c r="B185" s="61"/>
      <c r="C185" s="315" t="s">
        <v>336</v>
      </c>
      <c r="D185" s="315"/>
      <c r="E185" s="315"/>
      <c r="F185" s="315"/>
      <c r="G185" s="315"/>
      <c r="H185" s="315"/>
      <c r="I185" s="50"/>
      <c r="J185" s="60"/>
      <c r="K185" s="48"/>
      <c r="L185" s="50">
        <f>SUM(AO52:AO176)</f>
        <v>0</v>
      </c>
    </row>
    <row r="186" spans="1:12" ht="13.8" hidden="1">
      <c r="A186" s="60"/>
      <c r="B186" s="61"/>
      <c r="C186" s="319" t="s">
        <v>338</v>
      </c>
      <c r="D186" s="315"/>
      <c r="E186" s="315"/>
      <c r="F186" s="315"/>
      <c r="G186" s="315"/>
      <c r="H186" s="315"/>
      <c r="I186" s="50"/>
      <c r="J186" s="60"/>
      <c r="K186" s="48"/>
      <c r="L186" s="50"/>
    </row>
    <row r="187" spans="1:12" ht="13.8" hidden="1">
      <c r="A187" s="60"/>
      <c r="B187" s="61"/>
      <c r="C187" s="315" t="s">
        <v>358</v>
      </c>
      <c r="D187" s="315"/>
      <c r="E187" s="315"/>
      <c r="F187" s="315"/>
      <c r="G187" s="315"/>
      <c r="H187" s="315"/>
      <c r="I187" s="50"/>
      <c r="J187" s="60"/>
      <c r="K187" s="48"/>
      <c r="L187" s="50">
        <f>SUM(AT52:AT176)</f>
        <v>0</v>
      </c>
    </row>
    <row r="188" spans="1:12" ht="13.8" hidden="1">
      <c r="A188" s="60"/>
      <c r="B188" s="61"/>
      <c r="C188" s="315" t="s">
        <v>339</v>
      </c>
      <c r="D188" s="315"/>
      <c r="E188" s="315"/>
      <c r="F188" s="315"/>
      <c r="G188" s="315"/>
      <c r="H188" s="315"/>
      <c r="I188" s="50"/>
      <c r="J188" s="60"/>
      <c r="K188" s="48"/>
      <c r="L188" s="50">
        <f>SUM(AV52:AV176)</f>
        <v>0</v>
      </c>
    </row>
    <row r="189" spans="1:12" ht="13.8" hidden="1">
      <c r="A189" s="60"/>
      <c r="B189" s="61"/>
      <c r="C189" s="315" t="s">
        <v>340</v>
      </c>
      <c r="D189" s="315"/>
      <c r="E189" s="315"/>
      <c r="F189" s="315"/>
      <c r="G189" s="315"/>
      <c r="H189" s="315"/>
      <c r="I189" s="50"/>
      <c r="J189" s="60"/>
      <c r="K189" s="48"/>
      <c r="L189" s="50">
        <f>L191+L192</f>
        <v>0</v>
      </c>
    </row>
    <row r="190" spans="1:12" ht="13.8" hidden="1">
      <c r="A190" s="60"/>
      <c r="B190" s="61"/>
      <c r="C190" s="319" t="s">
        <v>337</v>
      </c>
      <c r="D190" s="315"/>
      <c r="E190" s="315"/>
      <c r="F190" s="315"/>
      <c r="G190" s="315"/>
      <c r="H190" s="315"/>
      <c r="I190" s="50"/>
      <c r="J190" s="60"/>
      <c r="K190" s="48"/>
      <c r="L190" s="50"/>
    </row>
    <row r="191" spans="1:12" ht="13.8" hidden="1">
      <c r="A191" s="60"/>
      <c r="B191" s="61"/>
      <c r="C191" s="315" t="s">
        <v>341</v>
      </c>
      <c r="D191" s="315"/>
      <c r="E191" s="315"/>
      <c r="F191" s="315"/>
      <c r="G191" s="315"/>
      <c r="H191" s="315"/>
      <c r="I191" s="50"/>
      <c r="J191" s="60"/>
      <c r="K191" s="48"/>
      <c r="L191" s="50">
        <f>SUM(AW52:AW176)-SUM(BK52:BK176)</f>
        <v>0</v>
      </c>
    </row>
    <row r="192" spans="1:12" ht="13.8" hidden="1">
      <c r="A192" s="60"/>
      <c r="B192" s="61"/>
      <c r="C192" s="315" t="s">
        <v>342</v>
      </c>
      <c r="D192" s="315"/>
      <c r="E192" s="315"/>
      <c r="F192" s="315"/>
      <c r="G192" s="315"/>
      <c r="H192" s="315"/>
      <c r="I192" s="50"/>
      <c r="J192" s="60"/>
      <c r="K192" s="48"/>
      <c r="L192" s="50">
        <f>SUM(BC52:BC176)</f>
        <v>0</v>
      </c>
    </row>
    <row r="193" spans="1:12" ht="13.8" hidden="1">
      <c r="A193" s="60"/>
      <c r="B193" s="61"/>
      <c r="C193" s="315" t="s">
        <v>343</v>
      </c>
      <c r="D193" s="315"/>
      <c r="E193" s="315"/>
      <c r="F193" s="315"/>
      <c r="G193" s="315"/>
      <c r="H193" s="315"/>
      <c r="I193" s="50"/>
      <c r="J193" s="60"/>
      <c r="K193" s="48"/>
      <c r="L193" s="50">
        <f>SUM(BB52:BB176)</f>
        <v>0</v>
      </c>
    </row>
    <row r="194" spans="1:12" ht="13.8">
      <c r="A194" s="60"/>
      <c r="B194" s="61"/>
      <c r="C194" s="315" t="s">
        <v>344</v>
      </c>
      <c r="D194" s="315"/>
      <c r="E194" s="315"/>
      <c r="F194" s="315"/>
      <c r="G194" s="315"/>
      <c r="H194" s="315"/>
      <c r="I194" s="50"/>
      <c r="J194" s="60"/>
      <c r="K194" s="48"/>
      <c r="L194" s="50">
        <f>SUM(AR52:AR176)+SUM(AT52:AT176)+SUM(AV52:AV176)</f>
        <v>7133.98</v>
      </c>
    </row>
    <row r="195" spans="1:12" ht="13.8">
      <c r="A195" s="60"/>
      <c r="B195" s="61"/>
      <c r="C195" s="315" t="s">
        <v>345</v>
      </c>
      <c r="D195" s="315"/>
      <c r="E195" s="315"/>
      <c r="F195" s="315"/>
      <c r="G195" s="315"/>
      <c r="H195" s="315"/>
      <c r="I195" s="50"/>
      <c r="J195" s="60"/>
      <c r="K195" s="48"/>
      <c r="L195" s="50">
        <f>SUM(AZ52:AZ176)</f>
        <v>5279.15</v>
      </c>
    </row>
    <row r="196" spans="1:12" ht="13.8">
      <c r="A196" s="60"/>
      <c r="B196" s="61"/>
      <c r="C196" s="315" t="s">
        <v>346</v>
      </c>
      <c r="D196" s="315"/>
      <c r="E196" s="315"/>
      <c r="F196" s="315"/>
      <c r="G196" s="315"/>
      <c r="H196" s="315"/>
      <c r="I196" s="50"/>
      <c r="J196" s="60"/>
      <c r="K196" s="48"/>
      <c r="L196" s="50">
        <f>SUM(BA52:BA176)</f>
        <v>2568.2399999999998</v>
      </c>
    </row>
    <row r="197" spans="1:12" ht="13.8" hidden="1">
      <c r="A197" s="60"/>
      <c r="B197" s="61"/>
      <c r="C197" s="315" t="s">
        <v>375</v>
      </c>
      <c r="D197" s="315"/>
      <c r="E197" s="315"/>
      <c r="F197" s="315"/>
      <c r="G197" s="315"/>
      <c r="H197" s="315"/>
      <c r="I197" s="50"/>
      <c r="J197" s="60"/>
      <c r="K197" s="48"/>
      <c r="L197" s="50">
        <f>L199+L200</f>
        <v>0</v>
      </c>
    </row>
    <row r="198" spans="1:12" ht="13.8" hidden="1">
      <c r="A198" s="60"/>
      <c r="B198" s="61"/>
      <c r="C198" s="319" t="s">
        <v>334</v>
      </c>
      <c r="D198" s="315"/>
      <c r="E198" s="315"/>
      <c r="F198" s="315"/>
      <c r="G198" s="315"/>
      <c r="H198" s="315"/>
      <c r="I198" s="50"/>
      <c r="J198" s="60"/>
      <c r="K198" s="48"/>
      <c r="L198" s="50"/>
    </row>
    <row r="199" spans="1:12" ht="13.8" hidden="1">
      <c r="A199" s="60"/>
      <c r="B199" s="61"/>
      <c r="C199" s="315" t="s">
        <v>348</v>
      </c>
      <c r="D199" s="315"/>
      <c r="E199" s="315"/>
      <c r="F199" s="315"/>
      <c r="G199" s="315"/>
      <c r="H199" s="315"/>
      <c r="I199" s="50"/>
      <c r="J199" s="60"/>
      <c r="K199" s="48"/>
      <c r="L199" s="50">
        <f>SUM(BK52:BK176)</f>
        <v>0</v>
      </c>
    </row>
    <row r="200" spans="1:12" ht="13.8" hidden="1">
      <c r="A200" s="60"/>
      <c r="B200" s="61"/>
      <c r="C200" s="315" t="s">
        <v>349</v>
      </c>
      <c r="D200" s="315"/>
      <c r="E200" s="315"/>
      <c r="F200" s="315"/>
      <c r="G200" s="315"/>
      <c r="H200" s="315"/>
      <c r="I200" s="50"/>
      <c r="J200" s="60"/>
      <c r="K200" s="48"/>
      <c r="L200" s="50">
        <f>SUM(BD52:BD176)</f>
        <v>0</v>
      </c>
    </row>
    <row r="201" spans="1:12" ht="13.8">
      <c r="A201" s="60"/>
      <c r="B201" s="61"/>
      <c r="C201" s="315" t="s">
        <v>376</v>
      </c>
      <c r="D201" s="315"/>
      <c r="E201" s="315"/>
      <c r="F201" s="315"/>
      <c r="G201" s="315"/>
      <c r="H201" s="315"/>
      <c r="I201" s="50"/>
      <c r="J201" s="60"/>
      <c r="K201" s="48"/>
      <c r="L201" s="50">
        <f>L152</f>
        <v>14981.369999999999</v>
      </c>
    </row>
    <row r="202" spans="1:12" ht="13.8">
      <c r="A202" s="60"/>
      <c r="B202" s="61"/>
      <c r="C202" s="318" t="s">
        <v>353</v>
      </c>
      <c r="D202" s="315"/>
      <c r="E202" s="315"/>
      <c r="F202" s="315"/>
      <c r="G202" s="315"/>
      <c r="H202" s="315"/>
      <c r="I202" s="50"/>
      <c r="J202" s="60"/>
      <c r="K202" s="48"/>
      <c r="L202" s="50"/>
    </row>
    <row r="203" spans="1:12" ht="13.8" hidden="1">
      <c r="A203" s="60"/>
      <c r="B203" s="61"/>
      <c r="C203" s="315" t="s">
        <v>354</v>
      </c>
      <c r="D203" s="315"/>
      <c r="E203" s="315"/>
      <c r="F203" s="315"/>
      <c r="G203" s="315"/>
      <c r="H203" s="315"/>
      <c r="I203" s="50"/>
      <c r="J203" s="60"/>
      <c r="K203" s="48"/>
      <c r="L203" s="50">
        <f>SUM(AX52:AX176)</f>
        <v>0</v>
      </c>
    </row>
    <row r="204" spans="1:12" ht="13.8" hidden="1">
      <c r="A204" s="60"/>
      <c r="B204" s="61"/>
      <c r="C204" s="315" t="s">
        <v>355</v>
      </c>
      <c r="D204" s="315"/>
      <c r="E204" s="315"/>
      <c r="F204" s="315"/>
      <c r="G204" s="315"/>
      <c r="H204" s="315"/>
      <c r="I204" s="50"/>
      <c r="J204" s="60"/>
      <c r="K204" s="48"/>
      <c r="L204" s="50">
        <f>SUM(AY52:AY176)</f>
        <v>0</v>
      </c>
    </row>
    <row r="205" spans="1:12" ht="13.8">
      <c r="A205" s="60"/>
      <c r="B205" s="61"/>
      <c r="C205" s="315" t="s">
        <v>356</v>
      </c>
      <c r="D205" s="315"/>
      <c r="E205" s="315"/>
      <c r="F205" s="316"/>
      <c r="G205" s="51">
        <f>Source!P898</f>
        <v>11.16</v>
      </c>
      <c r="H205" s="60"/>
      <c r="I205" s="60"/>
      <c r="J205" s="60"/>
      <c r="K205" s="60"/>
      <c r="L205" s="60"/>
    </row>
    <row r="206" spans="1:12" ht="13.8" hidden="1" customHeight="1">
      <c r="A206" s="60"/>
      <c r="B206" s="61"/>
      <c r="C206" s="315" t="s">
        <v>357</v>
      </c>
      <c r="D206" s="315"/>
      <c r="E206" s="315"/>
      <c r="F206" s="316"/>
      <c r="G206" s="51">
        <f>Source!P899</f>
        <v>0</v>
      </c>
      <c r="H206" s="60"/>
      <c r="I206" s="60"/>
      <c r="J206" s="60"/>
      <c r="K206" s="60"/>
      <c r="L206" s="60"/>
    </row>
    <row r="210" spans="1:12" ht="13.8" customHeight="1">
      <c r="A210" s="80"/>
      <c r="B210" s="81" t="s">
        <v>377</v>
      </c>
      <c r="C210" s="83" t="str">
        <f>IF(Source!AC15&lt;&gt;"", Source!AC15," ")</f>
        <v xml:space="preserve"> </v>
      </c>
      <c r="D210" s="36"/>
      <c r="E210" s="36"/>
      <c r="F210" s="36"/>
      <c r="G210" s="36"/>
      <c r="H210" s="82" t="str">
        <f>IF(Source!AB15&lt;&gt;"", Source!AB15," ")</f>
        <v xml:space="preserve"> </v>
      </c>
      <c r="I210" s="26"/>
      <c r="J210" s="26"/>
      <c r="K210" s="40"/>
      <c r="L210" s="40"/>
    </row>
    <row r="211" spans="1:12" ht="13.8" customHeight="1">
      <c r="A211" s="80"/>
      <c r="B211" s="84"/>
      <c r="C211" s="317" t="s">
        <v>378</v>
      </c>
      <c r="D211" s="317"/>
      <c r="E211" s="317"/>
      <c r="F211" s="317"/>
      <c r="G211" s="317"/>
      <c r="H211" s="26"/>
      <c r="I211" s="26"/>
      <c r="J211" s="26"/>
      <c r="K211" s="40"/>
      <c r="L211" s="40"/>
    </row>
    <row r="212" spans="1:12" ht="13.8" customHeight="1">
      <c r="A212" s="80"/>
      <c r="B212" s="84"/>
      <c r="C212" s="22"/>
      <c r="D212" s="22"/>
      <c r="E212" s="22"/>
      <c r="F212" s="22"/>
      <c r="G212" s="22"/>
      <c r="H212" s="26"/>
      <c r="I212" s="26"/>
      <c r="J212" s="26"/>
      <c r="K212" s="40"/>
      <c r="L212" s="40"/>
    </row>
    <row r="213" spans="1:12" ht="13.8" customHeight="1">
      <c r="A213" s="80"/>
      <c r="B213" s="81" t="s">
        <v>379</v>
      </c>
      <c r="C213" s="83" t="str">
        <f>IF(Source!AE15&lt;&gt;"", Source!AE15," ")</f>
        <v xml:space="preserve"> </v>
      </c>
      <c r="D213" s="36"/>
      <c r="E213" s="36"/>
      <c r="F213" s="36"/>
      <c r="G213" s="36"/>
      <c r="H213" s="82" t="str">
        <f>IF(Source!AD15&lt;&gt;"", Source!AD15," ")</f>
        <v xml:space="preserve"> </v>
      </c>
      <c r="I213" s="26"/>
      <c r="J213" s="26"/>
      <c r="K213" s="40"/>
      <c r="L213" s="40"/>
    </row>
    <row r="214" spans="1:12" ht="13.8" customHeight="1">
      <c r="A214" s="22"/>
      <c r="B214" s="22"/>
      <c r="C214" s="317" t="s">
        <v>378</v>
      </c>
      <c r="D214" s="317"/>
      <c r="E214" s="317"/>
      <c r="F214" s="317"/>
      <c r="G214" s="317"/>
      <c r="H214" s="26"/>
      <c r="I214" s="26"/>
      <c r="J214" s="26"/>
      <c r="K214" s="40"/>
      <c r="L214" s="40"/>
    </row>
  </sheetData>
  <mergeCells count="172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105:H105"/>
    <mergeCell ref="C107:H107"/>
    <mergeCell ref="C108:H108"/>
    <mergeCell ref="C109:H109"/>
    <mergeCell ref="C110:H110"/>
    <mergeCell ref="C111:H111"/>
    <mergeCell ref="C97:H97"/>
    <mergeCell ref="C98:H98"/>
    <mergeCell ref="C99:H99"/>
    <mergeCell ref="C100:H100"/>
    <mergeCell ref="C101:F101"/>
    <mergeCell ref="C102:F102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31:H131"/>
    <mergeCell ref="C132:H132"/>
    <mergeCell ref="C133:H133"/>
    <mergeCell ref="C134:H134"/>
    <mergeCell ref="C135:H135"/>
    <mergeCell ref="C136:H136"/>
    <mergeCell ref="C124:H124"/>
    <mergeCell ref="C125:H125"/>
    <mergeCell ref="C127:H127"/>
    <mergeCell ref="C128:H128"/>
    <mergeCell ref="C129:H129"/>
    <mergeCell ref="C130:H130"/>
    <mergeCell ref="C143:H143"/>
    <mergeCell ref="C144:H144"/>
    <mergeCell ref="C145:H145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57:H157"/>
    <mergeCell ref="C158:H158"/>
    <mergeCell ref="C159:H159"/>
    <mergeCell ref="C160:H160"/>
    <mergeCell ref="C161:H161"/>
    <mergeCell ref="C162:H162"/>
    <mergeCell ref="C150:H150"/>
    <mergeCell ref="C152:H152"/>
    <mergeCell ref="C153:H153"/>
    <mergeCell ref="C154:H154"/>
    <mergeCell ref="C155:H155"/>
    <mergeCell ref="C156:H156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8:H178"/>
    <mergeCell ref="C179:H179"/>
    <mergeCell ref="C180:H180"/>
    <mergeCell ref="C181:H181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206:F206"/>
    <mergeCell ref="C211:G211"/>
    <mergeCell ref="C214:G214"/>
    <mergeCell ref="C200:H200"/>
    <mergeCell ref="C201:H201"/>
    <mergeCell ref="C202:H202"/>
    <mergeCell ref="C203:H203"/>
    <mergeCell ref="C204:H204"/>
    <mergeCell ref="C205:F205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35"/>
  <sheetViews>
    <sheetView zoomScaleNormal="100" workbookViewId="0">
      <selection activeCell="A91" sqref="A91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0"/>
      <c r="B2" s="30"/>
      <c r="C2" s="30"/>
      <c r="D2" s="30"/>
      <c r="E2" s="30"/>
      <c r="F2" s="30"/>
      <c r="G2" s="30"/>
      <c r="H2" s="30"/>
      <c r="I2" s="30"/>
      <c r="J2" s="381" t="s">
        <v>396</v>
      </c>
      <c r="K2" s="381"/>
      <c r="L2" s="381"/>
      <c r="M2" s="381"/>
    </row>
    <row r="3" spans="1:92" ht="12.75" customHeight="1">
      <c r="A3" s="30"/>
      <c r="B3" s="30"/>
      <c r="C3" s="30"/>
      <c r="D3" s="30"/>
      <c r="E3" s="30"/>
      <c r="F3" s="30"/>
      <c r="G3" s="30"/>
      <c r="H3" s="30"/>
      <c r="I3" s="381" t="s">
        <v>397</v>
      </c>
      <c r="J3" s="381"/>
      <c r="K3" s="381"/>
      <c r="L3" s="381"/>
      <c r="M3" s="381"/>
    </row>
    <row r="4" spans="1:92" ht="12.75" customHeight="1">
      <c r="A4" s="30"/>
      <c r="B4" s="30"/>
      <c r="C4" s="30"/>
      <c r="D4" s="30"/>
      <c r="E4" s="30"/>
      <c r="F4" s="30"/>
      <c r="G4" s="30"/>
      <c r="H4" s="30"/>
      <c r="I4" s="30"/>
      <c r="J4" s="381" t="s">
        <v>398</v>
      </c>
      <c r="K4" s="381"/>
      <c r="L4" s="381"/>
      <c r="M4" s="381"/>
    </row>
    <row r="5" spans="1:92" ht="13.2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92" ht="13.8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75" t="s">
        <v>399</v>
      </c>
      <c r="L6" s="375"/>
      <c r="M6" s="375"/>
    </row>
    <row r="7" spans="1:92" ht="27.6" customHeight="1">
      <c r="A7" s="30"/>
      <c r="B7" s="30"/>
      <c r="C7" s="30"/>
      <c r="D7" s="30"/>
      <c r="E7" s="30"/>
      <c r="F7" s="30"/>
      <c r="G7" s="30"/>
      <c r="H7" s="30"/>
      <c r="I7" s="30"/>
      <c r="J7" s="86" t="s">
        <v>400</v>
      </c>
      <c r="K7" s="364">
        <v>322005</v>
      </c>
      <c r="L7" s="365"/>
      <c r="M7" s="366"/>
    </row>
    <row r="8" spans="1:92" ht="13.2" customHeight="1">
      <c r="A8" s="30"/>
      <c r="B8" s="30"/>
      <c r="C8" s="30"/>
      <c r="D8" s="30"/>
      <c r="E8" s="30"/>
      <c r="F8" s="30"/>
      <c r="G8" s="30"/>
      <c r="H8" s="30"/>
      <c r="I8" s="30"/>
      <c r="J8" s="88"/>
      <c r="K8" s="371" t="str">
        <f>IF(Source!AT15 &lt;&gt; "", Source!AT15, "")</f>
        <v/>
      </c>
      <c r="L8" s="372"/>
      <c r="M8" s="373"/>
    </row>
    <row r="9" spans="1:92" ht="14.25" customHeight="1">
      <c r="A9" s="377" t="s">
        <v>401</v>
      </c>
      <c r="B9" s="377"/>
      <c r="C9" s="378" t="str">
        <f>IF(Source!BA15 &lt;&gt; "", Source!BA15, IF(Source!AU15 &lt;&gt; "", Source!AU15, ""))</f>
        <v/>
      </c>
      <c r="D9" s="378"/>
      <c r="E9" s="378"/>
      <c r="F9" s="378"/>
      <c r="G9" s="378"/>
      <c r="H9" s="378"/>
      <c r="I9" s="378"/>
      <c r="J9" s="89" t="s">
        <v>402</v>
      </c>
      <c r="K9" s="374"/>
      <c r="L9" s="375"/>
      <c r="M9" s="376"/>
    </row>
    <row r="10" spans="1:92" ht="13.2" customHeight="1">
      <c r="A10" s="30"/>
      <c r="B10" s="30"/>
      <c r="C10" s="347" t="s">
        <v>403</v>
      </c>
      <c r="D10" s="347"/>
      <c r="E10" s="347"/>
      <c r="F10" s="347"/>
      <c r="G10" s="347"/>
      <c r="H10" s="347"/>
      <c r="I10" s="347"/>
      <c r="J10" s="88"/>
      <c r="K10" s="371" t="str">
        <f>IF(Source!AK15 &lt;&gt; "", Source!AK15, "")</f>
        <v/>
      </c>
      <c r="L10" s="372"/>
      <c r="M10" s="373"/>
    </row>
    <row r="11" spans="1:92" ht="14.25" customHeight="1">
      <c r="A11" s="377" t="s">
        <v>404</v>
      </c>
      <c r="B11" s="377"/>
      <c r="C11" s="378" t="str">
        <f>IF(Source!AX15&lt;&gt; "", Source!AX15, IF(Source!AJ15 &lt;&gt; "", Source!AJ15, ""))</f>
        <v/>
      </c>
      <c r="D11" s="378"/>
      <c r="E11" s="378"/>
      <c r="F11" s="378"/>
      <c r="G11" s="378"/>
      <c r="H11" s="378"/>
      <c r="I11" s="378"/>
      <c r="J11" s="89" t="s">
        <v>402</v>
      </c>
      <c r="K11" s="374"/>
      <c r="L11" s="375"/>
      <c r="M11" s="376"/>
    </row>
    <row r="12" spans="1:92" ht="13.2" customHeight="1">
      <c r="A12" s="30"/>
      <c r="B12" s="30"/>
      <c r="C12" s="347" t="s">
        <v>403</v>
      </c>
      <c r="D12" s="347"/>
      <c r="E12" s="347"/>
      <c r="F12" s="347"/>
      <c r="G12" s="347"/>
      <c r="H12" s="347"/>
      <c r="I12" s="347"/>
      <c r="J12" s="88"/>
      <c r="K12" s="371" t="str">
        <f>IF(Source!AO15 &lt;&gt; "", Source!AO15, "")</f>
        <v/>
      </c>
      <c r="L12" s="372"/>
      <c r="M12" s="373"/>
    </row>
    <row r="13" spans="1:92" ht="14.25" customHeight="1">
      <c r="A13" s="377" t="s">
        <v>405</v>
      </c>
      <c r="B13" s="377"/>
      <c r="C13" s="378" t="str">
        <f>IF(Source!AY15&lt;&gt; "", Source!AY15, IF(Source!AN15 &lt;&gt; "", Source!AN15, ""))</f>
        <v/>
      </c>
      <c r="D13" s="378"/>
      <c r="E13" s="378"/>
      <c r="F13" s="378"/>
      <c r="G13" s="378"/>
      <c r="H13" s="378"/>
      <c r="I13" s="378"/>
      <c r="J13" s="89" t="s">
        <v>402</v>
      </c>
      <c r="K13" s="374"/>
      <c r="L13" s="375"/>
      <c r="M13" s="376"/>
    </row>
    <row r="14" spans="1:92" ht="13.2" customHeight="1">
      <c r="A14" s="30"/>
      <c r="B14" s="30"/>
      <c r="C14" s="347" t="s">
        <v>403</v>
      </c>
      <c r="D14" s="347"/>
      <c r="E14" s="347"/>
      <c r="F14" s="347"/>
      <c r="G14" s="347"/>
      <c r="H14" s="347"/>
      <c r="I14" s="347"/>
      <c r="J14" s="88"/>
      <c r="K14" s="371" t="str">
        <f>IF(Source!CO15 &lt;&gt; "", Source!CO15, "")</f>
        <v/>
      </c>
      <c r="L14" s="372"/>
      <c r="M14" s="373"/>
    </row>
    <row r="15" spans="1:92" ht="27.6">
      <c r="A15" s="377" t="s">
        <v>406</v>
      </c>
      <c r="B15" s="377"/>
      <c r="C15" s="378" t="s">
        <v>5</v>
      </c>
      <c r="D15" s="378"/>
      <c r="E15" s="378"/>
      <c r="F15" s="378"/>
      <c r="G15" s="378"/>
      <c r="H15" s="378"/>
      <c r="I15" s="378"/>
      <c r="J15" s="90"/>
      <c r="K15" s="374"/>
      <c r="L15" s="375"/>
      <c r="M15" s="376"/>
      <c r="CN15" s="102" t="s">
        <v>5</v>
      </c>
    </row>
    <row r="16" spans="1:92" ht="13.2" customHeight="1">
      <c r="A16" s="30"/>
      <c r="B16" s="30"/>
      <c r="C16" s="347" t="s">
        <v>407</v>
      </c>
      <c r="D16" s="347"/>
      <c r="E16" s="347"/>
      <c r="F16" s="347"/>
      <c r="G16" s="347"/>
      <c r="H16" s="347"/>
      <c r="I16" s="347"/>
      <c r="J16" s="88"/>
      <c r="K16" s="371" t="str">
        <f>IF(Source!CP15 &lt;&gt; "", Source!CP15, "")</f>
        <v/>
      </c>
      <c r="L16" s="372"/>
      <c r="M16" s="373"/>
    </row>
    <row r="17" spans="1:92" ht="27.6">
      <c r="A17" s="377" t="s">
        <v>408</v>
      </c>
      <c r="B17" s="377"/>
      <c r="C17" s="378" t="str">
        <f>IF(Source!G12&lt;&gt;"Новый объект", Source!G12, 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  <c r="D17" s="378"/>
      <c r="E17" s="378"/>
      <c r="F17" s="378"/>
      <c r="G17" s="378"/>
      <c r="H17" s="378"/>
      <c r="I17" s="378"/>
      <c r="J17" s="90"/>
      <c r="K17" s="374"/>
      <c r="L17" s="375"/>
      <c r="M17" s="376"/>
      <c r="CN17" s="102" t="str">
        <f>IF(Source!G12&lt;&gt;"Новый объект", Source!G12, 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</row>
    <row r="18" spans="1:92" ht="13.2" customHeight="1">
      <c r="A18" s="30"/>
      <c r="B18" s="30"/>
      <c r="C18" s="347" t="s">
        <v>409</v>
      </c>
      <c r="D18" s="347"/>
      <c r="E18" s="347"/>
      <c r="F18" s="347"/>
      <c r="G18" s="347"/>
      <c r="H18" s="347"/>
      <c r="I18" s="347"/>
      <c r="J18" s="30"/>
      <c r="K18" s="92"/>
      <c r="L18" s="92"/>
      <c r="M18" s="92"/>
    </row>
    <row r="19" spans="1:92" ht="14.25" customHeight="1">
      <c r="A19" s="30"/>
      <c r="B19" s="30"/>
      <c r="C19" s="30"/>
      <c r="D19" s="30"/>
      <c r="E19" s="30"/>
      <c r="F19" s="30"/>
      <c r="G19" s="30"/>
      <c r="H19" s="379" t="s">
        <v>410</v>
      </c>
      <c r="I19" s="379"/>
      <c r="J19" s="380"/>
      <c r="K19" s="364" t="str">
        <f>IF(Source!CQ15 &lt;&gt; "", Source!CQ15, "")</f>
        <v/>
      </c>
      <c r="L19" s="365"/>
      <c r="M19" s="366"/>
    </row>
    <row r="20" spans="1:92" ht="14.25" customHeight="1">
      <c r="A20" s="30"/>
      <c r="B20" s="30"/>
      <c r="C20" s="30"/>
      <c r="D20" s="30"/>
      <c r="E20" s="30"/>
      <c r="F20" s="30"/>
      <c r="G20" s="30"/>
      <c r="H20" s="362" t="s">
        <v>411</v>
      </c>
      <c r="I20" s="363"/>
      <c r="J20" s="93" t="s">
        <v>412</v>
      </c>
      <c r="K20" s="364" t="str">
        <f>IF(Source!CR15 &lt;&gt; "", Source!CR15, "")</f>
        <v/>
      </c>
      <c r="L20" s="365"/>
      <c r="M20" s="366"/>
    </row>
    <row r="21" spans="1:92" ht="13.8" customHeight="1">
      <c r="A21" s="30"/>
      <c r="B21" s="30"/>
      <c r="C21" s="30"/>
      <c r="D21" s="30"/>
      <c r="E21" s="30"/>
      <c r="F21" s="30"/>
      <c r="G21" s="30"/>
      <c r="H21" s="30"/>
      <c r="I21" s="87"/>
      <c r="J21" s="93" t="s">
        <v>413</v>
      </c>
      <c r="K21" s="367" t="str">
        <f>IF(Source!CS15 &lt;&gt; 0, Source!CS15, "")</f>
        <v/>
      </c>
      <c r="L21" s="368"/>
      <c r="M21" s="369"/>
    </row>
    <row r="22" spans="1:92" ht="13.8" customHeight="1">
      <c r="A22" s="30"/>
      <c r="B22" s="30"/>
      <c r="C22" s="30"/>
      <c r="D22" s="30"/>
      <c r="E22" s="30"/>
      <c r="F22" s="30"/>
      <c r="G22" s="30"/>
      <c r="H22" s="30"/>
      <c r="I22" s="30"/>
      <c r="J22" s="94" t="s">
        <v>414</v>
      </c>
      <c r="K22" s="364" t="str">
        <f>IF(Source!CT15 &lt;&gt; "", Source!CT15, "")</f>
        <v/>
      </c>
      <c r="L22" s="365"/>
      <c r="M22" s="366"/>
    </row>
    <row r="23" spans="1:92" ht="13.2" customHeight="1">
      <c r="A23" s="30"/>
      <c r="B23" s="30"/>
      <c r="C23" s="30"/>
      <c r="D23" s="30"/>
      <c r="E23" s="30"/>
      <c r="F23" s="30"/>
      <c r="G23" s="95"/>
      <c r="H23" s="95"/>
      <c r="I23" s="95"/>
      <c r="J23" s="95"/>
      <c r="K23" s="91"/>
      <c r="L23" s="91"/>
      <c r="M23" s="91"/>
    </row>
    <row r="24" spans="1:92" ht="12.75" customHeight="1">
      <c r="A24" s="30"/>
      <c r="B24" s="30"/>
      <c r="C24" s="30"/>
      <c r="D24" s="30"/>
      <c r="E24" s="30"/>
      <c r="F24" s="88"/>
      <c r="G24" s="356" t="s">
        <v>415</v>
      </c>
      <c r="H24" s="326" t="s">
        <v>416</v>
      </c>
      <c r="I24" s="354" t="s">
        <v>417</v>
      </c>
      <c r="J24" s="370"/>
      <c r="K24" s="96"/>
      <c r="L24" s="30"/>
      <c r="M24" s="30"/>
    </row>
    <row r="25" spans="1:92" ht="13.2" customHeight="1">
      <c r="A25" s="30"/>
      <c r="B25" s="30"/>
      <c r="C25" s="30"/>
      <c r="D25" s="30"/>
      <c r="E25" s="30"/>
      <c r="F25" s="90"/>
      <c r="G25" s="358"/>
      <c r="H25" s="348"/>
      <c r="I25" s="37" t="s">
        <v>418</v>
      </c>
      <c r="J25" s="37" t="s">
        <v>419</v>
      </c>
      <c r="K25" s="96"/>
      <c r="L25" s="30"/>
      <c r="M25" s="30"/>
    </row>
    <row r="26" spans="1:92" ht="13.2" customHeight="1">
      <c r="A26" s="30"/>
      <c r="B26" s="30"/>
      <c r="C26" s="30"/>
      <c r="D26" s="30"/>
      <c r="E26" s="30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>
        <f>IF(Source!CV15 &lt;&gt; 0, Source!CV15, "")</f>
        <v>46143</v>
      </c>
      <c r="J26" s="98">
        <f>IF(Source!CW15 &lt;&gt; 0, Source!CW15, "")</f>
        <v>46173</v>
      </c>
      <c r="K26" s="96"/>
      <c r="L26" s="30"/>
      <c r="M26" s="30"/>
    </row>
    <row r="27" spans="1:92" ht="13.2" customHeight="1">
      <c r="A27" s="30"/>
      <c r="B27" s="30"/>
      <c r="C27" s="30"/>
      <c r="D27" s="30"/>
      <c r="E27" s="30"/>
      <c r="F27" s="30"/>
      <c r="G27" s="91"/>
      <c r="H27" s="91"/>
      <c r="I27" s="91"/>
      <c r="J27" s="91"/>
      <c r="K27" s="30"/>
      <c r="L27" s="30"/>
      <c r="M27" s="30"/>
    </row>
    <row r="28" spans="1:92" ht="18" customHeight="1">
      <c r="A28" s="352" t="s">
        <v>420</v>
      </c>
      <c r="B28" s="352"/>
      <c r="C28" s="352"/>
      <c r="D28" s="352"/>
      <c r="E28" s="352"/>
      <c r="F28" s="352"/>
      <c r="G28" s="352"/>
      <c r="H28" s="352"/>
      <c r="I28" s="352"/>
      <c r="J28" s="352"/>
      <c r="K28" s="352"/>
      <c r="L28" s="352"/>
      <c r="M28" s="352"/>
    </row>
    <row r="29" spans="1:92" ht="18" customHeight="1">
      <c r="A29" s="352" t="s">
        <v>421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</row>
    <row r="30" spans="1:92" ht="13.2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92" ht="14.25" customHeight="1">
      <c r="A31" s="353" t="s">
        <v>428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</row>
    <row r="32" spans="1:92" ht="13.2" customHeight="1">
      <c r="A32" s="354" t="s">
        <v>302</v>
      </c>
      <c r="B32" s="355"/>
      <c r="C32" s="356" t="s">
        <v>303</v>
      </c>
      <c r="D32" s="326" t="s">
        <v>304</v>
      </c>
      <c r="E32" s="326" t="s">
        <v>305</v>
      </c>
      <c r="F32" s="329" t="s">
        <v>306</v>
      </c>
      <c r="G32" s="330"/>
      <c r="H32" s="331"/>
      <c r="I32" s="329" t="s">
        <v>422</v>
      </c>
      <c r="J32" s="330"/>
      <c r="K32" s="359"/>
      <c r="L32" s="356" t="s">
        <v>423</v>
      </c>
      <c r="M32" s="326" t="s">
        <v>424</v>
      </c>
    </row>
    <row r="33" spans="1:83" ht="12.75" customHeight="1">
      <c r="A33" s="326" t="s">
        <v>302</v>
      </c>
      <c r="B33" s="349" t="s">
        <v>425</v>
      </c>
      <c r="C33" s="357"/>
      <c r="D33" s="327"/>
      <c r="E33" s="327"/>
      <c r="F33" s="332"/>
      <c r="G33" s="333"/>
      <c r="H33" s="334"/>
      <c r="I33" s="332"/>
      <c r="J33" s="333"/>
      <c r="K33" s="360"/>
      <c r="L33" s="357"/>
      <c r="M33" s="327"/>
    </row>
    <row r="34" spans="1:83" ht="13.2" customHeight="1">
      <c r="A34" s="327"/>
      <c r="B34" s="350"/>
      <c r="C34" s="357"/>
      <c r="D34" s="327"/>
      <c r="E34" s="327"/>
      <c r="F34" s="348"/>
      <c r="G34" s="336"/>
      <c r="H34" s="337"/>
      <c r="I34" s="348"/>
      <c r="J34" s="336"/>
      <c r="K34" s="361"/>
      <c r="L34" s="357"/>
      <c r="M34" s="327"/>
    </row>
    <row r="35" spans="1:83" ht="26.4" customHeight="1">
      <c r="A35" s="348"/>
      <c r="B35" s="351"/>
      <c r="C35" s="358"/>
      <c r="D35" s="348"/>
      <c r="E35" s="348"/>
      <c r="F35" s="37" t="s">
        <v>426</v>
      </c>
      <c r="G35" s="37" t="s">
        <v>309</v>
      </c>
      <c r="H35" s="38" t="s">
        <v>310</v>
      </c>
      <c r="I35" s="37" t="s">
        <v>426</v>
      </c>
      <c r="J35" s="37" t="s">
        <v>309</v>
      </c>
      <c r="K35" s="99" t="s">
        <v>427</v>
      </c>
      <c r="L35" s="358"/>
      <c r="M35" s="348"/>
    </row>
    <row r="36" spans="1:83" ht="13.2" customHeight="1">
      <c r="A36" s="100">
        <v>1</v>
      </c>
      <c r="B36" s="100">
        <v>2</v>
      </c>
      <c r="C36" s="100">
        <v>3</v>
      </c>
      <c r="D36" s="100">
        <v>4</v>
      </c>
      <c r="E36" s="100">
        <v>5</v>
      </c>
      <c r="F36" s="100">
        <v>6</v>
      </c>
      <c r="G36" s="100">
        <v>7</v>
      </c>
      <c r="H36" s="100">
        <v>8</v>
      </c>
      <c r="I36" s="100">
        <v>9</v>
      </c>
      <c r="J36" s="100">
        <v>10</v>
      </c>
      <c r="K36" s="100">
        <v>11</v>
      </c>
      <c r="L36" s="100">
        <v>12</v>
      </c>
      <c r="M36" s="100">
        <v>13</v>
      </c>
    </row>
    <row r="39" spans="1:83" ht="16.8">
      <c r="A39" s="321" t="s">
        <v>429</v>
      </c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</row>
    <row r="41" spans="1:83" ht="16.8">
      <c r="A41" s="321" t="s">
        <v>319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</row>
    <row r="42" spans="1:83" ht="41.4">
      <c r="A42" s="44" t="s">
        <v>84</v>
      </c>
      <c r="B42" s="44" t="s">
        <v>84</v>
      </c>
      <c r="C42" s="46" t="s">
        <v>320</v>
      </c>
      <c r="D42" s="46" t="str">
        <f>Source!G505</f>
        <v>Установка мачтовых трансформаторных подстанций мощностью до 250 кВ·А,: установка оборудования</v>
      </c>
      <c r="E42" s="47" t="str">
        <f>Source!H505</f>
        <v>ШТ</v>
      </c>
      <c r="F42" s="48">
        <f>Source!K505</f>
        <v>1</v>
      </c>
      <c r="G42" s="48"/>
      <c r="H42" s="48">
        <f>Source!I505</f>
        <v>1</v>
      </c>
      <c r="I42" s="50"/>
      <c r="J42" s="49"/>
      <c r="K42" s="50"/>
      <c r="L42" s="49"/>
      <c r="M42" s="50"/>
    </row>
    <row r="43" spans="1:83" ht="14.4">
      <c r="A43" s="45"/>
      <c r="B43" s="45"/>
      <c r="C43" s="48">
        <v>1</v>
      </c>
      <c r="D43" s="45" t="s">
        <v>321</v>
      </c>
      <c r="E43" s="47" t="s">
        <v>248</v>
      </c>
      <c r="F43" s="51"/>
      <c r="G43" s="48"/>
      <c r="H43" s="48">
        <f>Source!U505</f>
        <v>65.44</v>
      </c>
      <c r="I43" s="48"/>
      <c r="J43" s="48"/>
      <c r="K43" s="50"/>
      <c r="L43" s="48"/>
      <c r="M43" s="52">
        <f>SUM(M44:M44)-SUMIF(CE44:CE44, 1, M44:M44)</f>
        <v>34490.15</v>
      </c>
    </row>
    <row r="44" spans="1:83" ht="27.6">
      <c r="A44" s="46"/>
      <c r="B44" s="46"/>
      <c r="C44" s="46" t="s">
        <v>246</v>
      </c>
      <c r="D44" s="46" t="s">
        <v>247</v>
      </c>
      <c r="E44" s="47" t="s">
        <v>248</v>
      </c>
      <c r="F44" s="48">
        <v>65.44</v>
      </c>
      <c r="G44" s="48"/>
      <c r="H44" s="48">
        <f>SmtRes!CX6</f>
        <v>65.44</v>
      </c>
      <c r="I44" s="50">
        <f>SmtRes!CZ6</f>
        <v>527.04999999999995</v>
      </c>
      <c r="J44" s="49"/>
      <c r="K44" s="50"/>
      <c r="L44" s="49"/>
      <c r="M44" s="50">
        <f>SmtRes!DI6</f>
        <v>34490.15</v>
      </c>
    </row>
    <row r="45" spans="1:83" ht="14.4">
      <c r="A45" s="45"/>
      <c r="B45" s="45"/>
      <c r="C45" s="48">
        <v>2</v>
      </c>
      <c r="D45" s="45" t="s">
        <v>322</v>
      </c>
      <c r="E45" s="47"/>
      <c r="F45" s="51"/>
      <c r="G45" s="48"/>
      <c r="H45" s="48"/>
      <c r="I45" s="48"/>
      <c r="J45" s="48"/>
      <c r="K45" s="50"/>
      <c r="L45" s="48"/>
      <c r="M45" s="52">
        <f>SUM(M46:M50)-SUMIF(CE46:CE50, 1, M46:M50)</f>
        <v>3803.7000000000007</v>
      </c>
    </row>
    <row r="46" spans="1:83" ht="14.4">
      <c r="A46" s="45"/>
      <c r="B46" s="45"/>
      <c r="C46" s="48"/>
      <c r="D46" s="45" t="s">
        <v>325</v>
      </c>
      <c r="E46" s="47" t="s">
        <v>248</v>
      </c>
      <c r="F46" s="51"/>
      <c r="G46" s="48"/>
      <c r="H46" s="48">
        <f>Source!V505</f>
        <v>3.85</v>
      </c>
      <c r="I46" s="48"/>
      <c r="J46" s="48"/>
      <c r="K46" s="50"/>
      <c r="L46" s="48"/>
      <c r="M46" s="52">
        <f>SUMIF(CE47:CE50, 1, M47:M50)</f>
        <v>2835.95</v>
      </c>
      <c r="CE46">
        <v>1</v>
      </c>
    </row>
    <row r="47" spans="1:83" ht="27.6">
      <c r="A47" s="46"/>
      <c r="B47" s="46"/>
      <c r="C47" s="46" t="s">
        <v>251</v>
      </c>
      <c r="D47" s="46" t="s">
        <v>253</v>
      </c>
      <c r="E47" s="47" t="s">
        <v>254</v>
      </c>
      <c r="F47" s="48">
        <v>1.71</v>
      </c>
      <c r="G47" s="48"/>
      <c r="H47" s="48">
        <f>SmtRes!CX8</f>
        <v>1.71</v>
      </c>
      <c r="I47" s="50">
        <f>SmtRes!CZ8</f>
        <v>1595.2</v>
      </c>
      <c r="J47" s="49"/>
      <c r="K47" s="50"/>
      <c r="L47" s="49"/>
      <c r="M47" s="50">
        <f>SmtRes!DG8</f>
        <v>2727.79</v>
      </c>
    </row>
    <row r="48" spans="1:83" ht="27.6">
      <c r="A48" s="46"/>
      <c r="B48" s="46"/>
      <c r="C48" s="46" t="s">
        <v>255</v>
      </c>
      <c r="D48" s="46" t="s">
        <v>323</v>
      </c>
      <c r="E48" s="47" t="s">
        <v>248</v>
      </c>
      <c r="F48" s="48">
        <f>SmtRes!DO8*SmtRes!AT8</f>
        <v>1.71</v>
      </c>
      <c r="G48" s="48"/>
      <c r="H48" s="48">
        <f>ROUND(F48*H42, 7)</f>
        <v>1.71</v>
      </c>
      <c r="I48" s="50">
        <f>SmtRes!AG8</f>
        <v>715.99</v>
      </c>
      <c r="J48" s="49"/>
      <c r="K48" s="50"/>
      <c r="L48" s="49"/>
      <c r="M48" s="50">
        <f>SmtRes!DH8</f>
        <v>1224.3399999999999</v>
      </c>
      <c r="CE48">
        <v>1</v>
      </c>
    </row>
    <row r="49" spans="1:83" ht="27.6">
      <c r="A49" s="46"/>
      <c r="B49" s="46"/>
      <c r="C49" s="46" t="s">
        <v>256</v>
      </c>
      <c r="D49" s="46" t="s">
        <v>258</v>
      </c>
      <c r="E49" s="47" t="s">
        <v>254</v>
      </c>
      <c r="F49" s="48">
        <v>2.14</v>
      </c>
      <c r="G49" s="48"/>
      <c r="H49" s="48">
        <f>SmtRes!CX9</f>
        <v>2.14</v>
      </c>
      <c r="I49" s="50">
        <f>SmtRes!CZ9</f>
        <v>346.73</v>
      </c>
      <c r="J49" s="49"/>
      <c r="K49" s="50">
        <f>IF(L49&lt;&gt;"",ROUND(M49/L49, 2), "")</f>
        <v>742.01</v>
      </c>
      <c r="L49" s="49">
        <f>SmtRes!AJ9</f>
        <v>1.45</v>
      </c>
      <c r="M49" s="50">
        <f>SmtRes!DG9</f>
        <v>1075.9100000000001</v>
      </c>
    </row>
    <row r="50" spans="1:83" ht="27.6">
      <c r="A50" s="46"/>
      <c r="B50" s="46"/>
      <c r="C50" s="46" t="s">
        <v>259</v>
      </c>
      <c r="D50" s="46" t="s">
        <v>324</v>
      </c>
      <c r="E50" s="47" t="s">
        <v>248</v>
      </c>
      <c r="F50" s="48">
        <f>SmtRes!DO9*SmtRes!AT9</f>
        <v>2.14</v>
      </c>
      <c r="G50" s="48"/>
      <c r="H50" s="48">
        <f>ROUND(F50*H42, 7)</f>
        <v>2.14</v>
      </c>
      <c r="I50" s="50">
        <f>SmtRes!AG9</f>
        <v>753.09</v>
      </c>
      <c r="J50" s="49"/>
      <c r="K50" s="50" t="str">
        <f>IF(L50&lt;&gt;"",ROUND(M50/L50, 2), "")</f>
        <v/>
      </c>
      <c r="L50" s="49"/>
      <c r="M50" s="50">
        <f>SmtRes!DH9</f>
        <v>1611.61</v>
      </c>
      <c r="CE50">
        <v>1</v>
      </c>
    </row>
    <row r="51" spans="1:83" ht="14.4">
      <c r="A51" s="46"/>
      <c r="B51" s="46"/>
      <c r="C51" s="46" t="str">
        <f>EtalonRes!I10</f>
        <v>07.1.04.02</v>
      </c>
      <c r="D51" s="53" t="str">
        <f>EtalonRes!K10</f>
        <v>Детали крепления стальные</v>
      </c>
      <c r="E51" s="54" t="str">
        <f>EtalonRes!O10</f>
        <v>кг</v>
      </c>
      <c r="F51" s="55">
        <f>EtalonRes!X10</f>
        <v>0</v>
      </c>
      <c r="G51" s="55"/>
      <c r="H51" s="55">
        <f>ROUND(EtalonRes!AG10*Source!I505, 7)</f>
        <v>0</v>
      </c>
      <c r="I51" s="56"/>
      <c r="J51" s="57"/>
      <c r="K51" s="56"/>
      <c r="L51" s="57"/>
      <c r="M51" s="56"/>
    </row>
    <row r="52" spans="1:83" ht="14.4">
      <c r="A52" s="46"/>
      <c r="B52" s="46"/>
      <c r="C52" s="46"/>
      <c r="D52" s="59" t="s">
        <v>326</v>
      </c>
      <c r="E52" s="47"/>
      <c r="F52" s="48"/>
      <c r="G52" s="48"/>
      <c r="H52" s="48"/>
      <c r="I52" s="50"/>
      <c r="J52" s="49"/>
      <c r="K52" s="50"/>
      <c r="L52" s="49"/>
      <c r="M52" s="50">
        <f>M43+M45+M46</f>
        <v>41129.800000000003</v>
      </c>
    </row>
    <row r="53" spans="1:83" ht="14.4">
      <c r="A53" s="46"/>
      <c r="B53" s="46"/>
      <c r="C53" s="46"/>
      <c r="D53" s="46" t="s">
        <v>327</v>
      </c>
      <c r="E53" s="47"/>
      <c r="F53" s="48"/>
      <c r="G53" s="48"/>
      <c r="H53" s="48"/>
      <c r="I53" s="50"/>
      <c r="J53" s="49"/>
      <c r="K53" s="50"/>
      <c r="L53" s="49"/>
      <c r="M53" s="50">
        <f>SUM(AR42:AR56)+SUM(AS42:AS56)+SUM(AT42:AT56)+SUM(AU42:AU56)+SUM(AV42:AV56)</f>
        <v>37326.1</v>
      </c>
    </row>
    <row r="54" spans="1:83" ht="14.4">
      <c r="A54" s="46"/>
      <c r="B54" s="46"/>
      <c r="C54" s="46" t="s">
        <v>92</v>
      </c>
      <c r="D54" s="46" t="s">
        <v>328</v>
      </c>
      <c r="E54" s="47" t="s">
        <v>329</v>
      </c>
      <c r="F54" s="48">
        <f>Source!BZ505</f>
        <v>103</v>
      </c>
      <c r="G54" s="48"/>
      <c r="H54" s="48">
        <f>Source!AT505</f>
        <v>103</v>
      </c>
      <c r="I54" s="50"/>
      <c r="J54" s="49"/>
      <c r="K54" s="50"/>
      <c r="L54" s="49"/>
      <c r="M54" s="50">
        <f>SUM(AZ42:AZ56)</f>
        <v>38445.879999999997</v>
      </c>
    </row>
    <row r="55" spans="1:83" ht="14.4">
      <c r="A55" s="53"/>
      <c r="B55" s="53"/>
      <c r="C55" s="53" t="s">
        <v>93</v>
      </c>
      <c r="D55" s="53" t="s">
        <v>330</v>
      </c>
      <c r="E55" s="54" t="s">
        <v>329</v>
      </c>
      <c r="F55" s="55">
        <f>Source!CA505</f>
        <v>60</v>
      </c>
      <c r="G55" s="55"/>
      <c r="H55" s="55">
        <f>Source!AU505</f>
        <v>60</v>
      </c>
      <c r="I55" s="56"/>
      <c r="J55" s="57"/>
      <c r="K55" s="56"/>
      <c r="L55" s="57"/>
      <c r="M55" s="56">
        <f>SUM(BA42:BA56)</f>
        <v>22395.66</v>
      </c>
    </row>
    <row r="56" spans="1:83" ht="13.8">
      <c r="D56" s="324" t="s">
        <v>331</v>
      </c>
      <c r="E56" s="324"/>
      <c r="F56" s="324"/>
      <c r="G56" s="324"/>
      <c r="H56" s="324"/>
      <c r="I56" s="324"/>
      <c r="L56" s="325">
        <f>M43+M45+M54+M55+M46</f>
        <v>101971.34000000001</v>
      </c>
      <c r="M56" s="325"/>
      <c r="AD56">
        <f>ROUND((Source!AT505/100)*((ROUND(SUMIF(SmtRes!AQ6:'SmtRes'!AQ10,"=1",SmtRes!AD6:'SmtRes'!AD10)*Source!I505, 2)+ROUND(SUMIF(SmtRes!AQ6:'SmtRes'!AQ10,"=1",SmtRes!AC6:'SmtRes'!AC10)*Source!I505, 2))), 2)</f>
        <v>2056.0100000000002</v>
      </c>
      <c r="AE56">
        <f>ROUND((Source!AU505/100)*((ROUND(SUMIF(SmtRes!AQ6:'SmtRes'!AQ10,"=1",SmtRes!AD6:'SmtRes'!AD10)*Source!I505, 2)+ROUND(SUMIF(SmtRes!AQ6:'SmtRes'!AQ10,"=1",SmtRes!AC6:'SmtRes'!AC10)*Source!I505, 2))), 2)</f>
        <v>1197.68</v>
      </c>
      <c r="AN56" s="58">
        <f>M43+M45+M54+M55+M46</f>
        <v>101971.34000000001</v>
      </c>
      <c r="AO56" s="58">
        <f>M45</f>
        <v>3803.7000000000007</v>
      </c>
      <c r="AQ56" t="s">
        <v>332</v>
      </c>
      <c r="AR56" s="58">
        <f>M43</f>
        <v>34490.15</v>
      </c>
      <c r="AT56" s="58">
        <f>M46</f>
        <v>2835.95</v>
      </c>
      <c r="AV56" t="s">
        <v>332</v>
      </c>
      <c r="AW56">
        <f>0</f>
        <v>0</v>
      </c>
      <c r="AZ56">
        <f>Source!X505</f>
        <v>38445.879999999997</v>
      </c>
      <c r="BA56">
        <f>Source!Y505</f>
        <v>22395.66</v>
      </c>
      <c r="CD56">
        <v>1</v>
      </c>
    </row>
    <row r="58" spans="1:83" ht="13.8">
      <c r="A58" s="62"/>
      <c r="B58" s="62"/>
      <c r="C58" s="63"/>
      <c r="D58" s="318" t="s">
        <v>333</v>
      </c>
      <c r="E58" s="318"/>
      <c r="F58" s="318"/>
      <c r="G58" s="318"/>
      <c r="H58" s="318"/>
      <c r="I58" s="318"/>
      <c r="J58" s="64"/>
      <c r="K58" s="52"/>
      <c r="L58" s="52"/>
      <c r="M58" s="52">
        <f>M60+M61+M67+M71</f>
        <v>41129.800000000003</v>
      </c>
    </row>
    <row r="59" spans="1:83" ht="13.8">
      <c r="A59" s="60"/>
      <c r="B59" s="60"/>
      <c r="C59" s="61"/>
      <c r="D59" s="319" t="s">
        <v>334</v>
      </c>
      <c r="E59" s="315"/>
      <c r="F59" s="315"/>
      <c r="G59" s="315"/>
      <c r="H59" s="315"/>
      <c r="I59" s="315"/>
      <c r="J59" s="48"/>
      <c r="K59" s="50"/>
      <c r="L59" s="50"/>
      <c r="M59" s="50"/>
    </row>
    <row r="60" spans="1:83" ht="13.8">
      <c r="A60" s="60"/>
      <c r="B60" s="60"/>
      <c r="C60" s="61"/>
      <c r="D60" s="315" t="s">
        <v>335</v>
      </c>
      <c r="E60" s="315"/>
      <c r="F60" s="315"/>
      <c r="G60" s="315"/>
      <c r="H60" s="315"/>
      <c r="I60" s="315"/>
      <c r="J60" s="48"/>
      <c r="K60" s="50"/>
      <c r="L60" s="50"/>
      <c r="M60" s="50">
        <f>SUM(AR41:AR56)</f>
        <v>34490.15</v>
      </c>
    </row>
    <row r="61" spans="1:83" ht="13.8" hidden="1">
      <c r="A61" s="60"/>
      <c r="B61" s="60"/>
      <c r="C61" s="61"/>
      <c r="D61" s="315" t="s">
        <v>336</v>
      </c>
      <c r="E61" s="315"/>
      <c r="F61" s="315"/>
      <c r="G61" s="315"/>
      <c r="H61" s="315"/>
      <c r="I61" s="315"/>
      <c r="J61" s="48"/>
      <c r="K61" s="50"/>
      <c r="L61" s="50"/>
      <c r="M61" s="50">
        <f>M63+M66+M65</f>
        <v>6639.6500000000005</v>
      </c>
    </row>
    <row r="62" spans="1:83" ht="13.8" hidden="1">
      <c r="A62" s="60"/>
      <c r="B62" s="60"/>
      <c r="C62" s="61"/>
      <c r="D62" s="319" t="s">
        <v>337</v>
      </c>
      <c r="E62" s="315"/>
      <c r="F62" s="315"/>
      <c r="G62" s="315"/>
      <c r="H62" s="315"/>
      <c r="I62" s="315"/>
      <c r="J62" s="48"/>
      <c r="K62" s="50"/>
      <c r="L62" s="50"/>
      <c r="M62" s="50"/>
    </row>
    <row r="63" spans="1:83" ht="13.8">
      <c r="A63" s="60"/>
      <c r="B63" s="60"/>
      <c r="C63" s="61"/>
      <c r="D63" s="315" t="s">
        <v>336</v>
      </c>
      <c r="E63" s="315"/>
      <c r="F63" s="315"/>
      <c r="G63" s="315"/>
      <c r="H63" s="315"/>
      <c r="I63" s="315"/>
      <c r="J63" s="48"/>
      <c r="K63" s="50"/>
      <c r="L63" s="50"/>
      <c r="M63" s="50">
        <f>SUM(AO41:AO56)</f>
        <v>3803.7000000000007</v>
      </c>
    </row>
    <row r="64" spans="1:83" ht="13.8" hidden="1">
      <c r="A64" s="60"/>
      <c r="B64" s="60"/>
      <c r="C64" s="61"/>
      <c r="D64" s="319" t="s">
        <v>338</v>
      </c>
      <c r="E64" s="315"/>
      <c r="F64" s="315"/>
      <c r="G64" s="315"/>
      <c r="H64" s="315"/>
      <c r="I64" s="315"/>
      <c r="J64" s="48"/>
      <c r="K64" s="50"/>
      <c r="L64" s="50"/>
      <c r="M64" s="50"/>
    </row>
    <row r="65" spans="1:13" ht="13.8">
      <c r="A65" s="60"/>
      <c r="B65" s="60"/>
      <c r="C65" s="61"/>
      <c r="D65" s="315" t="s">
        <v>358</v>
      </c>
      <c r="E65" s="315"/>
      <c r="F65" s="315"/>
      <c r="G65" s="315"/>
      <c r="H65" s="315"/>
      <c r="I65" s="315"/>
      <c r="J65" s="48"/>
      <c r="K65" s="50"/>
      <c r="L65" s="50"/>
      <c r="M65" s="50">
        <f>SUM(AT41:AT56)</f>
        <v>2835.95</v>
      </c>
    </row>
    <row r="66" spans="1:13" ht="13.8" hidden="1">
      <c r="A66" s="60"/>
      <c r="B66" s="60"/>
      <c r="C66" s="61"/>
      <c r="D66" s="315" t="s">
        <v>339</v>
      </c>
      <c r="E66" s="315"/>
      <c r="F66" s="315"/>
      <c r="G66" s="315"/>
      <c r="H66" s="315"/>
      <c r="I66" s="315"/>
      <c r="J66" s="48"/>
      <c r="K66" s="50"/>
      <c r="L66" s="50"/>
      <c r="M66" s="50">
        <f>SUM(AV41:AV56)</f>
        <v>0</v>
      </c>
    </row>
    <row r="67" spans="1:13" ht="13.8" hidden="1">
      <c r="A67" s="60"/>
      <c r="B67" s="60"/>
      <c r="C67" s="61"/>
      <c r="D67" s="315" t="s">
        <v>340</v>
      </c>
      <c r="E67" s="315"/>
      <c r="F67" s="315"/>
      <c r="G67" s="315"/>
      <c r="H67" s="315"/>
      <c r="I67" s="315"/>
      <c r="J67" s="48"/>
      <c r="K67" s="50"/>
      <c r="L67" s="50"/>
      <c r="M67" s="50">
        <f>M69+M70</f>
        <v>0</v>
      </c>
    </row>
    <row r="68" spans="1:13" ht="13.8" hidden="1">
      <c r="A68" s="60"/>
      <c r="B68" s="60"/>
      <c r="C68" s="61"/>
      <c r="D68" s="319" t="s">
        <v>337</v>
      </c>
      <c r="E68" s="315"/>
      <c r="F68" s="315"/>
      <c r="G68" s="315"/>
      <c r="H68" s="315"/>
      <c r="I68" s="315"/>
      <c r="J68" s="48"/>
      <c r="K68" s="50"/>
      <c r="L68" s="50"/>
      <c r="M68" s="50"/>
    </row>
    <row r="69" spans="1:13" ht="13.8" hidden="1">
      <c r="A69" s="60"/>
      <c r="B69" s="60"/>
      <c r="C69" s="61"/>
      <c r="D69" s="315" t="s">
        <v>341</v>
      </c>
      <c r="E69" s="315"/>
      <c r="F69" s="315"/>
      <c r="G69" s="315"/>
      <c r="H69" s="315"/>
      <c r="I69" s="315"/>
      <c r="J69" s="48"/>
      <c r="K69" s="50"/>
      <c r="L69" s="50"/>
      <c r="M69" s="50">
        <f>SUM(AW41:AW56)-SUM(BK41:BK56)</f>
        <v>0</v>
      </c>
    </row>
    <row r="70" spans="1:13" ht="13.8" hidden="1">
      <c r="A70" s="60"/>
      <c r="B70" s="60"/>
      <c r="C70" s="61"/>
      <c r="D70" s="315" t="s">
        <v>342</v>
      </c>
      <c r="E70" s="315"/>
      <c r="F70" s="315"/>
      <c r="G70" s="315"/>
      <c r="H70" s="315"/>
      <c r="I70" s="315"/>
      <c r="J70" s="48"/>
      <c r="K70" s="50"/>
      <c r="L70" s="50"/>
      <c r="M70" s="50">
        <f>SUM(BC41:BC56)</f>
        <v>0</v>
      </c>
    </row>
    <row r="71" spans="1:13" ht="13.8" hidden="1">
      <c r="A71" s="60"/>
      <c r="B71" s="60"/>
      <c r="C71" s="61"/>
      <c r="D71" s="315" t="s">
        <v>343</v>
      </c>
      <c r="E71" s="315"/>
      <c r="F71" s="315"/>
      <c r="G71" s="315"/>
      <c r="H71" s="315"/>
      <c r="I71" s="315"/>
      <c r="J71" s="48"/>
      <c r="K71" s="50"/>
      <c r="L71" s="50"/>
      <c r="M71" s="50">
        <f>SUM(BB41:BB56)</f>
        <v>0</v>
      </c>
    </row>
    <row r="72" spans="1:13" ht="13.8">
      <c r="A72" s="60"/>
      <c r="B72" s="60"/>
      <c r="C72" s="61"/>
      <c r="D72" s="315" t="s">
        <v>344</v>
      </c>
      <c r="E72" s="315"/>
      <c r="F72" s="315"/>
      <c r="G72" s="315"/>
      <c r="H72" s="315"/>
      <c r="I72" s="315"/>
      <c r="J72" s="48"/>
      <c r="K72" s="50"/>
      <c r="L72" s="50"/>
      <c r="M72" s="50">
        <f>SUM(AR41:AR56)+SUM(AT41:AT56)+SUM(AV41:AV56)</f>
        <v>37326.1</v>
      </c>
    </row>
    <row r="73" spans="1:13" ht="13.8">
      <c r="A73" s="60"/>
      <c r="B73" s="60"/>
      <c r="C73" s="61"/>
      <c r="D73" s="315" t="s">
        <v>345</v>
      </c>
      <c r="E73" s="315"/>
      <c r="F73" s="315"/>
      <c r="G73" s="315"/>
      <c r="H73" s="315"/>
      <c r="I73" s="315"/>
      <c r="J73" s="48"/>
      <c r="K73" s="50"/>
      <c r="L73" s="50"/>
      <c r="M73" s="50">
        <f>SUM(AZ41:AZ56)</f>
        <v>38445.879999999997</v>
      </c>
    </row>
    <row r="74" spans="1:13" ht="13.8">
      <c r="A74" s="60"/>
      <c r="B74" s="60"/>
      <c r="C74" s="61"/>
      <c r="D74" s="315" t="s">
        <v>346</v>
      </c>
      <c r="E74" s="315"/>
      <c r="F74" s="315"/>
      <c r="G74" s="315"/>
      <c r="H74" s="315"/>
      <c r="I74" s="315"/>
      <c r="J74" s="48"/>
      <c r="K74" s="50"/>
      <c r="L74" s="50"/>
      <c r="M74" s="50">
        <f>SUM(BA41:BA56)</f>
        <v>22395.66</v>
      </c>
    </row>
    <row r="75" spans="1:13" ht="13.8" hidden="1">
      <c r="A75" s="60"/>
      <c r="B75" s="60"/>
      <c r="C75" s="61"/>
      <c r="D75" s="315" t="s">
        <v>347</v>
      </c>
      <c r="E75" s="315"/>
      <c r="F75" s="315"/>
      <c r="G75" s="315"/>
      <c r="H75" s="315"/>
      <c r="I75" s="315"/>
      <c r="J75" s="48"/>
      <c r="K75" s="50"/>
      <c r="L75" s="50"/>
      <c r="M75" s="50">
        <f>M77+M78</f>
        <v>0</v>
      </c>
    </row>
    <row r="76" spans="1:13" ht="13.8" hidden="1">
      <c r="A76" s="60"/>
      <c r="B76" s="60"/>
      <c r="C76" s="61"/>
      <c r="D76" s="319" t="s">
        <v>334</v>
      </c>
      <c r="E76" s="315"/>
      <c r="F76" s="315"/>
      <c r="G76" s="315"/>
      <c r="H76" s="315"/>
      <c r="I76" s="315"/>
      <c r="J76" s="48"/>
      <c r="K76" s="50"/>
      <c r="L76" s="50"/>
      <c r="M76" s="50"/>
    </row>
    <row r="77" spans="1:13" ht="13.8" hidden="1">
      <c r="A77" s="60"/>
      <c r="B77" s="60"/>
      <c r="C77" s="61"/>
      <c r="D77" s="315" t="s">
        <v>348</v>
      </c>
      <c r="E77" s="315"/>
      <c r="F77" s="315"/>
      <c r="G77" s="315"/>
      <c r="H77" s="315"/>
      <c r="I77" s="315"/>
      <c r="J77" s="48"/>
      <c r="K77" s="50"/>
      <c r="L77" s="50"/>
      <c r="M77" s="50">
        <f>SUM(BK41:BK56)</f>
        <v>0</v>
      </c>
    </row>
    <row r="78" spans="1:13" ht="13.8" hidden="1">
      <c r="A78" s="60"/>
      <c r="B78" s="60"/>
      <c r="C78" s="61"/>
      <c r="D78" s="315" t="s">
        <v>349</v>
      </c>
      <c r="E78" s="315"/>
      <c r="F78" s="315"/>
      <c r="G78" s="315"/>
      <c r="H78" s="315"/>
      <c r="I78" s="315"/>
      <c r="J78" s="48"/>
      <c r="K78" s="50"/>
      <c r="L78" s="50"/>
      <c r="M78" s="50">
        <f>SUM(BD41:BD56)</f>
        <v>0</v>
      </c>
    </row>
    <row r="79" spans="1:13" ht="13.8" hidden="1">
      <c r="A79" s="60"/>
      <c r="B79" s="60"/>
      <c r="C79" s="61"/>
      <c r="D79" s="315" t="s">
        <v>350</v>
      </c>
      <c r="E79" s="315"/>
      <c r="F79" s="315"/>
      <c r="G79" s="315"/>
      <c r="H79" s="315"/>
      <c r="I79" s="315"/>
      <c r="J79" s="48"/>
      <c r="K79" s="50"/>
      <c r="L79" s="50"/>
      <c r="M79" s="50"/>
    </row>
    <row r="80" spans="1:13" ht="13.8" hidden="1">
      <c r="A80" s="60"/>
      <c r="B80" s="60"/>
      <c r="C80" s="61"/>
      <c r="D80" s="315" t="s">
        <v>350</v>
      </c>
      <c r="E80" s="315"/>
      <c r="F80" s="315"/>
      <c r="G80" s="315"/>
      <c r="H80" s="315"/>
      <c r="I80" s="315"/>
      <c r="J80" s="48"/>
      <c r="K80" s="50"/>
      <c r="L80" s="50"/>
      <c r="M80" s="50">
        <f>SUM(BQ41:BQ56)</f>
        <v>0</v>
      </c>
    </row>
    <row r="81" spans="1:82" ht="13.8" hidden="1">
      <c r="A81" s="60"/>
      <c r="B81" s="60"/>
      <c r="C81" s="61"/>
      <c r="D81" s="315" t="s">
        <v>351</v>
      </c>
      <c r="E81" s="315"/>
      <c r="F81" s="315"/>
      <c r="G81" s="315"/>
      <c r="H81" s="315"/>
      <c r="I81" s="315"/>
      <c r="J81" s="48"/>
      <c r="K81" s="50"/>
      <c r="L81" s="50"/>
      <c r="M81" s="50">
        <f>SUM(BO41:BO56)</f>
        <v>0</v>
      </c>
    </row>
    <row r="82" spans="1:82" ht="13.8">
      <c r="A82" s="62"/>
      <c r="B82" s="62"/>
      <c r="C82" s="63"/>
      <c r="D82" s="318" t="s">
        <v>352</v>
      </c>
      <c r="E82" s="318"/>
      <c r="F82" s="318"/>
      <c r="G82" s="318"/>
      <c r="H82" s="318"/>
      <c r="I82" s="318"/>
      <c r="J82" s="64"/>
      <c r="K82" s="52"/>
      <c r="L82" s="52"/>
      <c r="M82" s="52">
        <f>M58+M73+M74+M75+M80+M81</f>
        <v>101971.34</v>
      </c>
    </row>
    <row r="83" spans="1:82" ht="13.8">
      <c r="A83" s="60"/>
      <c r="B83" s="60"/>
      <c r="C83" s="61"/>
      <c r="D83" s="319" t="s">
        <v>353</v>
      </c>
      <c r="E83" s="315"/>
      <c r="F83" s="315"/>
      <c r="G83" s="315"/>
      <c r="H83" s="315"/>
      <c r="I83" s="315"/>
      <c r="J83" s="48"/>
      <c r="K83" s="50"/>
      <c r="L83" s="50"/>
      <c r="M83" s="50"/>
    </row>
    <row r="84" spans="1:82" ht="13.8" hidden="1">
      <c r="A84" s="60"/>
      <c r="B84" s="60"/>
      <c r="C84" s="61"/>
      <c r="D84" s="315" t="s">
        <v>354</v>
      </c>
      <c r="E84" s="315"/>
      <c r="F84" s="315"/>
      <c r="G84" s="315"/>
      <c r="H84" s="315"/>
      <c r="I84" s="315"/>
      <c r="J84" s="48"/>
      <c r="K84" s="50"/>
      <c r="L84" s="50"/>
      <c r="M84" s="50">
        <f>SUM(AX41:AX56)</f>
        <v>0</v>
      </c>
    </row>
    <row r="85" spans="1:82" ht="13.8" hidden="1">
      <c r="A85" s="60"/>
      <c r="B85" s="60"/>
      <c r="C85" s="61"/>
      <c r="D85" s="315" t="s">
        <v>355</v>
      </c>
      <c r="E85" s="315"/>
      <c r="F85" s="315"/>
      <c r="G85" s="315"/>
      <c r="H85" s="315"/>
      <c r="I85" s="315"/>
      <c r="J85" s="48"/>
      <c r="K85" s="50"/>
      <c r="L85" s="50"/>
      <c r="M85" s="50">
        <f>SUM(AY41:AY56)</f>
        <v>0</v>
      </c>
    </row>
    <row r="86" spans="1:82" ht="13.8">
      <c r="A86" s="60"/>
      <c r="B86" s="60"/>
      <c r="C86" s="61"/>
      <c r="D86" s="315" t="s">
        <v>356</v>
      </c>
      <c r="E86" s="315"/>
      <c r="F86" s="315"/>
      <c r="G86" s="316"/>
      <c r="H86" s="51">
        <f>Source!P531</f>
        <v>65.44</v>
      </c>
      <c r="I86" s="60"/>
      <c r="J86" s="60"/>
      <c r="K86" s="60"/>
      <c r="L86" s="60"/>
      <c r="M86" s="60"/>
    </row>
    <row r="87" spans="1:82" ht="13.8">
      <c r="A87" s="60"/>
      <c r="B87" s="60"/>
      <c r="C87" s="61"/>
      <c r="D87" s="315" t="s">
        <v>357</v>
      </c>
      <c r="E87" s="315"/>
      <c r="F87" s="315"/>
      <c r="G87" s="316"/>
      <c r="H87" s="51">
        <f>Source!P532</f>
        <v>3.85</v>
      </c>
      <c r="I87" s="60"/>
      <c r="J87" s="60"/>
      <c r="K87" s="60"/>
      <c r="L87" s="60"/>
      <c r="M87" s="60"/>
    </row>
    <row r="90" spans="1:82" ht="16.8">
      <c r="A90" s="321" t="s">
        <v>359</v>
      </c>
      <c r="B90" s="321"/>
      <c r="C90" s="321"/>
      <c r="D90" s="321"/>
      <c r="E90" s="321"/>
      <c r="F90" s="321"/>
      <c r="G90" s="321"/>
      <c r="H90" s="321"/>
      <c r="I90" s="321"/>
      <c r="J90" s="321"/>
      <c r="K90" s="321"/>
      <c r="L90" s="321"/>
      <c r="M90" s="321"/>
    </row>
    <row r="91" spans="1:82" ht="41.4">
      <c r="A91" s="66" t="s">
        <v>98</v>
      </c>
      <c r="B91" s="66" t="s">
        <v>98</v>
      </c>
      <c r="C91" s="67" t="str">
        <f>Source!F544</f>
        <v>ТЦ_59.1.20.01_77_7720473349_01.04.2026_02_49.1</v>
      </c>
      <c r="D91" s="67" t="s">
        <v>360</v>
      </c>
      <c r="E91" s="68" t="str">
        <f>Source!H544</f>
        <v>шт.</v>
      </c>
      <c r="F91" s="69">
        <f>Source!K544</f>
        <v>1</v>
      </c>
      <c r="G91" s="69"/>
      <c r="H91" s="69">
        <f>Source!I544</f>
        <v>1</v>
      </c>
      <c r="I91" s="70">
        <f>Source!AL544</f>
        <v>399745.06</v>
      </c>
      <c r="J91" s="71"/>
      <c r="K91" s="70"/>
      <c r="L91" s="71"/>
      <c r="M91" s="70">
        <f>Source!HH544</f>
        <v>399745.06</v>
      </c>
    </row>
    <row r="92" spans="1:82" ht="13.8">
      <c r="A92" s="65"/>
      <c r="B92" s="65"/>
      <c r="C92" s="65"/>
      <c r="D92" s="322" t="s">
        <v>331</v>
      </c>
      <c r="E92" s="322"/>
      <c r="F92" s="322"/>
      <c r="G92" s="322"/>
      <c r="H92" s="322"/>
      <c r="I92" s="322"/>
      <c r="J92" s="65"/>
      <c r="K92" s="65"/>
      <c r="L92" s="323">
        <f>M91</f>
        <v>399745.06</v>
      </c>
      <c r="M92" s="323"/>
      <c r="AD92">
        <f>ROUND((Source!AT544/100)*((ROUND(ROUND(Source!AO544,2)*Source!I544, 2)+ROUND(ROUND(Source!AN544,2)*Source!I544, 2))), 2)</f>
        <v>0</v>
      </c>
      <c r="AE92">
        <f>ROUND((Source!AU544/100)*((ROUND(ROUND(Source!AO544,2)*Source!I544, 2)+ROUND(ROUND(Source!AN544,2)*Source!I544, 2))), 2)</f>
        <v>0</v>
      </c>
      <c r="AN92" s="58">
        <f>M91</f>
        <v>399745.06</v>
      </c>
      <c r="AO92">
        <f>0</f>
        <v>0</v>
      </c>
      <c r="AQ92" t="s">
        <v>332</v>
      </c>
      <c r="AR92">
        <f>0</f>
        <v>0</v>
      </c>
      <c r="AT92">
        <f>0</f>
        <v>0</v>
      </c>
      <c r="AV92" t="s">
        <v>332</v>
      </c>
      <c r="AW92" s="58">
        <f>M91</f>
        <v>399745.06</v>
      </c>
      <c r="AY92" s="58">
        <f>M91</f>
        <v>399745.06</v>
      </c>
      <c r="AZ92">
        <f>Source!X544</f>
        <v>0</v>
      </c>
      <c r="BA92">
        <f>Source!Y544</f>
        <v>0</v>
      </c>
      <c r="BK92" s="58">
        <f>M91</f>
        <v>399745.06</v>
      </c>
      <c r="CD92">
        <v>3</v>
      </c>
    </row>
    <row r="94" spans="1:82" ht="13.8" hidden="1">
      <c r="A94" s="62"/>
      <c r="B94" s="62"/>
      <c r="C94" s="63"/>
      <c r="D94" s="318" t="s">
        <v>333</v>
      </c>
      <c r="E94" s="318"/>
      <c r="F94" s="318"/>
      <c r="G94" s="318"/>
      <c r="H94" s="318"/>
      <c r="I94" s="318"/>
      <c r="J94" s="64"/>
      <c r="K94" s="52"/>
      <c r="L94" s="52"/>
      <c r="M94" s="52">
        <f>M96+M97+M103+M107</f>
        <v>0</v>
      </c>
    </row>
    <row r="95" spans="1:82" ht="13.8" hidden="1">
      <c r="A95" s="60"/>
      <c r="B95" s="60"/>
      <c r="C95" s="61"/>
      <c r="D95" s="319" t="s">
        <v>334</v>
      </c>
      <c r="E95" s="315"/>
      <c r="F95" s="315"/>
      <c r="G95" s="315"/>
      <c r="H95" s="315"/>
      <c r="I95" s="315"/>
      <c r="J95" s="48"/>
      <c r="K95" s="50"/>
      <c r="L95" s="50"/>
      <c r="M95" s="50"/>
    </row>
    <row r="96" spans="1:82" ht="13.8" hidden="1">
      <c r="A96" s="60"/>
      <c r="B96" s="60"/>
      <c r="C96" s="61"/>
      <c r="D96" s="315" t="s">
        <v>335</v>
      </c>
      <c r="E96" s="315"/>
      <c r="F96" s="315"/>
      <c r="G96" s="315"/>
      <c r="H96" s="315"/>
      <c r="I96" s="315"/>
      <c r="J96" s="48"/>
      <c r="K96" s="50"/>
      <c r="L96" s="50"/>
      <c r="M96" s="50">
        <f>SUM(AR90:AR92)</f>
        <v>0</v>
      </c>
    </row>
    <row r="97" spans="1:13" ht="13.8" hidden="1">
      <c r="A97" s="60"/>
      <c r="B97" s="60"/>
      <c r="C97" s="61"/>
      <c r="D97" s="315" t="s">
        <v>336</v>
      </c>
      <c r="E97" s="315"/>
      <c r="F97" s="315"/>
      <c r="G97" s="315"/>
      <c r="H97" s="315"/>
      <c r="I97" s="315"/>
      <c r="J97" s="48"/>
      <c r="K97" s="50"/>
      <c r="L97" s="50"/>
      <c r="M97" s="50">
        <f>M99+M102+M101</f>
        <v>0</v>
      </c>
    </row>
    <row r="98" spans="1:13" ht="13.8" hidden="1">
      <c r="A98" s="60"/>
      <c r="B98" s="60"/>
      <c r="C98" s="61"/>
      <c r="D98" s="319" t="s">
        <v>337</v>
      </c>
      <c r="E98" s="315"/>
      <c r="F98" s="315"/>
      <c r="G98" s="315"/>
      <c r="H98" s="315"/>
      <c r="I98" s="315"/>
      <c r="J98" s="48"/>
      <c r="K98" s="50"/>
      <c r="L98" s="50"/>
      <c r="M98" s="50"/>
    </row>
    <row r="99" spans="1:13" ht="13.8" hidden="1">
      <c r="A99" s="60"/>
      <c r="B99" s="60"/>
      <c r="C99" s="61"/>
      <c r="D99" s="315" t="s">
        <v>336</v>
      </c>
      <c r="E99" s="315"/>
      <c r="F99" s="315"/>
      <c r="G99" s="315"/>
      <c r="H99" s="315"/>
      <c r="I99" s="315"/>
      <c r="J99" s="48"/>
      <c r="K99" s="50"/>
      <c r="L99" s="50"/>
      <c r="M99" s="50">
        <f>SUM(AO90:AO92)</f>
        <v>0</v>
      </c>
    </row>
    <row r="100" spans="1:13" ht="13.8" hidden="1">
      <c r="A100" s="60"/>
      <c r="B100" s="60"/>
      <c r="C100" s="61"/>
      <c r="D100" s="319" t="s">
        <v>338</v>
      </c>
      <c r="E100" s="315"/>
      <c r="F100" s="315"/>
      <c r="G100" s="315"/>
      <c r="H100" s="315"/>
      <c r="I100" s="315"/>
      <c r="J100" s="48"/>
      <c r="K100" s="50"/>
      <c r="L100" s="50"/>
      <c r="M100" s="50"/>
    </row>
    <row r="101" spans="1:13" ht="13.8" hidden="1">
      <c r="A101" s="60"/>
      <c r="B101" s="60"/>
      <c r="C101" s="61"/>
      <c r="D101" s="315" t="s">
        <v>358</v>
      </c>
      <c r="E101" s="315"/>
      <c r="F101" s="315"/>
      <c r="G101" s="315"/>
      <c r="H101" s="315"/>
      <c r="I101" s="315"/>
      <c r="J101" s="48"/>
      <c r="K101" s="50"/>
      <c r="L101" s="50"/>
      <c r="M101" s="50">
        <f>SUM(AT90:AT92)</f>
        <v>0</v>
      </c>
    </row>
    <row r="102" spans="1:13" ht="13.8" hidden="1">
      <c r="A102" s="60"/>
      <c r="B102" s="60"/>
      <c r="C102" s="61"/>
      <c r="D102" s="315" t="s">
        <v>339</v>
      </c>
      <c r="E102" s="315"/>
      <c r="F102" s="315"/>
      <c r="G102" s="315"/>
      <c r="H102" s="315"/>
      <c r="I102" s="315"/>
      <c r="J102" s="48"/>
      <c r="K102" s="50"/>
      <c r="L102" s="50"/>
      <c r="M102" s="50">
        <f>SUM(AV90:AV92)</f>
        <v>0</v>
      </c>
    </row>
    <row r="103" spans="1:13" ht="13.8" hidden="1">
      <c r="A103" s="60"/>
      <c r="B103" s="60"/>
      <c r="C103" s="61"/>
      <c r="D103" s="315" t="s">
        <v>340</v>
      </c>
      <c r="E103" s="315"/>
      <c r="F103" s="315"/>
      <c r="G103" s="315"/>
      <c r="H103" s="315"/>
      <c r="I103" s="315"/>
      <c r="J103" s="48"/>
      <c r="K103" s="50"/>
      <c r="L103" s="50"/>
      <c r="M103" s="50">
        <f>M105+M106</f>
        <v>0</v>
      </c>
    </row>
    <row r="104" spans="1:13" ht="13.8" hidden="1">
      <c r="A104" s="60"/>
      <c r="B104" s="60"/>
      <c r="C104" s="61"/>
      <c r="D104" s="319" t="s">
        <v>337</v>
      </c>
      <c r="E104" s="315"/>
      <c r="F104" s="315"/>
      <c r="G104" s="315"/>
      <c r="H104" s="315"/>
      <c r="I104" s="315"/>
      <c r="J104" s="48"/>
      <c r="K104" s="50"/>
      <c r="L104" s="50"/>
      <c r="M104" s="50"/>
    </row>
    <row r="105" spans="1:13" ht="13.8" hidden="1">
      <c r="A105" s="60"/>
      <c r="B105" s="60"/>
      <c r="C105" s="61"/>
      <c r="D105" s="315" t="s">
        <v>341</v>
      </c>
      <c r="E105" s="315"/>
      <c r="F105" s="315"/>
      <c r="G105" s="315"/>
      <c r="H105" s="315"/>
      <c r="I105" s="315"/>
      <c r="J105" s="48"/>
      <c r="K105" s="50"/>
      <c r="L105" s="50"/>
      <c r="M105" s="50">
        <f>SUM(AW90:AW92)-SUM(BK90:BK92)</f>
        <v>0</v>
      </c>
    </row>
    <row r="106" spans="1:13" ht="13.8" hidden="1">
      <c r="A106" s="60"/>
      <c r="B106" s="60"/>
      <c r="C106" s="61"/>
      <c r="D106" s="315" t="s">
        <v>342</v>
      </c>
      <c r="E106" s="315"/>
      <c r="F106" s="315"/>
      <c r="G106" s="315"/>
      <c r="H106" s="315"/>
      <c r="I106" s="315"/>
      <c r="J106" s="48"/>
      <c r="K106" s="50"/>
      <c r="L106" s="50"/>
      <c r="M106" s="50">
        <f>SUM(BC90:BC92)</f>
        <v>0</v>
      </c>
    </row>
    <row r="107" spans="1:13" ht="13.8" hidden="1">
      <c r="A107" s="60"/>
      <c r="B107" s="60"/>
      <c r="C107" s="61"/>
      <c r="D107" s="315" t="s">
        <v>343</v>
      </c>
      <c r="E107" s="315"/>
      <c r="F107" s="315"/>
      <c r="G107" s="315"/>
      <c r="H107" s="315"/>
      <c r="I107" s="315"/>
      <c r="J107" s="48"/>
      <c r="K107" s="50"/>
      <c r="L107" s="50"/>
      <c r="M107" s="50">
        <f>SUM(BB90:BB92)</f>
        <v>0</v>
      </c>
    </row>
    <row r="108" spans="1:13" ht="13.8" hidden="1">
      <c r="A108" s="60"/>
      <c r="B108" s="60"/>
      <c r="C108" s="61"/>
      <c r="D108" s="315" t="s">
        <v>344</v>
      </c>
      <c r="E108" s="315"/>
      <c r="F108" s="315"/>
      <c r="G108" s="315"/>
      <c r="H108" s="315"/>
      <c r="I108" s="315"/>
      <c r="J108" s="48"/>
      <c r="K108" s="50"/>
      <c r="L108" s="50"/>
      <c r="M108" s="50">
        <f>SUM(AR90:AR92)+SUM(AT90:AT92)+SUM(AV90:AV92)</f>
        <v>0</v>
      </c>
    </row>
    <row r="109" spans="1:13" ht="13.8" hidden="1">
      <c r="A109" s="60"/>
      <c r="B109" s="60"/>
      <c r="C109" s="61"/>
      <c r="D109" s="315" t="s">
        <v>345</v>
      </c>
      <c r="E109" s="315"/>
      <c r="F109" s="315"/>
      <c r="G109" s="315"/>
      <c r="H109" s="315"/>
      <c r="I109" s="315"/>
      <c r="J109" s="48"/>
      <c r="K109" s="50"/>
      <c r="L109" s="50"/>
      <c r="M109" s="50">
        <f>SUM(AZ90:AZ92)</f>
        <v>0</v>
      </c>
    </row>
    <row r="110" spans="1:13" ht="13.8" hidden="1">
      <c r="A110" s="60"/>
      <c r="B110" s="60"/>
      <c r="C110" s="61"/>
      <c r="D110" s="315" t="s">
        <v>346</v>
      </c>
      <c r="E110" s="315"/>
      <c r="F110" s="315"/>
      <c r="G110" s="315"/>
      <c r="H110" s="315"/>
      <c r="I110" s="315"/>
      <c r="J110" s="48"/>
      <c r="K110" s="50"/>
      <c r="L110" s="50"/>
      <c r="M110" s="50">
        <f>SUM(BA90:BA92)</f>
        <v>0</v>
      </c>
    </row>
    <row r="111" spans="1:13" ht="13.8">
      <c r="A111" s="60"/>
      <c r="B111" s="60"/>
      <c r="C111" s="61"/>
      <c r="D111" s="315" t="s">
        <v>347</v>
      </c>
      <c r="E111" s="315"/>
      <c r="F111" s="315"/>
      <c r="G111" s="315"/>
      <c r="H111" s="315"/>
      <c r="I111" s="315"/>
      <c r="J111" s="48"/>
      <c r="K111" s="50"/>
      <c r="L111" s="50"/>
      <c r="M111" s="50">
        <f>M113+M114</f>
        <v>399745.06</v>
      </c>
    </row>
    <row r="112" spans="1:13" ht="13.8">
      <c r="A112" s="60"/>
      <c r="B112" s="60"/>
      <c r="C112" s="61"/>
      <c r="D112" s="319" t="s">
        <v>334</v>
      </c>
      <c r="E112" s="315"/>
      <c r="F112" s="315"/>
      <c r="G112" s="315"/>
      <c r="H112" s="315"/>
      <c r="I112" s="315"/>
      <c r="J112" s="48"/>
      <c r="K112" s="50"/>
      <c r="L112" s="50"/>
      <c r="M112" s="50"/>
    </row>
    <row r="113" spans="1:13" ht="13.8">
      <c r="A113" s="60"/>
      <c r="B113" s="60"/>
      <c r="C113" s="61"/>
      <c r="D113" s="315" t="s">
        <v>348</v>
      </c>
      <c r="E113" s="315"/>
      <c r="F113" s="315"/>
      <c r="G113" s="315"/>
      <c r="H113" s="315"/>
      <c r="I113" s="315"/>
      <c r="J113" s="48"/>
      <c r="K113" s="50"/>
      <c r="L113" s="50"/>
      <c r="M113" s="50">
        <f>SUM(BK90:BK92)</f>
        <v>399745.06</v>
      </c>
    </row>
    <row r="114" spans="1:13" ht="13.8" hidden="1">
      <c r="A114" s="60"/>
      <c r="B114" s="60"/>
      <c r="C114" s="61"/>
      <c r="D114" s="315" t="s">
        <v>349</v>
      </c>
      <c r="E114" s="315"/>
      <c r="F114" s="315"/>
      <c r="G114" s="315"/>
      <c r="H114" s="315"/>
      <c r="I114" s="315"/>
      <c r="J114" s="48"/>
      <c r="K114" s="50"/>
      <c r="L114" s="50"/>
      <c r="M114" s="50">
        <f>SUM(BD90:BD92)</f>
        <v>0</v>
      </c>
    </row>
    <row r="115" spans="1:13" ht="13.8" hidden="1">
      <c r="A115" s="60"/>
      <c r="B115" s="60"/>
      <c r="C115" s="61"/>
      <c r="D115" s="315" t="s">
        <v>350</v>
      </c>
      <c r="E115" s="315"/>
      <c r="F115" s="315"/>
      <c r="G115" s="315"/>
      <c r="H115" s="315"/>
      <c r="I115" s="315"/>
      <c r="J115" s="48"/>
      <c r="K115" s="50"/>
      <c r="L115" s="50"/>
      <c r="M115" s="50"/>
    </row>
    <row r="116" spans="1:13" ht="13.8" hidden="1">
      <c r="A116" s="60"/>
      <c r="B116" s="60"/>
      <c r="C116" s="61"/>
      <c r="D116" s="315" t="s">
        <v>350</v>
      </c>
      <c r="E116" s="315"/>
      <c r="F116" s="315"/>
      <c r="G116" s="315"/>
      <c r="H116" s="315"/>
      <c r="I116" s="315"/>
      <c r="J116" s="48"/>
      <c r="K116" s="50"/>
      <c r="L116" s="50"/>
      <c r="M116" s="50">
        <f>SUM(BQ90:BQ92)</f>
        <v>0</v>
      </c>
    </row>
    <row r="117" spans="1:13" ht="13.8" hidden="1">
      <c r="A117" s="60"/>
      <c r="B117" s="60"/>
      <c r="C117" s="61"/>
      <c r="D117" s="315" t="s">
        <v>351</v>
      </c>
      <c r="E117" s="315"/>
      <c r="F117" s="315"/>
      <c r="G117" s="315"/>
      <c r="H117" s="315"/>
      <c r="I117" s="315"/>
      <c r="J117" s="48"/>
      <c r="K117" s="50"/>
      <c r="L117" s="50"/>
      <c r="M117" s="50">
        <f>SUM(BO90:BO92)</f>
        <v>0</v>
      </c>
    </row>
    <row r="118" spans="1:13" ht="13.8">
      <c r="A118" s="62"/>
      <c r="B118" s="62"/>
      <c r="C118" s="63"/>
      <c r="D118" s="318" t="s">
        <v>352</v>
      </c>
      <c r="E118" s="318"/>
      <c r="F118" s="318"/>
      <c r="G118" s="318"/>
      <c r="H118" s="318"/>
      <c r="I118" s="318"/>
      <c r="J118" s="64"/>
      <c r="K118" s="52"/>
      <c r="L118" s="52"/>
      <c r="M118" s="52">
        <f>M94+M109+M110+M111+M116+M117</f>
        <v>399745.06</v>
      </c>
    </row>
    <row r="119" spans="1:13" ht="13.8">
      <c r="A119" s="60"/>
      <c r="B119" s="60"/>
      <c r="C119" s="61"/>
      <c r="D119" s="319" t="s">
        <v>353</v>
      </c>
      <c r="E119" s="315"/>
      <c r="F119" s="315"/>
      <c r="G119" s="315"/>
      <c r="H119" s="315"/>
      <c r="I119" s="315"/>
      <c r="J119" s="48"/>
      <c r="K119" s="50"/>
      <c r="L119" s="50"/>
      <c r="M119" s="50"/>
    </row>
    <row r="120" spans="1:13" ht="13.8" hidden="1">
      <c r="A120" s="60"/>
      <c r="B120" s="60"/>
      <c r="C120" s="61"/>
      <c r="D120" s="315" t="s">
        <v>354</v>
      </c>
      <c r="E120" s="315"/>
      <c r="F120" s="315"/>
      <c r="G120" s="315"/>
      <c r="H120" s="315"/>
      <c r="I120" s="315"/>
      <c r="J120" s="48"/>
      <c r="K120" s="50"/>
      <c r="L120" s="50"/>
      <c r="M120" s="50">
        <f>SUM(AX90:AX92)</f>
        <v>0</v>
      </c>
    </row>
    <row r="121" spans="1:13" ht="13.8">
      <c r="A121" s="60"/>
      <c r="B121" s="60"/>
      <c r="C121" s="61"/>
      <c r="D121" s="315" t="s">
        <v>355</v>
      </c>
      <c r="E121" s="315"/>
      <c r="F121" s="315"/>
      <c r="G121" s="315"/>
      <c r="H121" s="315"/>
      <c r="I121" s="315"/>
      <c r="J121" s="48"/>
      <c r="K121" s="50"/>
      <c r="L121" s="50"/>
      <c r="M121" s="50">
        <f>SUM(AY90:AY92)</f>
        <v>399745.06</v>
      </c>
    </row>
    <row r="122" spans="1:13" ht="13.8" hidden="1" customHeight="1">
      <c r="A122" s="60"/>
      <c r="B122" s="60"/>
      <c r="C122" s="61"/>
      <c r="D122" s="315" t="s">
        <v>356</v>
      </c>
      <c r="E122" s="315"/>
      <c r="F122" s="315"/>
      <c r="G122" s="316"/>
      <c r="H122" s="51">
        <f>Source!P568</f>
        <v>0</v>
      </c>
      <c r="I122" s="60"/>
      <c r="J122" s="60"/>
      <c r="K122" s="60"/>
      <c r="L122" s="60"/>
      <c r="M122" s="60"/>
    </row>
    <row r="123" spans="1:13" ht="13.8" hidden="1" customHeight="1">
      <c r="A123" s="60"/>
      <c r="B123" s="60"/>
      <c r="C123" s="61"/>
      <c r="D123" s="315" t="s">
        <v>357</v>
      </c>
      <c r="E123" s="315"/>
      <c r="F123" s="315"/>
      <c r="G123" s="316"/>
      <c r="H123" s="51">
        <f>Source!P569</f>
        <v>0</v>
      </c>
      <c r="I123" s="60"/>
      <c r="J123" s="60"/>
      <c r="K123" s="60"/>
      <c r="L123" s="60"/>
      <c r="M123" s="60"/>
    </row>
    <row r="126" spans="1:13" ht="13.8">
      <c r="A126" s="72"/>
      <c r="B126" s="72"/>
      <c r="C126" s="73"/>
      <c r="D126" s="320" t="s">
        <v>430</v>
      </c>
      <c r="E126" s="320"/>
      <c r="F126" s="320"/>
      <c r="G126" s="320"/>
      <c r="H126" s="320"/>
      <c r="I126" s="320"/>
      <c r="J126" s="75"/>
      <c r="K126" s="74"/>
      <c r="L126" s="74"/>
      <c r="M126" s="74"/>
    </row>
    <row r="128" spans="1:13" ht="13.8">
      <c r="A128" s="62"/>
      <c r="B128" s="62"/>
      <c r="C128" s="63"/>
      <c r="D128" s="318" t="s">
        <v>362</v>
      </c>
      <c r="E128" s="318"/>
      <c r="F128" s="318"/>
      <c r="G128" s="318"/>
      <c r="H128" s="318"/>
      <c r="I128" s="318"/>
      <c r="J128" s="64"/>
      <c r="K128" s="52"/>
      <c r="L128" s="52"/>
      <c r="M128" s="52">
        <f>M130+M145+M146</f>
        <v>101971.34</v>
      </c>
    </row>
    <row r="129" spans="1:13" ht="13.8">
      <c r="A129" s="60"/>
      <c r="B129" s="60"/>
      <c r="C129" s="61"/>
      <c r="D129" s="319" t="s">
        <v>334</v>
      </c>
      <c r="E129" s="315"/>
      <c r="F129" s="315"/>
      <c r="G129" s="315"/>
      <c r="H129" s="315"/>
      <c r="I129" s="315"/>
      <c r="J129" s="48"/>
      <c r="K129" s="50"/>
      <c r="L129" s="50"/>
      <c r="M129" s="50"/>
    </row>
    <row r="130" spans="1:13" ht="13.8">
      <c r="A130" s="60"/>
      <c r="B130" s="60"/>
      <c r="C130" s="61"/>
      <c r="D130" s="315" t="s">
        <v>363</v>
      </c>
      <c r="E130" s="315"/>
      <c r="F130" s="315"/>
      <c r="G130" s="315"/>
      <c r="H130" s="315"/>
      <c r="I130" s="315"/>
      <c r="J130" s="48"/>
      <c r="K130" s="50"/>
      <c r="L130" s="50"/>
      <c r="M130" s="50">
        <f>M132+M133+M139+M143</f>
        <v>41129.800000000003</v>
      </c>
    </row>
    <row r="131" spans="1:13" ht="13.8">
      <c r="A131" s="60"/>
      <c r="B131" s="60"/>
      <c r="C131" s="61"/>
      <c r="D131" s="319" t="s">
        <v>334</v>
      </c>
      <c r="E131" s="315"/>
      <c r="F131" s="315"/>
      <c r="G131" s="315"/>
      <c r="H131" s="315"/>
      <c r="I131" s="315"/>
      <c r="J131" s="48"/>
      <c r="K131" s="50"/>
      <c r="L131" s="50"/>
      <c r="M131" s="50"/>
    </row>
    <row r="132" spans="1:13" ht="13.8">
      <c r="A132" s="60"/>
      <c r="B132" s="60"/>
      <c r="C132" s="61"/>
      <c r="D132" s="315" t="s">
        <v>364</v>
      </c>
      <c r="E132" s="315"/>
      <c r="F132" s="315"/>
      <c r="G132" s="315"/>
      <c r="H132" s="315"/>
      <c r="I132" s="315"/>
      <c r="J132" s="48"/>
      <c r="K132" s="50"/>
      <c r="L132" s="50"/>
      <c r="M132" s="50">
        <f>SUMIF(CD39:CD124, 1, AR39:AR124)</f>
        <v>34490.15</v>
      </c>
    </row>
    <row r="133" spans="1:13" ht="13.8" hidden="1">
      <c r="A133" s="60"/>
      <c r="B133" s="60"/>
      <c r="C133" s="61"/>
      <c r="D133" s="315" t="s">
        <v>336</v>
      </c>
      <c r="E133" s="315"/>
      <c r="F133" s="315"/>
      <c r="G133" s="315"/>
      <c r="H133" s="315"/>
      <c r="I133" s="315"/>
      <c r="J133" s="48"/>
      <c r="K133" s="50"/>
      <c r="L133" s="50"/>
      <c r="M133" s="50">
        <f>M135+M138+M137</f>
        <v>6639.6500000000005</v>
      </c>
    </row>
    <row r="134" spans="1:13" ht="13.8" hidden="1">
      <c r="A134" s="60"/>
      <c r="B134" s="60"/>
      <c r="C134" s="61"/>
      <c r="D134" s="319" t="s">
        <v>337</v>
      </c>
      <c r="E134" s="315"/>
      <c r="F134" s="315"/>
      <c r="G134" s="315"/>
      <c r="H134" s="315"/>
      <c r="I134" s="315"/>
      <c r="J134" s="48"/>
      <c r="K134" s="50"/>
      <c r="L134" s="50"/>
      <c r="M134" s="50"/>
    </row>
    <row r="135" spans="1:13" ht="13.8">
      <c r="A135" s="60"/>
      <c r="B135" s="60"/>
      <c r="C135" s="61"/>
      <c r="D135" s="315" t="s">
        <v>336</v>
      </c>
      <c r="E135" s="315"/>
      <c r="F135" s="315"/>
      <c r="G135" s="315"/>
      <c r="H135" s="315"/>
      <c r="I135" s="315"/>
      <c r="J135" s="48"/>
      <c r="K135" s="50"/>
      <c r="L135" s="50"/>
      <c r="M135" s="50">
        <f>SUMIF(CD39:CD124, 1, AO39:AO124)</f>
        <v>3803.7000000000007</v>
      </c>
    </row>
    <row r="136" spans="1:13" ht="13.8" hidden="1">
      <c r="A136" s="60"/>
      <c r="B136" s="60"/>
      <c r="C136" s="61"/>
      <c r="D136" s="319" t="s">
        <v>338</v>
      </c>
      <c r="E136" s="315"/>
      <c r="F136" s="315"/>
      <c r="G136" s="315"/>
      <c r="H136" s="315"/>
      <c r="I136" s="315"/>
      <c r="J136" s="48"/>
      <c r="K136" s="50"/>
      <c r="L136" s="50"/>
      <c r="M136" s="50"/>
    </row>
    <row r="137" spans="1:13" ht="13.8">
      <c r="A137" s="60"/>
      <c r="B137" s="60"/>
      <c r="C137" s="61"/>
      <c r="D137" s="315" t="s">
        <v>358</v>
      </c>
      <c r="E137" s="315"/>
      <c r="F137" s="315"/>
      <c r="G137" s="315"/>
      <c r="H137" s="315"/>
      <c r="I137" s="315"/>
      <c r="J137" s="48"/>
      <c r="K137" s="50"/>
      <c r="L137" s="50"/>
      <c r="M137" s="50">
        <f>SUMIF(CD39:CD124, 1, AT39:AT124)</f>
        <v>2835.95</v>
      </c>
    </row>
    <row r="138" spans="1:13" ht="13.8" hidden="1">
      <c r="A138" s="60"/>
      <c r="B138" s="60"/>
      <c r="C138" s="61"/>
      <c r="D138" s="315" t="s">
        <v>339</v>
      </c>
      <c r="E138" s="315"/>
      <c r="F138" s="315"/>
      <c r="G138" s="315"/>
      <c r="H138" s="315"/>
      <c r="I138" s="315"/>
      <c r="J138" s="48"/>
      <c r="K138" s="50"/>
      <c r="L138" s="50"/>
      <c r="M138" s="50">
        <f>SUMIF(CD39:CD124, 1, AV39:AV124)</f>
        <v>0</v>
      </c>
    </row>
    <row r="139" spans="1:13" ht="13.8" hidden="1">
      <c r="A139" s="60"/>
      <c r="B139" s="60"/>
      <c r="C139" s="61"/>
      <c r="D139" s="315" t="s">
        <v>340</v>
      </c>
      <c r="E139" s="315"/>
      <c r="F139" s="315"/>
      <c r="G139" s="315"/>
      <c r="H139" s="315"/>
      <c r="I139" s="315"/>
      <c r="J139" s="48"/>
      <c r="K139" s="50"/>
      <c r="L139" s="50"/>
      <c r="M139" s="50">
        <f>M141+M142</f>
        <v>0</v>
      </c>
    </row>
    <row r="140" spans="1:13" ht="13.8" hidden="1">
      <c r="A140" s="60"/>
      <c r="B140" s="60"/>
      <c r="C140" s="61"/>
      <c r="D140" s="319" t="s">
        <v>337</v>
      </c>
      <c r="E140" s="315"/>
      <c r="F140" s="315"/>
      <c r="G140" s="315"/>
      <c r="H140" s="315"/>
      <c r="I140" s="315"/>
      <c r="J140" s="48"/>
      <c r="K140" s="50"/>
      <c r="L140" s="50"/>
      <c r="M140" s="50"/>
    </row>
    <row r="141" spans="1:13" ht="13.8" hidden="1">
      <c r="A141" s="60"/>
      <c r="B141" s="60"/>
      <c r="C141" s="61"/>
      <c r="D141" s="315" t="s">
        <v>341</v>
      </c>
      <c r="E141" s="315"/>
      <c r="F141" s="315"/>
      <c r="G141" s="315"/>
      <c r="H141" s="315"/>
      <c r="I141" s="315"/>
      <c r="J141" s="48"/>
      <c r="K141" s="50"/>
      <c r="L141" s="50"/>
      <c r="M141" s="50">
        <f>SUMIF(CD39:CD124, 1, AW39:AW124)-SUMIF(CD39:CD124, 1, BK39:BK124)</f>
        <v>0</v>
      </c>
    </row>
    <row r="142" spans="1:13" ht="13.8" hidden="1">
      <c r="A142" s="60"/>
      <c r="B142" s="60"/>
      <c r="C142" s="61"/>
      <c r="D142" s="315" t="s">
        <v>342</v>
      </c>
      <c r="E142" s="315"/>
      <c r="F142" s="315"/>
      <c r="G142" s="315"/>
      <c r="H142" s="315"/>
      <c r="I142" s="315"/>
      <c r="J142" s="48"/>
      <c r="K142" s="50"/>
      <c r="L142" s="50"/>
      <c r="M142" s="50">
        <f>SUMIF(CD39:CD124, 1, BC39:BC124)</f>
        <v>0</v>
      </c>
    </row>
    <row r="143" spans="1:13" ht="13.8" hidden="1">
      <c r="A143" s="60"/>
      <c r="B143" s="60"/>
      <c r="C143" s="61"/>
      <c r="D143" s="315" t="s">
        <v>343</v>
      </c>
      <c r="E143" s="315"/>
      <c r="F143" s="315"/>
      <c r="G143" s="315"/>
      <c r="H143" s="315"/>
      <c r="I143" s="315"/>
      <c r="J143" s="48"/>
      <c r="K143" s="50"/>
      <c r="L143" s="50"/>
      <c r="M143" s="50">
        <f>SUMIF(CD39:CD124, 1, BB39:BB124)</f>
        <v>0</v>
      </c>
    </row>
    <row r="144" spans="1:13" ht="13.8">
      <c r="A144" s="60"/>
      <c r="B144" s="60"/>
      <c r="C144" s="61"/>
      <c r="D144" s="315" t="s">
        <v>365</v>
      </c>
      <c r="E144" s="315"/>
      <c r="F144" s="315"/>
      <c r="G144" s="315"/>
      <c r="H144" s="315"/>
      <c r="I144" s="315"/>
      <c r="J144" s="48"/>
      <c r="K144" s="50"/>
      <c r="L144" s="50"/>
      <c r="M144" s="50">
        <f>SUMIF(CD39:CD124, 1, AR39:AR124)+SUMIF(CD39:CD124, 1, AT39:AT124)+SUMIF(CD39:CD124, 1, AV39:AV124)</f>
        <v>37326.1</v>
      </c>
    </row>
    <row r="145" spans="1:13" ht="13.8">
      <c r="A145" s="60"/>
      <c r="B145" s="60"/>
      <c r="C145" s="61"/>
      <c r="D145" s="315" t="s">
        <v>366</v>
      </c>
      <c r="E145" s="315"/>
      <c r="F145" s="315"/>
      <c r="G145" s="315"/>
      <c r="H145" s="315"/>
      <c r="I145" s="315"/>
      <c r="J145" s="48"/>
      <c r="K145" s="50"/>
      <c r="L145" s="50"/>
      <c r="M145" s="50">
        <f>SUMIF(CD39:CD124, 1, AZ39:AZ124)</f>
        <v>38445.879999999997</v>
      </c>
    </row>
    <row r="146" spans="1:13" ht="13.8">
      <c r="A146" s="60"/>
      <c r="B146" s="60"/>
      <c r="C146" s="61"/>
      <c r="D146" s="315" t="s">
        <v>367</v>
      </c>
      <c r="E146" s="315"/>
      <c r="F146" s="315"/>
      <c r="G146" s="315"/>
      <c r="H146" s="315"/>
      <c r="I146" s="315"/>
      <c r="J146" s="48"/>
      <c r="K146" s="50"/>
      <c r="L146" s="50"/>
      <c r="M146" s="50">
        <f>SUMIF(CD39:CD124, 1, BA39:BA124)</f>
        <v>22395.66</v>
      </c>
    </row>
    <row r="147" spans="1:13" hidden="1"/>
    <row r="148" spans="1:13" ht="13.8" hidden="1">
      <c r="A148" s="62"/>
      <c r="B148" s="62"/>
      <c r="C148" s="63"/>
      <c r="D148" s="318" t="s">
        <v>368</v>
      </c>
      <c r="E148" s="318"/>
      <c r="F148" s="318"/>
      <c r="G148" s="318"/>
      <c r="H148" s="318"/>
      <c r="I148" s="318"/>
      <c r="J148" s="64"/>
      <c r="K148" s="52"/>
      <c r="L148" s="52"/>
      <c r="M148" s="52">
        <f>M150+M165+M166</f>
        <v>0</v>
      </c>
    </row>
    <row r="149" spans="1:13" ht="13.8" hidden="1">
      <c r="A149" s="60"/>
      <c r="B149" s="60"/>
      <c r="C149" s="61"/>
      <c r="D149" s="319" t="s">
        <v>334</v>
      </c>
      <c r="E149" s="315"/>
      <c r="F149" s="315"/>
      <c r="G149" s="315"/>
      <c r="H149" s="315"/>
      <c r="I149" s="315"/>
      <c r="J149" s="48"/>
      <c r="K149" s="50"/>
      <c r="L149" s="50"/>
      <c r="M149" s="50"/>
    </row>
    <row r="150" spans="1:13" ht="13.8" hidden="1">
      <c r="A150" s="60"/>
      <c r="B150" s="60"/>
      <c r="C150" s="61"/>
      <c r="D150" s="315" t="s">
        <v>363</v>
      </c>
      <c r="E150" s="315"/>
      <c r="F150" s="315"/>
      <c r="G150" s="315"/>
      <c r="H150" s="315"/>
      <c r="I150" s="315"/>
      <c r="J150" s="48"/>
      <c r="K150" s="50"/>
      <c r="L150" s="50"/>
      <c r="M150" s="50">
        <f>M152+M153+M159+M163</f>
        <v>0</v>
      </c>
    </row>
    <row r="151" spans="1:13" ht="13.8" hidden="1">
      <c r="A151" s="60"/>
      <c r="B151" s="60"/>
      <c r="C151" s="61"/>
      <c r="D151" s="319" t="s">
        <v>334</v>
      </c>
      <c r="E151" s="315"/>
      <c r="F151" s="315"/>
      <c r="G151" s="315"/>
      <c r="H151" s="315"/>
      <c r="I151" s="315"/>
      <c r="J151" s="48"/>
      <c r="K151" s="50"/>
      <c r="L151" s="50"/>
      <c r="M151" s="50"/>
    </row>
    <row r="152" spans="1:13" ht="13.8" hidden="1">
      <c r="A152" s="60"/>
      <c r="B152" s="60"/>
      <c r="C152" s="61"/>
      <c r="D152" s="315" t="s">
        <v>364</v>
      </c>
      <c r="E152" s="315"/>
      <c r="F152" s="315"/>
      <c r="G152" s="315"/>
      <c r="H152" s="315"/>
      <c r="I152" s="315"/>
      <c r="J152" s="48"/>
      <c r="K152" s="50"/>
      <c r="L152" s="50"/>
      <c r="M152" s="50">
        <f>SUMIF(CD39:CD146, 2, AR39:AR146)</f>
        <v>0</v>
      </c>
    </row>
    <row r="153" spans="1:13" ht="13.8" hidden="1">
      <c r="A153" s="60"/>
      <c r="B153" s="60"/>
      <c r="C153" s="61"/>
      <c r="D153" s="315" t="s">
        <v>336</v>
      </c>
      <c r="E153" s="315"/>
      <c r="F153" s="315"/>
      <c r="G153" s="315"/>
      <c r="H153" s="315"/>
      <c r="I153" s="315"/>
      <c r="J153" s="48"/>
      <c r="K153" s="50"/>
      <c r="L153" s="50"/>
      <c r="M153" s="50">
        <f>M155+M158+M157</f>
        <v>0</v>
      </c>
    </row>
    <row r="154" spans="1:13" ht="13.8" hidden="1">
      <c r="A154" s="60"/>
      <c r="B154" s="60"/>
      <c r="C154" s="61"/>
      <c r="D154" s="319" t="s">
        <v>337</v>
      </c>
      <c r="E154" s="315"/>
      <c r="F154" s="315"/>
      <c r="G154" s="315"/>
      <c r="H154" s="315"/>
      <c r="I154" s="315"/>
      <c r="J154" s="48"/>
      <c r="K154" s="50"/>
      <c r="L154" s="50"/>
      <c r="M154" s="50"/>
    </row>
    <row r="155" spans="1:13" ht="13.8" hidden="1">
      <c r="A155" s="60"/>
      <c r="B155" s="60"/>
      <c r="C155" s="61"/>
      <c r="D155" s="315" t="s">
        <v>336</v>
      </c>
      <c r="E155" s="315"/>
      <c r="F155" s="315"/>
      <c r="G155" s="315"/>
      <c r="H155" s="315"/>
      <c r="I155" s="315"/>
      <c r="J155" s="48"/>
      <c r="K155" s="50"/>
      <c r="L155" s="50"/>
      <c r="M155" s="50">
        <f>SUMIF(CD39:CD146, 2, AO39:AO146)</f>
        <v>0</v>
      </c>
    </row>
    <row r="156" spans="1:13" ht="13.8" hidden="1">
      <c r="A156" s="60"/>
      <c r="B156" s="60"/>
      <c r="C156" s="61"/>
      <c r="D156" s="319" t="s">
        <v>338</v>
      </c>
      <c r="E156" s="315"/>
      <c r="F156" s="315"/>
      <c r="G156" s="315"/>
      <c r="H156" s="315"/>
      <c r="I156" s="315"/>
      <c r="J156" s="48"/>
      <c r="K156" s="50"/>
      <c r="L156" s="50"/>
      <c r="M156" s="50"/>
    </row>
    <row r="157" spans="1:13" ht="13.8" hidden="1">
      <c r="A157" s="60"/>
      <c r="B157" s="60"/>
      <c r="C157" s="61"/>
      <c r="D157" s="315" t="s">
        <v>358</v>
      </c>
      <c r="E157" s="315"/>
      <c r="F157" s="315"/>
      <c r="G157" s="315"/>
      <c r="H157" s="315"/>
      <c r="I157" s="315"/>
      <c r="J157" s="48"/>
      <c r="K157" s="50"/>
      <c r="L157" s="50"/>
      <c r="M157" s="50">
        <f>SUMIF(CD39:CD146, 2, AT39:AT146)</f>
        <v>0</v>
      </c>
    </row>
    <row r="158" spans="1:13" ht="13.8" hidden="1">
      <c r="A158" s="60"/>
      <c r="B158" s="60"/>
      <c r="C158" s="61"/>
      <c r="D158" s="315" t="s">
        <v>339</v>
      </c>
      <c r="E158" s="315"/>
      <c r="F158" s="315"/>
      <c r="G158" s="315"/>
      <c r="H158" s="315"/>
      <c r="I158" s="315"/>
      <c r="J158" s="48"/>
      <c r="K158" s="50"/>
      <c r="L158" s="50"/>
      <c r="M158" s="50">
        <f>SUMIF(CD39:CD146, 2, AV39:AV146)</f>
        <v>0</v>
      </c>
    </row>
    <row r="159" spans="1:13" ht="13.8" hidden="1">
      <c r="A159" s="60"/>
      <c r="B159" s="60"/>
      <c r="C159" s="61"/>
      <c r="D159" s="315" t="s">
        <v>340</v>
      </c>
      <c r="E159" s="315"/>
      <c r="F159" s="315"/>
      <c r="G159" s="315"/>
      <c r="H159" s="315"/>
      <c r="I159" s="315"/>
      <c r="J159" s="48"/>
      <c r="K159" s="50"/>
      <c r="L159" s="50"/>
      <c r="M159" s="50">
        <f>M161+M162</f>
        <v>0</v>
      </c>
    </row>
    <row r="160" spans="1:13" ht="13.8" hidden="1">
      <c r="A160" s="60"/>
      <c r="B160" s="60"/>
      <c r="C160" s="61"/>
      <c r="D160" s="319" t="s">
        <v>337</v>
      </c>
      <c r="E160" s="315"/>
      <c r="F160" s="315"/>
      <c r="G160" s="315"/>
      <c r="H160" s="315"/>
      <c r="I160" s="315"/>
      <c r="J160" s="48"/>
      <c r="K160" s="50"/>
      <c r="L160" s="50"/>
      <c r="M160" s="50"/>
    </row>
    <row r="161" spans="1:13" ht="13.8" hidden="1">
      <c r="A161" s="60"/>
      <c r="B161" s="60"/>
      <c r="C161" s="61"/>
      <c r="D161" s="315" t="s">
        <v>341</v>
      </c>
      <c r="E161" s="315"/>
      <c r="F161" s="315"/>
      <c r="G161" s="315"/>
      <c r="H161" s="315"/>
      <c r="I161" s="315"/>
      <c r="J161" s="48"/>
      <c r="K161" s="50"/>
      <c r="L161" s="50"/>
      <c r="M161" s="50">
        <f>SUMIF(CD39:CD146, 2, AW39:AW146)-SUMIF(CD39:CD146, 2, BK39:BK146)</f>
        <v>0</v>
      </c>
    </row>
    <row r="162" spans="1:13" ht="13.8" hidden="1">
      <c r="A162" s="60"/>
      <c r="B162" s="60"/>
      <c r="C162" s="61"/>
      <c r="D162" s="315" t="s">
        <v>342</v>
      </c>
      <c r="E162" s="315"/>
      <c r="F162" s="315"/>
      <c r="G162" s="315"/>
      <c r="H162" s="315"/>
      <c r="I162" s="315"/>
      <c r="J162" s="48"/>
      <c r="K162" s="50"/>
      <c r="L162" s="50"/>
      <c r="M162" s="50">
        <f>SUMIF(CD39:CD146, 2, BC39:BC146)</f>
        <v>0</v>
      </c>
    </row>
    <row r="163" spans="1:13" ht="13.8" hidden="1">
      <c r="A163" s="60"/>
      <c r="B163" s="60"/>
      <c r="C163" s="61"/>
      <c r="D163" s="315" t="s">
        <v>343</v>
      </c>
      <c r="E163" s="315"/>
      <c r="F163" s="315"/>
      <c r="G163" s="315"/>
      <c r="H163" s="315"/>
      <c r="I163" s="315"/>
      <c r="J163" s="48"/>
      <c r="K163" s="50"/>
      <c r="L163" s="50"/>
      <c r="M163" s="50">
        <f>SUMIF(CD39:CD146, 2, BB39:BB146)</f>
        <v>0</v>
      </c>
    </row>
    <row r="164" spans="1:13" ht="13.8" hidden="1">
      <c r="A164" s="60"/>
      <c r="B164" s="60"/>
      <c r="C164" s="61"/>
      <c r="D164" s="315" t="s">
        <v>365</v>
      </c>
      <c r="E164" s="315"/>
      <c r="F164" s="315"/>
      <c r="G164" s="315"/>
      <c r="H164" s="315"/>
      <c r="I164" s="315"/>
      <c r="J164" s="48"/>
      <c r="K164" s="50"/>
      <c r="L164" s="50"/>
      <c r="M164" s="50">
        <f>SUMIF(CD39:CD146, 2, AR39:AR146)+SUMIF(CD39:CD146, 2, AT39:AT146)+SUMIF(CD39:CD146, 2, AV39:AV146)</f>
        <v>0</v>
      </c>
    </row>
    <row r="165" spans="1:13" ht="13.8" hidden="1">
      <c r="A165" s="60"/>
      <c r="B165" s="60"/>
      <c r="C165" s="61"/>
      <c r="D165" s="315" t="s">
        <v>366</v>
      </c>
      <c r="E165" s="315"/>
      <c r="F165" s="315"/>
      <c r="G165" s="315"/>
      <c r="H165" s="315"/>
      <c r="I165" s="315"/>
      <c r="J165" s="48"/>
      <c r="K165" s="50"/>
      <c r="L165" s="50"/>
      <c r="M165" s="50">
        <f>SUMIF(CD39:CD146, 2, AZ39:AZ146)</f>
        <v>0</v>
      </c>
    </row>
    <row r="166" spans="1:13" ht="13.8" hidden="1">
      <c r="A166" s="60"/>
      <c r="B166" s="60"/>
      <c r="C166" s="61"/>
      <c r="D166" s="315" t="s">
        <v>367</v>
      </c>
      <c r="E166" s="315"/>
      <c r="F166" s="315"/>
      <c r="G166" s="315"/>
      <c r="H166" s="315"/>
      <c r="I166" s="315"/>
      <c r="J166" s="48"/>
      <c r="K166" s="50"/>
      <c r="L166" s="50"/>
      <c r="M166" s="50">
        <f>SUMIF(CD39:CD146, 2, BA39:BA146)</f>
        <v>0</v>
      </c>
    </row>
    <row r="168" spans="1:13" ht="13.8">
      <c r="A168" s="62"/>
      <c r="B168" s="62"/>
      <c r="C168" s="63"/>
      <c r="D168" s="318" t="s">
        <v>369</v>
      </c>
      <c r="E168" s="318"/>
      <c r="F168" s="318"/>
      <c r="G168" s="318"/>
      <c r="H168" s="318"/>
      <c r="I168" s="318"/>
      <c r="J168" s="64"/>
      <c r="K168" s="52"/>
      <c r="L168" s="52"/>
      <c r="M168" s="52">
        <f>M170+M171</f>
        <v>399745.06</v>
      </c>
    </row>
    <row r="169" spans="1:13" ht="13.8">
      <c r="A169" s="60"/>
      <c r="B169" s="60"/>
      <c r="C169" s="61"/>
      <c r="D169" s="319" t="s">
        <v>334</v>
      </c>
      <c r="E169" s="315"/>
      <c r="F169" s="315"/>
      <c r="G169" s="315"/>
      <c r="H169" s="315"/>
      <c r="I169" s="315"/>
      <c r="J169" s="48"/>
      <c r="K169" s="50"/>
      <c r="L169" s="50"/>
      <c r="M169" s="50"/>
    </row>
    <row r="170" spans="1:13" ht="13.8">
      <c r="A170" s="60"/>
      <c r="B170" s="60"/>
      <c r="C170" s="61"/>
      <c r="D170" s="315" t="s">
        <v>348</v>
      </c>
      <c r="E170" s="315"/>
      <c r="F170" s="315"/>
      <c r="G170" s="315"/>
      <c r="H170" s="315"/>
      <c r="I170" s="315"/>
      <c r="J170" s="48"/>
      <c r="K170" s="50"/>
      <c r="L170" s="50"/>
      <c r="M170" s="50">
        <f>SUMIF(CD39:CD166, 3, BK39:BK166)</f>
        <v>399745.06</v>
      </c>
    </row>
    <row r="171" spans="1:13" ht="13.8" hidden="1">
      <c r="A171" s="60"/>
      <c r="B171" s="60"/>
      <c r="C171" s="61"/>
      <c r="D171" s="315" t="s">
        <v>349</v>
      </c>
      <c r="E171" s="315"/>
      <c r="F171" s="315"/>
      <c r="G171" s="315"/>
      <c r="H171" s="315"/>
      <c r="I171" s="315"/>
      <c r="J171" s="48"/>
      <c r="K171" s="50"/>
      <c r="L171" s="50"/>
      <c r="M171" s="50">
        <f>SUMIF(CD39:CD166, 3, BD39:BD166)</f>
        <v>0</v>
      </c>
    </row>
    <row r="172" spans="1:13" hidden="1"/>
    <row r="173" spans="1:13" ht="13.8" hidden="1">
      <c r="A173" s="62"/>
      <c r="B173" s="62"/>
      <c r="C173" s="63"/>
      <c r="D173" s="318" t="s">
        <v>370</v>
      </c>
      <c r="E173" s="318"/>
      <c r="F173" s="318"/>
      <c r="G173" s="318"/>
      <c r="H173" s="318"/>
      <c r="I173" s="318"/>
      <c r="J173" s="64"/>
      <c r="K173" s="52"/>
      <c r="L173" s="52"/>
      <c r="M173" s="52">
        <f>M181+M196+M197+M175+M176+M177+M178</f>
        <v>0</v>
      </c>
    </row>
    <row r="174" spans="1:13" ht="13.8" hidden="1">
      <c r="A174" s="60"/>
      <c r="B174" s="60"/>
      <c r="C174" s="61"/>
      <c r="D174" s="319" t="s">
        <v>334</v>
      </c>
      <c r="E174" s="315"/>
      <c r="F174" s="315"/>
      <c r="G174" s="315"/>
      <c r="H174" s="315"/>
      <c r="I174" s="315"/>
      <c r="J174" s="48"/>
      <c r="K174" s="50"/>
      <c r="L174" s="50"/>
      <c r="M174" s="50"/>
    </row>
    <row r="175" spans="1:13" ht="13.8" hidden="1">
      <c r="A175" s="60"/>
      <c r="B175" s="60"/>
      <c r="C175" s="61"/>
      <c r="D175" s="315" t="s">
        <v>371</v>
      </c>
      <c r="E175" s="315"/>
      <c r="F175" s="315"/>
      <c r="G175" s="315"/>
      <c r="H175" s="315"/>
      <c r="I175" s="315"/>
      <c r="J175" s="48"/>
      <c r="K175" s="50"/>
      <c r="L175" s="50"/>
      <c r="M175" s="50"/>
    </row>
    <row r="176" spans="1:13" ht="13.8" hidden="1">
      <c r="A176" s="60"/>
      <c r="B176" s="60"/>
      <c r="C176" s="61"/>
      <c r="D176" s="315" t="s">
        <v>371</v>
      </c>
      <c r="E176" s="315"/>
      <c r="F176" s="315"/>
      <c r="G176" s="315"/>
      <c r="H176" s="315"/>
      <c r="I176" s="315"/>
      <c r="J176" s="48"/>
      <c r="K176" s="50"/>
      <c r="L176" s="50"/>
      <c r="M176" s="50">
        <f>SUM(BQ39:BQ171)</f>
        <v>0</v>
      </c>
    </row>
    <row r="177" spans="1:13" ht="13.8" hidden="1">
      <c r="A177" s="60"/>
      <c r="B177" s="60"/>
      <c r="C177" s="61"/>
      <c r="D177" s="315" t="s">
        <v>372</v>
      </c>
      <c r="E177" s="315"/>
      <c r="F177" s="315"/>
      <c r="G177" s="315"/>
      <c r="H177" s="315"/>
      <c r="I177" s="315"/>
      <c r="J177" s="48"/>
      <c r="K177" s="50"/>
      <c r="L177" s="50"/>
      <c r="M177" s="50">
        <f>SUMIF(CD39:CD171, 4, BB39:BB171)+SUMIF(CD39:CD171, 4, BC39:BC171)+SUMIF(CD39:CD171, 4, BD39:BD171)</f>
        <v>0</v>
      </c>
    </row>
    <row r="178" spans="1:13" ht="13.8" hidden="1">
      <c r="A178" s="60"/>
      <c r="B178" s="60"/>
      <c r="C178" s="61"/>
      <c r="D178" s="315" t="s">
        <v>373</v>
      </c>
      <c r="E178" s="315"/>
      <c r="F178" s="315"/>
      <c r="G178" s="315"/>
      <c r="H178" s="315"/>
      <c r="I178" s="315"/>
      <c r="J178" s="48"/>
      <c r="K178" s="50"/>
      <c r="L178" s="50"/>
      <c r="M178" s="50">
        <f>SUM(BO39:BO171)</f>
        <v>0</v>
      </c>
    </row>
    <row r="179" spans="1:13" ht="13.8" hidden="1">
      <c r="A179" s="60"/>
      <c r="B179" s="60"/>
      <c r="C179" s="61"/>
      <c r="D179" s="315" t="s">
        <v>106</v>
      </c>
      <c r="E179" s="315"/>
      <c r="F179" s="315"/>
      <c r="G179" s="315"/>
      <c r="H179" s="315"/>
      <c r="I179" s="315"/>
      <c r="J179" s="48"/>
      <c r="K179" s="50"/>
      <c r="L179" s="50"/>
      <c r="M179" s="50">
        <f>M181+M196+M197</f>
        <v>0</v>
      </c>
    </row>
    <row r="180" spans="1:13" ht="13.8" hidden="1">
      <c r="A180" s="60"/>
      <c r="B180" s="60"/>
      <c r="C180" s="61"/>
      <c r="D180" s="319" t="s">
        <v>334</v>
      </c>
      <c r="E180" s="315"/>
      <c r="F180" s="315"/>
      <c r="G180" s="315"/>
      <c r="H180" s="315"/>
      <c r="I180" s="315"/>
      <c r="J180" s="48"/>
      <c r="K180" s="50"/>
      <c r="L180" s="50"/>
      <c r="M180" s="50"/>
    </row>
    <row r="181" spans="1:13" ht="13.8" hidden="1">
      <c r="A181" s="60"/>
      <c r="B181" s="60"/>
      <c r="C181" s="61"/>
      <c r="D181" s="315" t="s">
        <v>363</v>
      </c>
      <c r="E181" s="315"/>
      <c r="F181" s="315"/>
      <c r="G181" s="315"/>
      <c r="H181" s="315"/>
      <c r="I181" s="315"/>
      <c r="J181" s="48"/>
      <c r="K181" s="50"/>
      <c r="L181" s="50"/>
      <c r="M181" s="50">
        <f>M183+M184+M190+M194</f>
        <v>0</v>
      </c>
    </row>
    <row r="182" spans="1:13" ht="13.8" hidden="1">
      <c r="A182" s="60"/>
      <c r="B182" s="60"/>
      <c r="C182" s="61"/>
      <c r="D182" s="319" t="s">
        <v>334</v>
      </c>
      <c r="E182" s="315"/>
      <c r="F182" s="315"/>
      <c r="G182" s="315"/>
      <c r="H182" s="315"/>
      <c r="I182" s="315"/>
      <c r="J182" s="48"/>
      <c r="K182" s="50"/>
      <c r="L182" s="50"/>
      <c r="M182" s="50"/>
    </row>
    <row r="183" spans="1:13" ht="13.8" hidden="1">
      <c r="A183" s="60"/>
      <c r="B183" s="60"/>
      <c r="C183" s="61"/>
      <c r="D183" s="315" t="s">
        <v>364</v>
      </c>
      <c r="E183" s="315"/>
      <c r="F183" s="315"/>
      <c r="G183" s="315"/>
      <c r="H183" s="315"/>
      <c r="I183" s="315"/>
      <c r="J183" s="48"/>
      <c r="K183" s="50"/>
      <c r="L183" s="50"/>
      <c r="M183" s="50">
        <f>SUMIF(CD39:CD171, 4, AR39:AR171)</f>
        <v>0</v>
      </c>
    </row>
    <row r="184" spans="1:13" ht="13.8" hidden="1">
      <c r="A184" s="60"/>
      <c r="B184" s="60"/>
      <c r="C184" s="61"/>
      <c r="D184" s="315" t="s">
        <v>336</v>
      </c>
      <c r="E184" s="315"/>
      <c r="F184" s="315"/>
      <c r="G184" s="315"/>
      <c r="H184" s="315"/>
      <c r="I184" s="315"/>
      <c r="J184" s="48"/>
      <c r="K184" s="50"/>
      <c r="L184" s="50"/>
      <c r="M184" s="50">
        <f>M186+M189+M188</f>
        <v>0</v>
      </c>
    </row>
    <row r="185" spans="1:13" ht="13.8" hidden="1">
      <c r="A185" s="60"/>
      <c r="B185" s="60"/>
      <c r="C185" s="61"/>
      <c r="D185" s="319" t="s">
        <v>337</v>
      </c>
      <c r="E185" s="315"/>
      <c r="F185" s="315"/>
      <c r="G185" s="315"/>
      <c r="H185" s="315"/>
      <c r="I185" s="315"/>
      <c r="J185" s="48"/>
      <c r="K185" s="50"/>
      <c r="L185" s="50"/>
      <c r="M185" s="50"/>
    </row>
    <row r="186" spans="1:13" ht="13.8" hidden="1">
      <c r="A186" s="60"/>
      <c r="B186" s="60"/>
      <c r="C186" s="61"/>
      <c r="D186" s="315" t="s">
        <v>336</v>
      </c>
      <c r="E186" s="315"/>
      <c r="F186" s="315"/>
      <c r="G186" s="315"/>
      <c r="H186" s="315"/>
      <c r="I186" s="315"/>
      <c r="J186" s="48"/>
      <c r="K186" s="50"/>
      <c r="L186" s="50"/>
      <c r="M186" s="50">
        <f>SUMIF(CD39:CD171, 4, AO39:AO171)</f>
        <v>0</v>
      </c>
    </row>
    <row r="187" spans="1:13" ht="13.8" hidden="1">
      <c r="A187" s="60"/>
      <c r="B187" s="60"/>
      <c r="C187" s="61"/>
      <c r="D187" s="319" t="s">
        <v>338</v>
      </c>
      <c r="E187" s="315"/>
      <c r="F187" s="315"/>
      <c r="G187" s="315"/>
      <c r="H187" s="315"/>
      <c r="I187" s="315"/>
      <c r="J187" s="48"/>
      <c r="K187" s="50"/>
      <c r="L187" s="50"/>
      <c r="M187" s="50"/>
    </row>
    <row r="188" spans="1:13" ht="13.8" hidden="1">
      <c r="A188" s="60"/>
      <c r="B188" s="60"/>
      <c r="C188" s="61"/>
      <c r="D188" s="315" t="s">
        <v>358</v>
      </c>
      <c r="E188" s="315"/>
      <c r="F188" s="315"/>
      <c r="G188" s="315"/>
      <c r="H188" s="315"/>
      <c r="I188" s="315"/>
      <c r="J188" s="48"/>
      <c r="K188" s="50"/>
      <c r="L188" s="50"/>
      <c r="M188" s="50">
        <f>SUMIF(CD39:CD171, 4, AT39:AT171)</f>
        <v>0</v>
      </c>
    </row>
    <row r="189" spans="1:13" ht="13.8" hidden="1">
      <c r="A189" s="60"/>
      <c r="B189" s="60"/>
      <c r="C189" s="61"/>
      <c r="D189" s="315" t="s">
        <v>339</v>
      </c>
      <c r="E189" s="315"/>
      <c r="F189" s="315"/>
      <c r="G189" s="315"/>
      <c r="H189" s="315"/>
      <c r="I189" s="315"/>
      <c r="J189" s="48"/>
      <c r="K189" s="50"/>
      <c r="L189" s="50"/>
      <c r="M189" s="50">
        <f>SUMIF(CD39:CD171, 4, AV39:AV171)</f>
        <v>0</v>
      </c>
    </row>
    <row r="190" spans="1:13" ht="13.8" hidden="1">
      <c r="A190" s="60"/>
      <c r="B190" s="60"/>
      <c r="C190" s="61"/>
      <c r="D190" s="315" t="s">
        <v>340</v>
      </c>
      <c r="E190" s="315"/>
      <c r="F190" s="315"/>
      <c r="G190" s="315"/>
      <c r="H190" s="315"/>
      <c r="I190" s="315"/>
      <c r="J190" s="48"/>
      <c r="K190" s="50"/>
      <c r="L190" s="50"/>
      <c r="M190" s="50">
        <f>M192+M193</f>
        <v>0</v>
      </c>
    </row>
    <row r="191" spans="1:13" ht="13.8" hidden="1">
      <c r="A191" s="60"/>
      <c r="B191" s="60"/>
      <c r="C191" s="61"/>
      <c r="D191" s="319" t="s">
        <v>337</v>
      </c>
      <c r="E191" s="315"/>
      <c r="F191" s="315"/>
      <c r="G191" s="315"/>
      <c r="H191" s="315"/>
      <c r="I191" s="315"/>
      <c r="J191" s="48"/>
      <c r="K191" s="50"/>
      <c r="L191" s="50"/>
      <c r="M191" s="50"/>
    </row>
    <row r="192" spans="1:13" ht="13.8" hidden="1">
      <c r="A192" s="60"/>
      <c r="B192" s="60"/>
      <c r="C192" s="61"/>
      <c r="D192" s="315" t="s">
        <v>341</v>
      </c>
      <c r="E192" s="315"/>
      <c r="F192" s="315"/>
      <c r="G192" s="315"/>
      <c r="H192" s="315"/>
      <c r="I192" s="315"/>
      <c r="J192" s="48"/>
      <c r="K192" s="50"/>
      <c r="L192" s="50"/>
      <c r="M192" s="50">
        <f>SUMIF(CD39:CD171, 4, AW39:AW171)-SUMIF(CD39:CD171, 4, BK39:BK171)</f>
        <v>0</v>
      </c>
    </row>
    <row r="193" spans="1:13" ht="13.8" hidden="1">
      <c r="A193" s="60"/>
      <c r="B193" s="60"/>
      <c r="C193" s="61"/>
      <c r="D193" s="315" t="s">
        <v>342</v>
      </c>
      <c r="E193" s="315"/>
      <c r="F193" s="315"/>
      <c r="G193" s="315"/>
      <c r="H193" s="315"/>
      <c r="I193" s="315"/>
      <c r="J193" s="48"/>
      <c r="K193" s="50"/>
      <c r="L193" s="50"/>
      <c r="M193" s="50">
        <f>SUMIF(CD39:CD171, 4, BC39:BC171)</f>
        <v>0</v>
      </c>
    </row>
    <row r="194" spans="1:13" ht="13.8" hidden="1">
      <c r="A194" s="60"/>
      <c r="B194" s="60"/>
      <c r="C194" s="61"/>
      <c r="D194" s="315" t="s">
        <v>343</v>
      </c>
      <c r="E194" s="315"/>
      <c r="F194" s="315"/>
      <c r="G194" s="315"/>
      <c r="H194" s="315"/>
      <c r="I194" s="315"/>
      <c r="J194" s="48"/>
      <c r="K194" s="50"/>
      <c r="L194" s="50"/>
      <c r="M194" s="50">
        <f>SUMIF(CD39:CD171, 4, BB39:BB171)</f>
        <v>0</v>
      </c>
    </row>
    <row r="195" spans="1:13" ht="13.8" hidden="1">
      <c r="A195" s="60"/>
      <c r="B195" s="60"/>
      <c r="C195" s="61"/>
      <c r="D195" s="315" t="s">
        <v>365</v>
      </c>
      <c r="E195" s="315"/>
      <c r="F195" s="315"/>
      <c r="G195" s="315"/>
      <c r="H195" s="315"/>
      <c r="I195" s="315"/>
      <c r="J195" s="48"/>
      <c r="K195" s="50"/>
      <c r="L195" s="50"/>
      <c r="M195" s="50">
        <f>SUMIF(CD39:CD171, 4, AR39:AR171)+SUMIF(CD39:CD171, 4, AT39:AT171)+SUMIF(CD39:CD171, 4, AV39:AV171)</f>
        <v>0</v>
      </c>
    </row>
    <row r="196" spans="1:13" ht="13.8" hidden="1">
      <c r="A196" s="60"/>
      <c r="B196" s="60"/>
      <c r="C196" s="61"/>
      <c r="D196" s="315" t="s">
        <v>366</v>
      </c>
      <c r="E196" s="315"/>
      <c r="F196" s="315"/>
      <c r="G196" s="315"/>
      <c r="H196" s="315"/>
      <c r="I196" s="315"/>
      <c r="J196" s="48"/>
      <c r="K196" s="50"/>
      <c r="L196" s="50"/>
      <c r="M196" s="50">
        <f>SUMIF(CD39:CD171, 4, AZ39:AZ171)</f>
        <v>0</v>
      </c>
    </row>
    <row r="197" spans="1:13" ht="13.8" hidden="1">
      <c r="A197" s="60"/>
      <c r="B197" s="60"/>
      <c r="C197" s="61"/>
      <c r="D197" s="315" t="s">
        <v>367</v>
      </c>
      <c r="E197" s="315"/>
      <c r="F197" s="315"/>
      <c r="G197" s="315"/>
      <c r="H197" s="315"/>
      <c r="I197" s="315"/>
      <c r="J197" s="48"/>
      <c r="K197" s="50"/>
      <c r="L197" s="50"/>
      <c r="M197" s="50">
        <f>SUMIF(CD39:CD171, 4, BA39:BA171)</f>
        <v>0</v>
      </c>
    </row>
    <row r="199" spans="1:13" ht="13.8">
      <c r="A199" s="62"/>
      <c r="B199" s="62"/>
      <c r="C199" s="63"/>
      <c r="D199" s="318" t="s">
        <v>431</v>
      </c>
      <c r="E199" s="318"/>
      <c r="F199" s="318"/>
      <c r="G199" s="318"/>
      <c r="H199" s="318"/>
      <c r="I199" s="318"/>
      <c r="J199" s="64"/>
      <c r="K199" s="52"/>
      <c r="L199" s="52"/>
      <c r="M199" s="52">
        <f>M128+M148+M168+M173</f>
        <v>501716.4</v>
      </c>
    </row>
    <row r="200" spans="1:13" ht="13.8">
      <c r="A200" s="60"/>
      <c r="B200" s="60"/>
      <c r="C200" s="61"/>
      <c r="D200" s="319" t="s">
        <v>334</v>
      </c>
      <c r="E200" s="315"/>
      <c r="F200" s="315"/>
      <c r="G200" s="315"/>
      <c r="H200" s="315"/>
      <c r="I200" s="315"/>
      <c r="J200" s="48"/>
      <c r="K200" s="50"/>
      <c r="L200" s="50"/>
      <c r="M200" s="50"/>
    </row>
    <row r="201" spans="1:13" ht="13.8">
      <c r="A201" s="60"/>
      <c r="B201" s="60"/>
      <c r="C201" s="61"/>
      <c r="D201" s="315" t="s">
        <v>363</v>
      </c>
      <c r="E201" s="315"/>
      <c r="F201" s="315"/>
      <c r="G201" s="315"/>
      <c r="H201" s="315"/>
      <c r="I201" s="315"/>
      <c r="J201" s="48"/>
      <c r="K201" s="50"/>
      <c r="L201" s="50"/>
      <c r="M201" s="50">
        <f>M203+M204+M210+M214</f>
        <v>41129.800000000003</v>
      </c>
    </row>
    <row r="202" spans="1:13" ht="13.8">
      <c r="A202" s="60"/>
      <c r="B202" s="60"/>
      <c r="C202" s="61"/>
      <c r="D202" s="319" t="s">
        <v>334</v>
      </c>
      <c r="E202" s="315"/>
      <c r="F202" s="315"/>
      <c r="G202" s="315"/>
      <c r="H202" s="315"/>
      <c r="I202" s="315"/>
      <c r="J202" s="48"/>
      <c r="K202" s="50"/>
      <c r="L202" s="50"/>
      <c r="M202" s="50"/>
    </row>
    <row r="203" spans="1:13" ht="13.8">
      <c r="A203" s="60"/>
      <c r="B203" s="60"/>
      <c r="C203" s="61"/>
      <c r="D203" s="315" t="s">
        <v>364</v>
      </c>
      <c r="E203" s="315"/>
      <c r="F203" s="315"/>
      <c r="G203" s="315"/>
      <c r="H203" s="315"/>
      <c r="I203" s="315"/>
      <c r="J203" s="48"/>
      <c r="K203" s="50"/>
      <c r="L203" s="50"/>
      <c r="M203" s="50">
        <f>SUM(AR39:AR197)</f>
        <v>34490.15</v>
      </c>
    </row>
    <row r="204" spans="1:13" ht="13.8" hidden="1">
      <c r="A204" s="60"/>
      <c r="B204" s="60"/>
      <c r="C204" s="61"/>
      <c r="D204" s="315" t="s">
        <v>336</v>
      </c>
      <c r="E204" s="315"/>
      <c r="F204" s="315"/>
      <c r="G204" s="315"/>
      <c r="H204" s="315"/>
      <c r="I204" s="315"/>
      <c r="J204" s="48"/>
      <c r="K204" s="50"/>
      <c r="L204" s="50"/>
      <c r="M204" s="50">
        <f>M206+M209+M208</f>
        <v>6639.6500000000005</v>
      </c>
    </row>
    <row r="205" spans="1:13" ht="13.8" hidden="1">
      <c r="A205" s="60"/>
      <c r="B205" s="60"/>
      <c r="C205" s="61"/>
      <c r="D205" s="319" t="s">
        <v>337</v>
      </c>
      <c r="E205" s="315"/>
      <c r="F205" s="315"/>
      <c r="G205" s="315"/>
      <c r="H205" s="315"/>
      <c r="I205" s="315"/>
      <c r="J205" s="48"/>
      <c r="K205" s="50"/>
      <c r="L205" s="50"/>
      <c r="M205" s="50"/>
    </row>
    <row r="206" spans="1:13" ht="13.8">
      <c r="A206" s="60"/>
      <c r="B206" s="60"/>
      <c r="C206" s="61"/>
      <c r="D206" s="315" t="s">
        <v>336</v>
      </c>
      <c r="E206" s="315"/>
      <c r="F206" s="315"/>
      <c r="G206" s="315"/>
      <c r="H206" s="315"/>
      <c r="I206" s="315"/>
      <c r="J206" s="48"/>
      <c r="K206" s="50"/>
      <c r="L206" s="50"/>
      <c r="M206" s="50">
        <f>SUM(AO39:AO197)</f>
        <v>3803.7000000000007</v>
      </c>
    </row>
    <row r="207" spans="1:13" ht="13.8" hidden="1">
      <c r="A207" s="60"/>
      <c r="B207" s="60"/>
      <c r="C207" s="61"/>
      <c r="D207" s="319" t="s">
        <v>338</v>
      </c>
      <c r="E207" s="315"/>
      <c r="F207" s="315"/>
      <c r="G207" s="315"/>
      <c r="H207" s="315"/>
      <c r="I207" s="315"/>
      <c r="J207" s="48"/>
      <c r="K207" s="50"/>
      <c r="L207" s="50"/>
      <c r="M207" s="50"/>
    </row>
    <row r="208" spans="1:13" ht="13.8">
      <c r="A208" s="60"/>
      <c r="B208" s="60"/>
      <c r="C208" s="61"/>
      <c r="D208" s="315" t="s">
        <v>358</v>
      </c>
      <c r="E208" s="315"/>
      <c r="F208" s="315"/>
      <c r="G208" s="315"/>
      <c r="H208" s="315"/>
      <c r="I208" s="315"/>
      <c r="J208" s="48"/>
      <c r="K208" s="50"/>
      <c r="L208" s="50"/>
      <c r="M208" s="50">
        <f>SUM(AT39:AT197)</f>
        <v>2835.95</v>
      </c>
    </row>
    <row r="209" spans="1:13" ht="13.8" hidden="1">
      <c r="A209" s="60"/>
      <c r="B209" s="60"/>
      <c r="C209" s="61"/>
      <c r="D209" s="315" t="s">
        <v>339</v>
      </c>
      <c r="E209" s="315"/>
      <c r="F209" s="315"/>
      <c r="G209" s="315"/>
      <c r="H209" s="315"/>
      <c r="I209" s="315"/>
      <c r="J209" s="48"/>
      <c r="K209" s="50"/>
      <c r="L209" s="50"/>
      <c r="M209" s="50">
        <f>SUM(AV39:AV197)</f>
        <v>0</v>
      </c>
    </row>
    <row r="210" spans="1:13" ht="13.8" hidden="1">
      <c r="A210" s="60"/>
      <c r="B210" s="60"/>
      <c r="C210" s="61"/>
      <c r="D210" s="315" t="s">
        <v>340</v>
      </c>
      <c r="E210" s="315"/>
      <c r="F210" s="315"/>
      <c r="G210" s="315"/>
      <c r="H210" s="315"/>
      <c r="I210" s="315"/>
      <c r="J210" s="48"/>
      <c r="K210" s="50"/>
      <c r="L210" s="50"/>
      <c r="M210" s="50">
        <f>M212+M213</f>
        <v>0</v>
      </c>
    </row>
    <row r="211" spans="1:13" ht="13.8" hidden="1">
      <c r="A211" s="60"/>
      <c r="B211" s="60"/>
      <c r="C211" s="61"/>
      <c r="D211" s="319" t="s">
        <v>337</v>
      </c>
      <c r="E211" s="315"/>
      <c r="F211" s="315"/>
      <c r="G211" s="315"/>
      <c r="H211" s="315"/>
      <c r="I211" s="315"/>
      <c r="J211" s="48"/>
      <c r="K211" s="50"/>
      <c r="L211" s="50"/>
      <c r="M211" s="50"/>
    </row>
    <row r="212" spans="1:13" ht="13.8" hidden="1">
      <c r="A212" s="60"/>
      <c r="B212" s="60"/>
      <c r="C212" s="61"/>
      <c r="D212" s="315" t="s">
        <v>341</v>
      </c>
      <c r="E212" s="315"/>
      <c r="F212" s="315"/>
      <c r="G212" s="315"/>
      <c r="H212" s="315"/>
      <c r="I212" s="315"/>
      <c r="J212" s="48"/>
      <c r="K212" s="50"/>
      <c r="L212" s="50"/>
      <c r="M212" s="50">
        <f>SUM(AW39:AW197)-SUM(BK39:BK197)</f>
        <v>0</v>
      </c>
    </row>
    <row r="213" spans="1:13" ht="13.8" hidden="1">
      <c r="A213" s="60"/>
      <c r="B213" s="60"/>
      <c r="C213" s="61"/>
      <c r="D213" s="315" t="s">
        <v>342</v>
      </c>
      <c r="E213" s="315"/>
      <c r="F213" s="315"/>
      <c r="G213" s="315"/>
      <c r="H213" s="315"/>
      <c r="I213" s="315"/>
      <c r="J213" s="48"/>
      <c r="K213" s="50"/>
      <c r="L213" s="50"/>
      <c r="M213" s="50">
        <f>SUM(BC39:BC197)</f>
        <v>0</v>
      </c>
    </row>
    <row r="214" spans="1:13" ht="13.8" hidden="1">
      <c r="A214" s="60"/>
      <c r="B214" s="60"/>
      <c r="C214" s="61"/>
      <c r="D214" s="315" t="s">
        <v>343</v>
      </c>
      <c r="E214" s="315"/>
      <c r="F214" s="315"/>
      <c r="G214" s="315"/>
      <c r="H214" s="315"/>
      <c r="I214" s="315"/>
      <c r="J214" s="48"/>
      <c r="K214" s="50"/>
      <c r="L214" s="50"/>
      <c r="M214" s="50">
        <f>SUM(BB39:BB197)</f>
        <v>0</v>
      </c>
    </row>
    <row r="215" spans="1:13" ht="13.8">
      <c r="A215" s="60"/>
      <c r="B215" s="60"/>
      <c r="C215" s="61"/>
      <c r="D215" s="315" t="s">
        <v>344</v>
      </c>
      <c r="E215" s="315"/>
      <c r="F215" s="315"/>
      <c r="G215" s="315"/>
      <c r="H215" s="315"/>
      <c r="I215" s="315"/>
      <c r="J215" s="48"/>
      <c r="K215" s="50"/>
      <c r="L215" s="50"/>
      <c r="M215" s="50">
        <f>SUM(AR39:AR197)+SUM(AT39:AT197)+SUM(AV39:AV197)</f>
        <v>37326.1</v>
      </c>
    </row>
    <row r="216" spans="1:13" ht="13.8">
      <c r="A216" s="60"/>
      <c r="B216" s="60"/>
      <c r="C216" s="61"/>
      <c r="D216" s="315" t="s">
        <v>345</v>
      </c>
      <c r="E216" s="315"/>
      <c r="F216" s="315"/>
      <c r="G216" s="315"/>
      <c r="H216" s="315"/>
      <c r="I216" s="315"/>
      <c r="J216" s="48"/>
      <c r="K216" s="50"/>
      <c r="L216" s="50"/>
      <c r="M216" s="50">
        <f>SUM(AZ39:AZ197)</f>
        <v>38445.879999999997</v>
      </c>
    </row>
    <row r="217" spans="1:13" ht="13.8">
      <c r="A217" s="60"/>
      <c r="B217" s="60"/>
      <c r="C217" s="61"/>
      <c r="D217" s="315" t="s">
        <v>346</v>
      </c>
      <c r="E217" s="315"/>
      <c r="F217" s="315"/>
      <c r="G217" s="315"/>
      <c r="H217" s="315"/>
      <c r="I217" s="315"/>
      <c r="J217" s="48"/>
      <c r="K217" s="50"/>
      <c r="L217" s="50"/>
      <c r="M217" s="50">
        <f>SUM(BA39:BA197)</f>
        <v>22395.66</v>
      </c>
    </row>
    <row r="218" spans="1:13" ht="13.8">
      <c r="A218" s="60"/>
      <c r="B218" s="60"/>
      <c r="C218" s="61"/>
      <c r="D218" s="315" t="s">
        <v>375</v>
      </c>
      <c r="E218" s="315"/>
      <c r="F218" s="315"/>
      <c r="G218" s="315"/>
      <c r="H218" s="315"/>
      <c r="I218" s="315"/>
      <c r="J218" s="48"/>
      <c r="K218" s="50"/>
      <c r="L218" s="50"/>
      <c r="M218" s="50">
        <f>M220+M221</f>
        <v>399745.06</v>
      </c>
    </row>
    <row r="219" spans="1:13" ht="13.8">
      <c r="A219" s="60"/>
      <c r="B219" s="60"/>
      <c r="C219" s="61"/>
      <c r="D219" s="319" t="s">
        <v>334</v>
      </c>
      <c r="E219" s="315"/>
      <c r="F219" s="315"/>
      <c r="G219" s="315"/>
      <c r="H219" s="315"/>
      <c r="I219" s="315"/>
      <c r="J219" s="48"/>
      <c r="K219" s="50"/>
      <c r="L219" s="50"/>
      <c r="M219" s="50"/>
    </row>
    <row r="220" spans="1:13" ht="13.8">
      <c r="A220" s="60"/>
      <c r="B220" s="60"/>
      <c r="C220" s="61"/>
      <c r="D220" s="315" t="s">
        <v>348</v>
      </c>
      <c r="E220" s="315"/>
      <c r="F220" s="315"/>
      <c r="G220" s="315"/>
      <c r="H220" s="315"/>
      <c r="I220" s="315"/>
      <c r="J220" s="48"/>
      <c r="K220" s="50"/>
      <c r="L220" s="50"/>
      <c r="M220" s="50">
        <f>SUM(BK39:BK197)</f>
        <v>399745.06</v>
      </c>
    </row>
    <row r="221" spans="1:13" ht="13.8" hidden="1">
      <c r="A221" s="60"/>
      <c r="B221" s="60"/>
      <c r="C221" s="61"/>
      <c r="D221" s="315" t="s">
        <v>349</v>
      </c>
      <c r="E221" s="315"/>
      <c r="F221" s="315"/>
      <c r="G221" s="315"/>
      <c r="H221" s="315"/>
      <c r="I221" s="315"/>
      <c r="J221" s="48"/>
      <c r="K221" s="50"/>
      <c r="L221" s="50"/>
      <c r="M221" s="50">
        <f>SUM(BD39:BD197)</f>
        <v>0</v>
      </c>
    </row>
    <row r="222" spans="1:13" ht="13.8" hidden="1">
      <c r="A222" s="60"/>
      <c r="B222" s="60"/>
      <c r="C222" s="61"/>
      <c r="D222" s="315" t="s">
        <v>376</v>
      </c>
      <c r="E222" s="315"/>
      <c r="F222" s="315"/>
      <c r="G222" s="315"/>
      <c r="H222" s="315"/>
      <c r="I222" s="315"/>
      <c r="J222" s="48"/>
      <c r="K222" s="50"/>
      <c r="L222" s="50"/>
      <c r="M222" s="50">
        <f>M173</f>
        <v>0</v>
      </c>
    </row>
    <row r="223" spans="1:13" ht="13.8">
      <c r="A223" s="60"/>
      <c r="B223" s="60"/>
      <c r="C223" s="61"/>
      <c r="D223" s="318" t="s">
        <v>353</v>
      </c>
      <c r="E223" s="315"/>
      <c r="F223" s="315"/>
      <c r="G223" s="315"/>
      <c r="H223" s="315"/>
      <c r="I223" s="315"/>
      <c r="J223" s="48"/>
      <c r="K223" s="50"/>
      <c r="L223" s="50"/>
      <c r="M223" s="50"/>
    </row>
    <row r="224" spans="1:13" ht="13.8" hidden="1">
      <c r="A224" s="60"/>
      <c r="B224" s="60"/>
      <c r="C224" s="61"/>
      <c r="D224" s="315" t="s">
        <v>354</v>
      </c>
      <c r="E224" s="315"/>
      <c r="F224" s="315"/>
      <c r="G224" s="315"/>
      <c r="H224" s="315"/>
      <c r="I224" s="315"/>
      <c r="J224" s="48"/>
      <c r="K224" s="50"/>
      <c r="L224" s="50"/>
      <c r="M224" s="50">
        <f>SUM(AX39:AX197)</f>
        <v>0</v>
      </c>
    </row>
    <row r="225" spans="1:13" ht="13.8">
      <c r="A225" s="60"/>
      <c r="B225" s="60"/>
      <c r="C225" s="61"/>
      <c r="D225" s="315" t="s">
        <v>355</v>
      </c>
      <c r="E225" s="315"/>
      <c r="F225" s="315"/>
      <c r="G225" s="315"/>
      <c r="H225" s="315"/>
      <c r="I225" s="315"/>
      <c r="J225" s="48"/>
      <c r="K225" s="50"/>
      <c r="L225" s="50"/>
      <c r="M225" s="50">
        <f>SUM(AY39:AY197)</f>
        <v>399745.06</v>
      </c>
    </row>
    <row r="226" spans="1:13" ht="13.8">
      <c r="A226" s="60"/>
      <c r="B226" s="60"/>
      <c r="C226" s="61"/>
      <c r="D226" s="315" t="s">
        <v>356</v>
      </c>
      <c r="E226" s="315"/>
      <c r="F226" s="315"/>
      <c r="G226" s="316"/>
      <c r="H226" s="51">
        <f>Source!P598</f>
        <v>65.44</v>
      </c>
      <c r="I226" s="60"/>
      <c r="J226" s="60"/>
      <c r="K226" s="60"/>
      <c r="L226" s="60"/>
      <c r="M226" s="60"/>
    </row>
    <row r="227" spans="1:13" ht="13.8">
      <c r="A227" s="60"/>
      <c r="B227" s="60"/>
      <c r="C227" s="61"/>
      <c r="D227" s="315" t="s">
        <v>357</v>
      </c>
      <c r="E227" s="315"/>
      <c r="F227" s="315"/>
      <c r="G227" s="316"/>
      <c r="H227" s="51">
        <f>Source!P599</f>
        <v>3.85</v>
      </c>
      <c r="I227" s="60"/>
      <c r="J227" s="60"/>
      <c r="K227" s="60"/>
      <c r="L227" s="60"/>
      <c r="M227" s="60"/>
    </row>
    <row r="231" spans="1:13" ht="13.8" customHeight="1">
      <c r="A231" s="103"/>
      <c r="B231" s="20"/>
      <c r="C231" s="104" t="s">
        <v>432</v>
      </c>
      <c r="D231" s="102" t="str">
        <f>IF(Source!AC15&lt;&gt;"", Source!AC15," ")</f>
        <v xml:space="preserve"> </v>
      </c>
      <c r="E231" s="105"/>
      <c r="F231" s="105"/>
      <c r="G231" s="105"/>
      <c r="H231" s="105"/>
      <c r="I231" s="101" t="str">
        <f>IF(Source!AB15&lt;&gt;"", Source!AB15," ")</f>
        <v xml:space="preserve"> </v>
      </c>
      <c r="J231" s="15"/>
      <c r="K231" s="15"/>
      <c r="L231" s="15"/>
      <c r="M231" s="15"/>
    </row>
    <row r="232" spans="1:13" ht="13.8" customHeight="1">
      <c r="A232" s="30"/>
      <c r="B232" s="20"/>
      <c r="C232" s="85"/>
      <c r="D232" s="347" t="s">
        <v>378</v>
      </c>
      <c r="E232" s="347"/>
      <c r="F232" s="347"/>
      <c r="G232" s="347"/>
      <c r="H232" s="347"/>
      <c r="I232" s="23"/>
      <c r="J232" s="15"/>
      <c r="K232" s="15"/>
      <c r="L232" s="15"/>
      <c r="M232" s="15"/>
    </row>
    <row r="233" spans="1:13" ht="13.2" customHeight="1">
      <c r="A233" s="30"/>
      <c r="B233" s="20"/>
      <c r="C233" s="106"/>
      <c r="D233" s="30"/>
      <c r="E233" s="30"/>
      <c r="F233" s="30"/>
      <c r="G233" s="30"/>
      <c r="H233" s="30"/>
      <c r="I233" s="30"/>
      <c r="J233" s="15"/>
      <c r="K233" s="15"/>
      <c r="L233" s="15"/>
      <c r="M233" s="15"/>
    </row>
    <row r="234" spans="1:13" ht="13.8" customHeight="1">
      <c r="A234" s="30"/>
      <c r="B234" s="20"/>
      <c r="C234" s="104" t="s">
        <v>433</v>
      </c>
      <c r="D234" s="102" t="str">
        <f>IF(Source!AG15&lt;&gt;"", Source!AG15," ")</f>
        <v xml:space="preserve"> </v>
      </c>
      <c r="E234" s="105"/>
      <c r="F234" s="105"/>
      <c r="G234" s="105"/>
      <c r="H234" s="105"/>
      <c r="I234" s="107" t="str">
        <f>IF(Source!AF15&lt;&gt;"", Source!AF15," ")</f>
        <v xml:space="preserve"> </v>
      </c>
      <c r="J234" s="15"/>
      <c r="K234" s="15"/>
      <c r="L234" s="15"/>
      <c r="M234" s="15"/>
    </row>
    <row r="235" spans="1:13" ht="13.8" customHeight="1">
      <c r="A235" s="30"/>
      <c r="B235" s="23"/>
      <c r="C235" s="23"/>
      <c r="D235" s="347" t="s">
        <v>378</v>
      </c>
      <c r="E235" s="347"/>
      <c r="F235" s="347"/>
      <c r="G235" s="347"/>
      <c r="H235" s="347"/>
      <c r="I235" s="23"/>
      <c r="J235" s="15"/>
      <c r="K235" s="15"/>
      <c r="L235" s="15"/>
      <c r="M235" s="15"/>
    </row>
  </sheetData>
  <mergeCells count="213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D58:I58"/>
    <mergeCell ref="D59:I59"/>
    <mergeCell ref="D60:I60"/>
    <mergeCell ref="D61:I61"/>
    <mergeCell ref="D62:I62"/>
    <mergeCell ref="D63:I63"/>
    <mergeCell ref="M32:M35"/>
    <mergeCell ref="A33:A35"/>
    <mergeCell ref="B33:B35"/>
    <mergeCell ref="A39:M39"/>
    <mergeCell ref="A41:M41"/>
    <mergeCell ref="D56:I56"/>
    <mergeCell ref="L56:M56"/>
    <mergeCell ref="D70:I70"/>
    <mergeCell ref="D71:I71"/>
    <mergeCell ref="D72:I72"/>
    <mergeCell ref="D73:I73"/>
    <mergeCell ref="D74:I74"/>
    <mergeCell ref="D75:I75"/>
    <mergeCell ref="D64:I64"/>
    <mergeCell ref="D65:I65"/>
    <mergeCell ref="D66:I66"/>
    <mergeCell ref="D67:I67"/>
    <mergeCell ref="D68:I68"/>
    <mergeCell ref="D69:I69"/>
    <mergeCell ref="D82:I82"/>
    <mergeCell ref="D83:I83"/>
    <mergeCell ref="D84:I84"/>
    <mergeCell ref="D85:I85"/>
    <mergeCell ref="D86:G86"/>
    <mergeCell ref="D87:G87"/>
    <mergeCell ref="D76:I76"/>
    <mergeCell ref="D77:I77"/>
    <mergeCell ref="D78:I78"/>
    <mergeCell ref="D79:I79"/>
    <mergeCell ref="D80:I80"/>
    <mergeCell ref="D81:I81"/>
    <mergeCell ref="D97:I97"/>
    <mergeCell ref="D98:I98"/>
    <mergeCell ref="D99:I99"/>
    <mergeCell ref="D100:I100"/>
    <mergeCell ref="D101:I101"/>
    <mergeCell ref="D102:I102"/>
    <mergeCell ref="A90:M90"/>
    <mergeCell ref="D92:I92"/>
    <mergeCell ref="L92:M92"/>
    <mergeCell ref="D94:I94"/>
    <mergeCell ref="D95:I95"/>
    <mergeCell ref="D96:I96"/>
    <mergeCell ref="D109:I109"/>
    <mergeCell ref="D110:I110"/>
    <mergeCell ref="D111:I111"/>
    <mergeCell ref="D112:I112"/>
    <mergeCell ref="D113:I113"/>
    <mergeCell ref="D114:I114"/>
    <mergeCell ref="D103:I103"/>
    <mergeCell ref="D104:I104"/>
    <mergeCell ref="D105:I105"/>
    <mergeCell ref="D106:I106"/>
    <mergeCell ref="D107:I107"/>
    <mergeCell ref="D108:I108"/>
    <mergeCell ref="D121:I121"/>
    <mergeCell ref="D122:G122"/>
    <mergeCell ref="D123:G123"/>
    <mergeCell ref="D126:I126"/>
    <mergeCell ref="D128:I128"/>
    <mergeCell ref="D129:I129"/>
    <mergeCell ref="D115:I115"/>
    <mergeCell ref="D116:I116"/>
    <mergeCell ref="D117:I117"/>
    <mergeCell ref="D118:I118"/>
    <mergeCell ref="D119:I119"/>
    <mergeCell ref="D120:I120"/>
    <mergeCell ref="D136:I136"/>
    <mergeCell ref="D137:I137"/>
    <mergeCell ref="D138:I138"/>
    <mergeCell ref="D139:I139"/>
    <mergeCell ref="D140:I140"/>
    <mergeCell ref="D141:I141"/>
    <mergeCell ref="D130:I130"/>
    <mergeCell ref="D131:I131"/>
    <mergeCell ref="D132:I132"/>
    <mergeCell ref="D133:I133"/>
    <mergeCell ref="D134:I134"/>
    <mergeCell ref="D135:I135"/>
    <mergeCell ref="D149:I149"/>
    <mergeCell ref="D150:I150"/>
    <mergeCell ref="D151:I151"/>
    <mergeCell ref="D152:I152"/>
    <mergeCell ref="D153:I153"/>
    <mergeCell ref="D154:I154"/>
    <mergeCell ref="D142:I142"/>
    <mergeCell ref="D143:I143"/>
    <mergeCell ref="D144:I144"/>
    <mergeCell ref="D145:I145"/>
    <mergeCell ref="D146:I146"/>
    <mergeCell ref="D148:I148"/>
    <mergeCell ref="D161:I161"/>
    <mergeCell ref="D162:I162"/>
    <mergeCell ref="D163:I163"/>
    <mergeCell ref="D164:I164"/>
    <mergeCell ref="D165:I165"/>
    <mergeCell ref="D166:I166"/>
    <mergeCell ref="D155:I155"/>
    <mergeCell ref="D156:I156"/>
    <mergeCell ref="D157:I157"/>
    <mergeCell ref="D158:I158"/>
    <mergeCell ref="D159:I159"/>
    <mergeCell ref="D160:I160"/>
    <mergeCell ref="D175:I175"/>
    <mergeCell ref="D176:I176"/>
    <mergeCell ref="D177:I177"/>
    <mergeCell ref="D178:I178"/>
    <mergeCell ref="D179:I179"/>
    <mergeCell ref="D180:I180"/>
    <mergeCell ref="D168:I168"/>
    <mergeCell ref="D169:I169"/>
    <mergeCell ref="D170:I170"/>
    <mergeCell ref="D171:I171"/>
    <mergeCell ref="D173:I173"/>
    <mergeCell ref="D174:I174"/>
    <mergeCell ref="D187:I187"/>
    <mergeCell ref="D188:I188"/>
    <mergeCell ref="D189:I189"/>
    <mergeCell ref="D190:I190"/>
    <mergeCell ref="D191:I191"/>
    <mergeCell ref="D192:I192"/>
    <mergeCell ref="D181:I181"/>
    <mergeCell ref="D182:I182"/>
    <mergeCell ref="D183:I183"/>
    <mergeCell ref="D184:I184"/>
    <mergeCell ref="D185:I185"/>
    <mergeCell ref="D186:I186"/>
    <mergeCell ref="D200:I200"/>
    <mergeCell ref="D201:I201"/>
    <mergeCell ref="D202:I202"/>
    <mergeCell ref="D203:I203"/>
    <mergeCell ref="D204:I204"/>
    <mergeCell ref="D205:I205"/>
    <mergeCell ref="D193:I193"/>
    <mergeCell ref="D194:I194"/>
    <mergeCell ref="D195:I195"/>
    <mergeCell ref="D196:I196"/>
    <mergeCell ref="D197:I197"/>
    <mergeCell ref="D199:I199"/>
    <mergeCell ref="D212:I212"/>
    <mergeCell ref="D213:I213"/>
    <mergeCell ref="D214:I214"/>
    <mergeCell ref="D215:I215"/>
    <mergeCell ref="D216:I216"/>
    <mergeCell ref="D217:I217"/>
    <mergeCell ref="D206:I206"/>
    <mergeCell ref="D207:I207"/>
    <mergeCell ref="D208:I208"/>
    <mergeCell ref="D209:I209"/>
    <mergeCell ref="D210:I210"/>
    <mergeCell ref="D211:I211"/>
    <mergeCell ref="D224:I224"/>
    <mergeCell ref="D225:I225"/>
    <mergeCell ref="D226:G226"/>
    <mergeCell ref="D227:G227"/>
    <mergeCell ref="D232:H232"/>
    <mergeCell ref="D235:H235"/>
    <mergeCell ref="D218:I218"/>
    <mergeCell ref="D219:I219"/>
    <mergeCell ref="D220:I220"/>
    <mergeCell ref="D221:I221"/>
    <mergeCell ref="D222:I222"/>
    <mergeCell ref="D223:I223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84"/>
  <sheetViews>
    <sheetView zoomScaleNormal="100" workbookViewId="0">
      <selection activeCell="A140" sqref="A140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0"/>
      <c r="B2" s="30"/>
      <c r="C2" s="30"/>
      <c r="D2" s="30"/>
      <c r="E2" s="30"/>
      <c r="F2" s="30"/>
      <c r="G2" s="30"/>
      <c r="H2" s="30"/>
      <c r="I2" s="30"/>
      <c r="J2" s="381" t="s">
        <v>396</v>
      </c>
      <c r="K2" s="381"/>
      <c r="L2" s="381"/>
      <c r="M2" s="381"/>
    </row>
    <row r="3" spans="1:92" ht="12.75" customHeight="1">
      <c r="A3" s="30"/>
      <c r="B3" s="30"/>
      <c r="C3" s="30"/>
      <c r="D3" s="30"/>
      <c r="E3" s="30"/>
      <c r="F3" s="30"/>
      <c r="G3" s="30"/>
      <c r="H3" s="30"/>
      <c r="I3" s="381" t="s">
        <v>397</v>
      </c>
      <c r="J3" s="381"/>
      <c r="K3" s="381"/>
      <c r="L3" s="381"/>
      <c r="M3" s="381"/>
    </row>
    <row r="4" spans="1:92" ht="12.75" customHeight="1">
      <c r="A4" s="30"/>
      <c r="B4" s="30"/>
      <c r="C4" s="30"/>
      <c r="D4" s="30"/>
      <c r="E4" s="30"/>
      <c r="F4" s="30"/>
      <c r="G4" s="30"/>
      <c r="H4" s="30"/>
      <c r="I4" s="30"/>
      <c r="J4" s="381" t="s">
        <v>398</v>
      </c>
      <c r="K4" s="381"/>
      <c r="L4" s="381"/>
      <c r="M4" s="381"/>
    </row>
    <row r="5" spans="1:92" ht="13.2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92" ht="13.8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75" t="s">
        <v>399</v>
      </c>
      <c r="L6" s="375"/>
      <c r="M6" s="375"/>
    </row>
    <row r="7" spans="1:92" ht="27.6" customHeight="1">
      <c r="A7" s="30"/>
      <c r="B7" s="30"/>
      <c r="C7" s="30"/>
      <c r="D7" s="30"/>
      <c r="E7" s="30"/>
      <c r="F7" s="30"/>
      <c r="G7" s="30"/>
      <c r="H7" s="30"/>
      <c r="I7" s="30"/>
      <c r="J7" s="86" t="s">
        <v>400</v>
      </c>
      <c r="K7" s="364">
        <v>322005</v>
      </c>
      <c r="L7" s="365"/>
      <c r="M7" s="366"/>
    </row>
    <row r="8" spans="1:92" ht="13.2" customHeight="1">
      <c r="A8" s="30"/>
      <c r="B8" s="30"/>
      <c r="C8" s="30"/>
      <c r="D8" s="30"/>
      <c r="E8" s="30"/>
      <c r="F8" s="30"/>
      <c r="G8" s="30"/>
      <c r="H8" s="30"/>
      <c r="I8" s="30"/>
      <c r="J8" s="88"/>
      <c r="K8" s="371" t="str">
        <f>IF(Source!AT15 &lt;&gt; "", Source!AT15, "")</f>
        <v/>
      </c>
      <c r="L8" s="372"/>
      <c r="M8" s="373"/>
    </row>
    <row r="9" spans="1:92" ht="14.25" customHeight="1">
      <c r="A9" s="377" t="s">
        <v>401</v>
      </c>
      <c r="B9" s="377"/>
      <c r="C9" s="378" t="str">
        <f>IF(Source!BA15 &lt;&gt; "", Source!BA15, IF(Source!AU15 &lt;&gt; "", Source!AU15, ""))</f>
        <v/>
      </c>
      <c r="D9" s="378"/>
      <c r="E9" s="378"/>
      <c r="F9" s="378"/>
      <c r="G9" s="378"/>
      <c r="H9" s="378"/>
      <c r="I9" s="378"/>
      <c r="J9" s="89" t="s">
        <v>402</v>
      </c>
      <c r="K9" s="374"/>
      <c r="L9" s="375"/>
      <c r="M9" s="376"/>
    </row>
    <row r="10" spans="1:92" ht="13.2" customHeight="1">
      <c r="A10" s="30"/>
      <c r="B10" s="30"/>
      <c r="C10" s="347" t="s">
        <v>403</v>
      </c>
      <c r="D10" s="347"/>
      <c r="E10" s="347"/>
      <c r="F10" s="347"/>
      <c r="G10" s="347"/>
      <c r="H10" s="347"/>
      <c r="I10" s="347"/>
      <c r="J10" s="88"/>
      <c r="K10" s="371" t="str">
        <f>IF(Source!AK15 &lt;&gt; "", Source!AK15, "")</f>
        <v/>
      </c>
      <c r="L10" s="372"/>
      <c r="M10" s="373"/>
    </row>
    <row r="11" spans="1:92" ht="14.25" customHeight="1">
      <c r="A11" s="377" t="s">
        <v>404</v>
      </c>
      <c r="B11" s="377"/>
      <c r="C11" s="378" t="str">
        <f>IF(Source!AX15&lt;&gt; "", Source!AX15, IF(Source!AJ15 &lt;&gt; "", Source!AJ15, ""))</f>
        <v/>
      </c>
      <c r="D11" s="378"/>
      <c r="E11" s="378"/>
      <c r="F11" s="378"/>
      <c r="G11" s="378"/>
      <c r="H11" s="378"/>
      <c r="I11" s="378"/>
      <c r="J11" s="89" t="s">
        <v>402</v>
      </c>
      <c r="K11" s="374"/>
      <c r="L11" s="375"/>
      <c r="M11" s="376"/>
    </row>
    <row r="12" spans="1:92" ht="13.2" customHeight="1">
      <c r="A12" s="30"/>
      <c r="B12" s="30"/>
      <c r="C12" s="347" t="s">
        <v>403</v>
      </c>
      <c r="D12" s="347"/>
      <c r="E12" s="347"/>
      <c r="F12" s="347"/>
      <c r="G12" s="347"/>
      <c r="H12" s="347"/>
      <c r="I12" s="347"/>
      <c r="J12" s="88"/>
      <c r="K12" s="371" t="str">
        <f>IF(Source!AO15 &lt;&gt; "", Source!AO15, "")</f>
        <v/>
      </c>
      <c r="L12" s="372"/>
      <c r="M12" s="373"/>
    </row>
    <row r="13" spans="1:92" ht="14.25" customHeight="1">
      <c r="A13" s="377" t="s">
        <v>405</v>
      </c>
      <c r="B13" s="377"/>
      <c r="C13" s="378" t="str">
        <f>IF(Source!AY15&lt;&gt; "", Source!AY15, IF(Source!AN15 &lt;&gt; "", Source!AN15, ""))</f>
        <v/>
      </c>
      <c r="D13" s="378"/>
      <c r="E13" s="378"/>
      <c r="F13" s="378"/>
      <c r="G13" s="378"/>
      <c r="H13" s="378"/>
      <c r="I13" s="378"/>
      <c r="J13" s="89" t="s">
        <v>402</v>
      </c>
      <c r="K13" s="374"/>
      <c r="L13" s="375"/>
      <c r="M13" s="376"/>
    </row>
    <row r="14" spans="1:92" ht="13.2" customHeight="1">
      <c r="A14" s="30"/>
      <c r="B14" s="30"/>
      <c r="C14" s="347" t="s">
        <v>403</v>
      </c>
      <c r="D14" s="347"/>
      <c r="E14" s="347"/>
      <c r="F14" s="347"/>
      <c r="G14" s="347"/>
      <c r="H14" s="347"/>
      <c r="I14" s="347"/>
      <c r="J14" s="88"/>
      <c r="K14" s="371" t="str">
        <f>IF(Source!CO15 &lt;&gt; "", Source!CO15, "")</f>
        <v/>
      </c>
      <c r="L14" s="372"/>
      <c r="M14" s="373"/>
    </row>
    <row r="15" spans="1:92" ht="27.6">
      <c r="A15" s="377" t="s">
        <v>406</v>
      </c>
      <c r="B15" s="377"/>
      <c r="C15" s="378" t="s">
        <v>5</v>
      </c>
      <c r="D15" s="378"/>
      <c r="E15" s="378"/>
      <c r="F15" s="378"/>
      <c r="G15" s="378"/>
      <c r="H15" s="378"/>
      <c r="I15" s="378"/>
      <c r="J15" s="90"/>
      <c r="K15" s="374"/>
      <c r="L15" s="375"/>
      <c r="M15" s="376"/>
      <c r="CN15" s="102" t="s">
        <v>5</v>
      </c>
    </row>
    <row r="16" spans="1:92" ht="13.2" customHeight="1">
      <c r="A16" s="30"/>
      <c r="B16" s="30"/>
      <c r="C16" s="347" t="s">
        <v>407</v>
      </c>
      <c r="D16" s="347"/>
      <c r="E16" s="347"/>
      <c r="F16" s="347"/>
      <c r="G16" s="347"/>
      <c r="H16" s="347"/>
      <c r="I16" s="347"/>
      <c r="J16" s="88"/>
      <c r="K16" s="371" t="str">
        <f>IF(Source!CP15 &lt;&gt; "", Source!CP15, "")</f>
        <v/>
      </c>
      <c r="L16" s="372"/>
      <c r="M16" s="373"/>
    </row>
    <row r="17" spans="1:92" ht="27.6">
      <c r="A17" s="377" t="s">
        <v>408</v>
      </c>
      <c r="B17" s="377"/>
      <c r="C17" s="378" t="str">
        <f>IF(Source!G12&lt;&gt;"Новый объект", Source!G12, 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  <c r="D17" s="378"/>
      <c r="E17" s="378"/>
      <c r="F17" s="378"/>
      <c r="G17" s="378"/>
      <c r="H17" s="378"/>
      <c r="I17" s="378"/>
      <c r="J17" s="90"/>
      <c r="K17" s="374"/>
      <c r="L17" s="375"/>
      <c r="M17" s="376"/>
      <c r="CN17" s="102" t="str">
        <f>IF(Source!G12&lt;&gt;"Новый объект", Source!G12, 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</row>
    <row r="18" spans="1:92" ht="13.2" customHeight="1">
      <c r="A18" s="30"/>
      <c r="B18" s="30"/>
      <c r="C18" s="347" t="s">
        <v>409</v>
      </c>
      <c r="D18" s="347"/>
      <c r="E18" s="347"/>
      <c r="F18" s="347"/>
      <c r="G18" s="347"/>
      <c r="H18" s="347"/>
      <c r="I18" s="347"/>
      <c r="J18" s="30"/>
      <c r="K18" s="92"/>
      <c r="L18" s="92"/>
      <c r="M18" s="92"/>
    </row>
    <row r="19" spans="1:92" ht="14.25" customHeight="1">
      <c r="A19" s="30"/>
      <c r="B19" s="30"/>
      <c r="C19" s="30"/>
      <c r="D19" s="30"/>
      <c r="E19" s="30"/>
      <c r="F19" s="30"/>
      <c r="G19" s="30"/>
      <c r="H19" s="379" t="s">
        <v>410</v>
      </c>
      <c r="I19" s="379"/>
      <c r="J19" s="380"/>
      <c r="K19" s="364" t="str">
        <f>IF(Source!CQ15 &lt;&gt; "", Source!CQ15, "")</f>
        <v/>
      </c>
      <c r="L19" s="365"/>
      <c r="M19" s="366"/>
    </row>
    <row r="20" spans="1:92" ht="14.25" customHeight="1">
      <c r="A20" s="30"/>
      <c r="B20" s="30"/>
      <c r="C20" s="30"/>
      <c r="D20" s="30"/>
      <c r="E20" s="30"/>
      <c r="F20" s="30"/>
      <c r="G20" s="30"/>
      <c r="H20" s="362" t="s">
        <v>411</v>
      </c>
      <c r="I20" s="363"/>
      <c r="J20" s="93" t="s">
        <v>412</v>
      </c>
      <c r="K20" s="364" t="str">
        <f>IF(Source!CR15 &lt;&gt; "", Source!CR15, "")</f>
        <v/>
      </c>
      <c r="L20" s="365"/>
      <c r="M20" s="366"/>
    </row>
    <row r="21" spans="1:92" ht="13.8" customHeight="1">
      <c r="A21" s="30"/>
      <c r="B21" s="30"/>
      <c r="C21" s="30"/>
      <c r="D21" s="30"/>
      <c r="E21" s="30"/>
      <c r="F21" s="30"/>
      <c r="G21" s="30"/>
      <c r="H21" s="30"/>
      <c r="I21" s="87"/>
      <c r="J21" s="93" t="s">
        <v>413</v>
      </c>
      <c r="K21" s="367" t="str">
        <f>IF(Source!CS15 &lt;&gt; 0, Source!CS15, "")</f>
        <v/>
      </c>
      <c r="L21" s="368"/>
      <c r="M21" s="369"/>
    </row>
    <row r="22" spans="1:92" ht="13.8" customHeight="1">
      <c r="A22" s="30"/>
      <c r="B22" s="30"/>
      <c r="C22" s="30"/>
      <c r="D22" s="30"/>
      <c r="E22" s="30"/>
      <c r="F22" s="30"/>
      <c r="G22" s="30"/>
      <c r="H22" s="30"/>
      <c r="I22" s="30"/>
      <c r="J22" s="94" t="s">
        <v>414</v>
      </c>
      <c r="K22" s="364" t="str">
        <f>IF(Source!CT15 &lt;&gt; "", Source!CT15, "")</f>
        <v/>
      </c>
      <c r="L22" s="365"/>
      <c r="M22" s="366"/>
    </row>
    <row r="23" spans="1:92" ht="13.2" customHeight="1">
      <c r="A23" s="30"/>
      <c r="B23" s="30"/>
      <c r="C23" s="30"/>
      <c r="D23" s="30"/>
      <c r="E23" s="30"/>
      <c r="F23" s="30"/>
      <c r="G23" s="95"/>
      <c r="H23" s="95"/>
      <c r="I23" s="95"/>
      <c r="J23" s="95"/>
      <c r="K23" s="91"/>
      <c r="L23" s="91"/>
      <c r="M23" s="91"/>
    </row>
    <row r="24" spans="1:92" ht="12.75" customHeight="1">
      <c r="A24" s="30"/>
      <c r="B24" s="30"/>
      <c r="C24" s="30"/>
      <c r="D24" s="30"/>
      <c r="E24" s="30"/>
      <c r="F24" s="88"/>
      <c r="G24" s="356" t="s">
        <v>415</v>
      </c>
      <c r="H24" s="326" t="s">
        <v>416</v>
      </c>
      <c r="I24" s="354" t="s">
        <v>417</v>
      </c>
      <c r="J24" s="370"/>
      <c r="K24" s="96"/>
      <c r="L24" s="30"/>
      <c r="M24" s="30"/>
    </row>
    <row r="25" spans="1:92" ht="13.2" customHeight="1">
      <c r="A25" s="30"/>
      <c r="B25" s="30"/>
      <c r="C25" s="30"/>
      <c r="D25" s="30"/>
      <c r="E25" s="30"/>
      <c r="F25" s="90"/>
      <c r="G25" s="358"/>
      <c r="H25" s="348"/>
      <c r="I25" s="37" t="s">
        <v>418</v>
      </c>
      <c r="J25" s="37" t="s">
        <v>419</v>
      </c>
      <c r="K25" s="96"/>
      <c r="L25" s="30"/>
      <c r="M25" s="30"/>
    </row>
    <row r="26" spans="1:92" ht="13.2" customHeight="1">
      <c r="A26" s="30"/>
      <c r="B26" s="30"/>
      <c r="C26" s="30"/>
      <c r="D26" s="30"/>
      <c r="E26" s="30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>
        <f>IF(Source!CV15 &lt;&gt; 0, Source!CV15, "")</f>
        <v>46143</v>
      </c>
      <c r="J26" s="98">
        <f>IF(Source!CW15 &lt;&gt; 0, Source!CW15, "")</f>
        <v>46173</v>
      </c>
      <c r="K26" s="96"/>
      <c r="L26" s="30"/>
      <c r="M26" s="30"/>
    </row>
    <row r="27" spans="1:92" ht="13.2" customHeight="1">
      <c r="A27" s="30"/>
      <c r="B27" s="30"/>
      <c r="C27" s="30"/>
      <c r="D27" s="30"/>
      <c r="E27" s="30"/>
      <c r="F27" s="30"/>
      <c r="G27" s="91"/>
      <c r="H27" s="91"/>
      <c r="I27" s="91"/>
      <c r="J27" s="91"/>
      <c r="K27" s="30"/>
      <c r="L27" s="30"/>
      <c r="M27" s="30"/>
    </row>
    <row r="28" spans="1:92" ht="18" customHeight="1">
      <c r="A28" s="352" t="s">
        <v>420</v>
      </c>
      <c r="B28" s="352"/>
      <c r="C28" s="352"/>
      <c r="D28" s="352"/>
      <c r="E28" s="352"/>
      <c r="F28" s="352"/>
      <c r="G28" s="352"/>
      <c r="H28" s="352"/>
      <c r="I28" s="352"/>
      <c r="J28" s="352"/>
      <c r="K28" s="352"/>
      <c r="L28" s="352"/>
      <c r="M28" s="352"/>
    </row>
    <row r="29" spans="1:92" ht="18" customHeight="1">
      <c r="A29" s="352" t="s">
        <v>421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</row>
    <row r="30" spans="1:92" ht="13.2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92" ht="14.25" customHeight="1">
      <c r="A31" s="353" t="s">
        <v>428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</row>
    <row r="32" spans="1:92" ht="13.2" customHeight="1">
      <c r="A32" s="354" t="s">
        <v>302</v>
      </c>
      <c r="B32" s="355"/>
      <c r="C32" s="356" t="s">
        <v>303</v>
      </c>
      <c r="D32" s="326" t="s">
        <v>304</v>
      </c>
      <c r="E32" s="326" t="s">
        <v>305</v>
      </c>
      <c r="F32" s="329" t="s">
        <v>306</v>
      </c>
      <c r="G32" s="330"/>
      <c r="H32" s="331"/>
      <c r="I32" s="329" t="s">
        <v>422</v>
      </c>
      <c r="J32" s="330"/>
      <c r="K32" s="359"/>
      <c r="L32" s="356" t="s">
        <v>423</v>
      </c>
      <c r="M32" s="326" t="s">
        <v>424</v>
      </c>
    </row>
    <row r="33" spans="1:13" ht="12.75" customHeight="1">
      <c r="A33" s="326" t="s">
        <v>302</v>
      </c>
      <c r="B33" s="349" t="s">
        <v>425</v>
      </c>
      <c r="C33" s="357"/>
      <c r="D33" s="327"/>
      <c r="E33" s="327"/>
      <c r="F33" s="332"/>
      <c r="G33" s="333"/>
      <c r="H33" s="334"/>
      <c r="I33" s="332"/>
      <c r="J33" s="333"/>
      <c r="K33" s="360"/>
      <c r="L33" s="357"/>
      <c r="M33" s="327"/>
    </row>
    <row r="34" spans="1:13" ht="13.2" customHeight="1">
      <c r="A34" s="327"/>
      <c r="B34" s="350"/>
      <c r="C34" s="357"/>
      <c r="D34" s="327"/>
      <c r="E34" s="327"/>
      <c r="F34" s="348"/>
      <c r="G34" s="336"/>
      <c r="H34" s="337"/>
      <c r="I34" s="348"/>
      <c r="J34" s="336"/>
      <c r="K34" s="361"/>
      <c r="L34" s="357"/>
      <c r="M34" s="327"/>
    </row>
    <row r="35" spans="1:13" ht="26.4" customHeight="1">
      <c r="A35" s="348"/>
      <c r="B35" s="351"/>
      <c r="C35" s="358"/>
      <c r="D35" s="348"/>
      <c r="E35" s="348"/>
      <c r="F35" s="37" t="s">
        <v>426</v>
      </c>
      <c r="G35" s="37" t="s">
        <v>309</v>
      </c>
      <c r="H35" s="38" t="s">
        <v>310</v>
      </c>
      <c r="I35" s="37" t="s">
        <v>426</v>
      </c>
      <c r="J35" s="37" t="s">
        <v>309</v>
      </c>
      <c r="K35" s="99" t="s">
        <v>427</v>
      </c>
      <c r="L35" s="358"/>
      <c r="M35" s="348"/>
    </row>
    <row r="36" spans="1:13" ht="13.2" customHeight="1">
      <c r="A36" s="100">
        <v>1</v>
      </c>
      <c r="B36" s="100">
        <v>2</v>
      </c>
      <c r="C36" s="100">
        <v>3</v>
      </c>
      <c r="D36" s="100">
        <v>4</v>
      </c>
      <c r="E36" s="100">
        <v>5</v>
      </c>
      <c r="F36" s="100">
        <v>6</v>
      </c>
      <c r="G36" s="100">
        <v>7</v>
      </c>
      <c r="H36" s="100">
        <v>8</v>
      </c>
      <c r="I36" s="100">
        <v>9</v>
      </c>
      <c r="J36" s="100">
        <v>10</v>
      </c>
      <c r="K36" s="100">
        <v>11</v>
      </c>
      <c r="L36" s="100">
        <v>12</v>
      </c>
      <c r="M36" s="100">
        <v>13</v>
      </c>
    </row>
    <row r="39" spans="1:13" ht="16.8">
      <c r="A39" s="321" t="s">
        <v>434</v>
      </c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</row>
    <row r="41" spans="1:13" ht="16.8">
      <c r="A41" s="321" t="s">
        <v>380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</row>
    <row r="42" spans="1:13" ht="28.8">
      <c r="A42" s="44" t="s">
        <v>84</v>
      </c>
      <c r="B42" s="44" t="s">
        <v>84</v>
      </c>
      <c r="C42" s="46" t="s">
        <v>381</v>
      </c>
      <c r="D42" s="46" t="str">
        <f>Source!G751</f>
        <v>Испытание сборных и соединительных шин напряжением: до 11 кВ</v>
      </c>
      <c r="E42" s="47" t="str">
        <f>Source!H751</f>
        <v>испытание</v>
      </c>
      <c r="F42" s="48">
        <f>Source!K751</f>
        <v>3</v>
      </c>
      <c r="G42" s="48"/>
      <c r="H42" s="48">
        <f>Source!I751</f>
        <v>3</v>
      </c>
      <c r="I42" s="50"/>
      <c r="J42" s="49"/>
      <c r="K42" s="50"/>
      <c r="L42" s="49"/>
      <c r="M42" s="50"/>
    </row>
    <row r="43" spans="1:13" ht="14.4">
      <c r="A43" s="45"/>
      <c r="B43" s="45"/>
      <c r="C43" s="48">
        <v>1</v>
      </c>
      <c r="D43" s="45" t="s">
        <v>321</v>
      </c>
      <c r="E43" s="47" t="s">
        <v>248</v>
      </c>
      <c r="F43" s="51"/>
      <c r="G43" s="48"/>
      <c r="H43" s="48">
        <f>Source!U751</f>
        <v>21.869999999999997</v>
      </c>
      <c r="I43" s="48"/>
      <c r="J43" s="48"/>
      <c r="K43" s="50"/>
      <c r="L43" s="48"/>
      <c r="M43" s="52">
        <f>SUM(M44:M45)-SUMIF(CE44:CE45, 1, M44:M45)</f>
        <v>13847.22</v>
      </c>
    </row>
    <row r="44" spans="1:13" ht="14.4">
      <c r="A44" s="46"/>
      <c r="B44" s="46"/>
      <c r="C44" s="46" t="s">
        <v>260</v>
      </c>
      <c r="D44" s="46" t="s">
        <v>261</v>
      </c>
      <c r="E44" s="47" t="s">
        <v>262</v>
      </c>
      <c r="F44" s="48">
        <v>2.92</v>
      </c>
      <c r="G44" s="48"/>
      <c r="H44" s="48">
        <f>SmtRes!CX13</f>
        <v>8.76</v>
      </c>
      <c r="I44" s="50">
        <f>SmtRes!CZ13</f>
        <v>533.01</v>
      </c>
      <c r="J44" s="49"/>
      <c r="K44" s="50"/>
      <c r="L44" s="49"/>
      <c r="M44" s="50">
        <f>SmtRes!DI13</f>
        <v>4669.17</v>
      </c>
    </row>
    <row r="45" spans="1:13" ht="14.4">
      <c r="A45" s="46"/>
      <c r="B45" s="46"/>
      <c r="C45" s="46" t="s">
        <v>263</v>
      </c>
      <c r="D45" s="53" t="s">
        <v>264</v>
      </c>
      <c r="E45" s="54" t="s">
        <v>262</v>
      </c>
      <c r="F45" s="55">
        <v>4.37</v>
      </c>
      <c r="G45" s="55"/>
      <c r="H45" s="55">
        <f>SmtRes!CX14</f>
        <v>13.11</v>
      </c>
      <c r="I45" s="56">
        <f>SmtRes!CZ14</f>
        <v>700.08</v>
      </c>
      <c r="J45" s="57"/>
      <c r="K45" s="56"/>
      <c r="L45" s="57"/>
      <c r="M45" s="56">
        <f>SmtRes!DI14</f>
        <v>9178.0499999999993</v>
      </c>
    </row>
    <row r="46" spans="1:13" ht="14.4">
      <c r="A46" s="46"/>
      <c r="B46" s="46"/>
      <c r="C46" s="46"/>
      <c r="D46" s="59" t="s">
        <v>326</v>
      </c>
      <c r="E46" s="47"/>
      <c r="F46" s="48"/>
      <c r="G46" s="48"/>
      <c r="H46" s="48"/>
      <c r="I46" s="50"/>
      <c r="J46" s="49"/>
      <c r="K46" s="50"/>
      <c r="L46" s="49"/>
      <c r="M46" s="50">
        <f>M43</f>
        <v>13847.22</v>
      </c>
    </row>
    <row r="47" spans="1:13" ht="14.4">
      <c r="A47" s="46"/>
      <c r="B47" s="46"/>
      <c r="C47" s="46"/>
      <c r="D47" s="46" t="s">
        <v>327</v>
      </c>
      <c r="E47" s="47"/>
      <c r="F47" s="48"/>
      <c r="G47" s="48"/>
      <c r="H47" s="48"/>
      <c r="I47" s="50"/>
      <c r="J47" s="49"/>
      <c r="K47" s="50"/>
      <c r="L47" s="49"/>
      <c r="M47" s="50">
        <f>SUM(AR42:AR50)+SUM(AS42:AS50)+SUM(AT42:AT50)+SUM(AU42:AU50)+SUM(AV42:AV50)</f>
        <v>13847.22</v>
      </c>
    </row>
    <row r="48" spans="1:13" ht="14.4">
      <c r="A48" s="46"/>
      <c r="B48" s="46"/>
      <c r="C48" s="46" t="s">
        <v>118</v>
      </c>
      <c r="D48" s="46" t="s">
        <v>382</v>
      </c>
      <c r="E48" s="47" t="s">
        <v>329</v>
      </c>
      <c r="F48" s="48">
        <f>Source!BZ751</f>
        <v>74</v>
      </c>
      <c r="G48" s="48"/>
      <c r="H48" s="48">
        <f>Source!AT751</f>
        <v>74</v>
      </c>
      <c r="I48" s="50"/>
      <c r="J48" s="49"/>
      <c r="K48" s="50"/>
      <c r="L48" s="49"/>
      <c r="M48" s="50">
        <f>SUM(AZ42:AZ50)</f>
        <v>10246.94</v>
      </c>
    </row>
    <row r="49" spans="1:82" ht="14.4">
      <c r="A49" s="53"/>
      <c r="B49" s="53"/>
      <c r="C49" s="53" t="s">
        <v>119</v>
      </c>
      <c r="D49" s="53" t="s">
        <v>383</v>
      </c>
      <c r="E49" s="54" t="s">
        <v>329</v>
      </c>
      <c r="F49" s="55">
        <f>Source!CA751</f>
        <v>36</v>
      </c>
      <c r="G49" s="55"/>
      <c r="H49" s="55">
        <f>Source!AU751</f>
        <v>36</v>
      </c>
      <c r="I49" s="56"/>
      <c r="J49" s="57"/>
      <c r="K49" s="56"/>
      <c r="L49" s="57"/>
      <c r="M49" s="56">
        <f>SUM(BA42:BA50)</f>
        <v>4985</v>
      </c>
    </row>
    <row r="50" spans="1:82" ht="13.8">
      <c r="D50" s="324" t="s">
        <v>331</v>
      </c>
      <c r="E50" s="324"/>
      <c r="F50" s="324"/>
      <c r="G50" s="324"/>
      <c r="H50" s="324"/>
      <c r="I50" s="324"/>
      <c r="L50" s="325">
        <f>M43+M48+M49</f>
        <v>29079.16</v>
      </c>
      <c r="M50" s="325"/>
      <c r="AD50">
        <f>ROUND((Source!AT751/100)*((ROUND(SUMIF(SmtRes!AQ13:'SmtRes'!AQ14,"=1",SmtRes!AD13:'SmtRes'!AD14)*Source!I751, 2)+ROUND(SUMIF(SmtRes!AQ13:'SmtRes'!AQ14,"=1",SmtRes!AC13:'SmtRes'!AC14)*Source!I751, 2))), 2)</f>
        <v>2737.46</v>
      </c>
      <c r="AE50">
        <f>ROUND((Source!AU751/100)*((ROUND(SUMIF(SmtRes!AQ13:'SmtRes'!AQ14,"=1",SmtRes!AD13:'SmtRes'!AD14)*Source!I751, 2)+ROUND(SUMIF(SmtRes!AQ13:'SmtRes'!AQ14,"=1",SmtRes!AC13:'SmtRes'!AC14)*Source!I751, 2))), 2)</f>
        <v>1331.74</v>
      </c>
      <c r="AN50" s="58">
        <f>M43+M48+M49</f>
        <v>29079.16</v>
      </c>
      <c r="AO50">
        <f>0</f>
        <v>0</v>
      </c>
      <c r="AQ50" t="s">
        <v>332</v>
      </c>
      <c r="AR50" s="58">
        <f>M43</f>
        <v>13847.22</v>
      </c>
      <c r="AT50">
        <f>0</f>
        <v>0</v>
      </c>
      <c r="AV50" t="s">
        <v>332</v>
      </c>
      <c r="AW50">
        <f>0</f>
        <v>0</v>
      </c>
      <c r="AZ50">
        <f>Source!X751</f>
        <v>10246.94</v>
      </c>
      <c r="BA50">
        <f>Source!Y751</f>
        <v>4985</v>
      </c>
      <c r="BT50" s="58">
        <f>L50</f>
        <v>29079.16</v>
      </c>
      <c r="BW50">
        <f>ROUND(L50*80/100, 2)</f>
        <v>23263.33</v>
      </c>
      <c r="BX50" s="58">
        <f>L50-BW50</f>
        <v>5815.8299999999981</v>
      </c>
      <c r="CB50">
        <f>Source!BM751</f>
        <v>200001</v>
      </c>
      <c r="CC50" t="str">
        <f>Source!E751</f>
        <v>1</v>
      </c>
      <c r="CD50">
        <v>4</v>
      </c>
    </row>
    <row r="51" spans="1:82" ht="27.6">
      <c r="A51" s="44" t="s">
        <v>98</v>
      </c>
      <c r="B51" s="44" t="s">
        <v>98</v>
      </c>
      <c r="C51" s="46" t="s">
        <v>384</v>
      </c>
      <c r="D51" s="46" t="str">
        <f>Source!G753</f>
        <v>Трансформатор тока измерительный выносной напряжением: до 1 кВ</v>
      </c>
      <c r="E51" s="47" t="str">
        <f>Source!H753</f>
        <v>ШТ</v>
      </c>
      <c r="F51" s="48">
        <f>Source!K753</f>
        <v>3</v>
      </c>
      <c r="G51" s="48"/>
      <c r="H51" s="48">
        <f>Source!I753</f>
        <v>3</v>
      </c>
      <c r="I51" s="50"/>
      <c r="J51" s="49"/>
      <c r="K51" s="50"/>
      <c r="L51" s="49"/>
      <c r="M51" s="50"/>
    </row>
    <row r="52" spans="1:82" ht="14.4">
      <c r="A52" s="45"/>
      <c r="B52" s="45"/>
      <c r="C52" s="48">
        <v>1</v>
      </c>
      <c r="D52" s="45" t="s">
        <v>321</v>
      </c>
      <c r="E52" s="47" t="s">
        <v>248</v>
      </c>
      <c r="F52" s="51"/>
      <c r="G52" s="48"/>
      <c r="H52" s="48">
        <f>Source!U753</f>
        <v>3.9</v>
      </c>
      <c r="I52" s="48"/>
      <c r="J52" s="48"/>
      <c r="K52" s="50"/>
      <c r="L52" s="48"/>
      <c r="M52" s="52">
        <f>SUM(M53:M54)-SUMIF(CE53:CE54, 1, M53:M54)</f>
        <v>2618.6</v>
      </c>
    </row>
    <row r="53" spans="1:82" ht="14.4">
      <c r="A53" s="46"/>
      <c r="B53" s="46"/>
      <c r="C53" s="46" t="s">
        <v>265</v>
      </c>
      <c r="D53" s="46" t="s">
        <v>266</v>
      </c>
      <c r="E53" s="47" t="s">
        <v>262</v>
      </c>
      <c r="F53" s="48">
        <v>0.52</v>
      </c>
      <c r="G53" s="48"/>
      <c r="H53" s="48">
        <f>SmtRes!CX17</f>
        <v>1.56</v>
      </c>
      <c r="I53" s="50">
        <f>SmtRes!CZ17</f>
        <v>509.15</v>
      </c>
      <c r="J53" s="49"/>
      <c r="K53" s="50"/>
      <c r="L53" s="49"/>
      <c r="M53" s="50">
        <f>SmtRes!DI17</f>
        <v>794.27</v>
      </c>
    </row>
    <row r="54" spans="1:82" ht="14.4">
      <c r="A54" s="46"/>
      <c r="B54" s="46"/>
      <c r="C54" s="46" t="s">
        <v>267</v>
      </c>
      <c r="D54" s="53" t="s">
        <v>268</v>
      </c>
      <c r="E54" s="54" t="s">
        <v>262</v>
      </c>
      <c r="F54" s="55">
        <v>0.78</v>
      </c>
      <c r="G54" s="55"/>
      <c r="H54" s="55">
        <f>SmtRes!CX18</f>
        <v>2.34</v>
      </c>
      <c r="I54" s="56">
        <f>SmtRes!CZ18</f>
        <v>779.63</v>
      </c>
      <c r="J54" s="57"/>
      <c r="K54" s="56"/>
      <c r="L54" s="57"/>
      <c r="M54" s="56">
        <f>SmtRes!DI18</f>
        <v>1824.33</v>
      </c>
    </row>
    <row r="55" spans="1:82" ht="14.4">
      <c r="A55" s="46"/>
      <c r="B55" s="46"/>
      <c r="C55" s="46"/>
      <c r="D55" s="59" t="s">
        <v>326</v>
      </c>
      <c r="E55" s="47"/>
      <c r="F55" s="48"/>
      <c r="G55" s="48"/>
      <c r="H55" s="48"/>
      <c r="I55" s="50"/>
      <c r="J55" s="49"/>
      <c r="K55" s="50"/>
      <c r="L55" s="49"/>
      <c r="M55" s="50">
        <f>M52</f>
        <v>2618.6</v>
      </c>
    </row>
    <row r="56" spans="1:82" ht="14.4">
      <c r="A56" s="46"/>
      <c r="B56" s="46"/>
      <c r="C56" s="46"/>
      <c r="D56" s="46" t="s">
        <v>327</v>
      </c>
      <c r="E56" s="47"/>
      <c r="F56" s="48"/>
      <c r="G56" s="48"/>
      <c r="H56" s="48"/>
      <c r="I56" s="50"/>
      <c r="J56" s="49"/>
      <c r="K56" s="50"/>
      <c r="L56" s="49"/>
      <c r="M56" s="50">
        <f>SUM(AR51:AR59)+SUM(AS51:AS59)+SUM(AT51:AT59)+SUM(AU51:AU59)+SUM(AV51:AV59)</f>
        <v>2618.6</v>
      </c>
    </row>
    <row r="57" spans="1:82" ht="14.4">
      <c r="A57" s="46"/>
      <c r="B57" s="46"/>
      <c r="C57" s="46" t="s">
        <v>118</v>
      </c>
      <c r="D57" s="46" t="s">
        <v>382</v>
      </c>
      <c r="E57" s="47" t="s">
        <v>329</v>
      </c>
      <c r="F57" s="48">
        <f>Source!BZ753</f>
        <v>74</v>
      </c>
      <c r="G57" s="48"/>
      <c r="H57" s="48">
        <f>Source!AT753</f>
        <v>74</v>
      </c>
      <c r="I57" s="50"/>
      <c r="J57" s="49"/>
      <c r="K57" s="50"/>
      <c r="L57" s="49"/>
      <c r="M57" s="50">
        <f>SUM(AZ51:AZ59)</f>
        <v>1937.76</v>
      </c>
    </row>
    <row r="58" spans="1:82" ht="14.4">
      <c r="A58" s="53"/>
      <c r="B58" s="53"/>
      <c r="C58" s="53" t="s">
        <v>119</v>
      </c>
      <c r="D58" s="53" t="s">
        <v>383</v>
      </c>
      <c r="E58" s="54" t="s">
        <v>329</v>
      </c>
      <c r="F58" s="55">
        <f>Source!CA753</f>
        <v>36</v>
      </c>
      <c r="G58" s="55"/>
      <c r="H58" s="55">
        <f>Source!AU753</f>
        <v>36</v>
      </c>
      <c r="I58" s="56"/>
      <c r="J58" s="57"/>
      <c r="K58" s="56"/>
      <c r="L58" s="57"/>
      <c r="M58" s="56">
        <f>SUM(BA51:BA59)</f>
        <v>942.7</v>
      </c>
    </row>
    <row r="59" spans="1:82" ht="13.8">
      <c r="D59" s="324" t="s">
        <v>331</v>
      </c>
      <c r="E59" s="324"/>
      <c r="F59" s="324"/>
      <c r="G59" s="324"/>
      <c r="H59" s="324"/>
      <c r="I59" s="324"/>
      <c r="L59" s="325">
        <f>M52+M57+M58</f>
        <v>5499.0599999999995</v>
      </c>
      <c r="M59" s="325"/>
      <c r="AD59">
        <f>ROUND((Source!AT753/100)*((ROUND(SUMIF(SmtRes!AQ17:'SmtRes'!AQ18,"=1",SmtRes!AD17:'SmtRes'!AD18)*Source!I753, 2)+ROUND(SUMIF(SmtRes!AQ17:'SmtRes'!AQ18,"=1",SmtRes!AC17:'SmtRes'!AC18)*Source!I753, 2))), 2)</f>
        <v>2861.09</v>
      </c>
      <c r="AE59">
        <f>ROUND((Source!AU753/100)*((ROUND(SUMIF(SmtRes!AQ17:'SmtRes'!AQ18,"=1",SmtRes!AD17:'SmtRes'!AD18)*Source!I753, 2)+ROUND(SUMIF(SmtRes!AQ17:'SmtRes'!AQ18,"=1",SmtRes!AC17:'SmtRes'!AC18)*Source!I753, 2))), 2)</f>
        <v>1391.88</v>
      </c>
      <c r="AN59" s="58">
        <f>M52+M57+M58</f>
        <v>5499.0599999999995</v>
      </c>
      <c r="AO59">
        <f>0</f>
        <v>0</v>
      </c>
      <c r="AQ59" t="s">
        <v>332</v>
      </c>
      <c r="AR59" s="58">
        <f>M52</f>
        <v>2618.6</v>
      </c>
      <c r="AT59">
        <f>0</f>
        <v>0</v>
      </c>
      <c r="AV59" t="s">
        <v>332</v>
      </c>
      <c r="AW59">
        <f>0</f>
        <v>0</v>
      </c>
      <c r="AZ59">
        <f>Source!X753</f>
        <v>1937.76</v>
      </c>
      <c r="BA59">
        <f>Source!Y753</f>
        <v>942.7</v>
      </c>
      <c r="BT59" s="58">
        <f>L59</f>
        <v>5499.0599999999995</v>
      </c>
      <c r="BW59">
        <f>ROUND(L59*80/100, 2)</f>
        <v>4399.25</v>
      </c>
      <c r="BX59" s="58">
        <f>L59-BW59</f>
        <v>1099.8099999999995</v>
      </c>
      <c r="CB59">
        <f>Source!BM753</f>
        <v>200001</v>
      </c>
      <c r="CC59" t="str">
        <f>Source!E753</f>
        <v>2</v>
      </c>
      <c r="CD59">
        <v>4</v>
      </c>
    </row>
    <row r="60" spans="1:82" ht="28.8">
      <c r="A60" s="44" t="s">
        <v>123</v>
      </c>
      <c r="B60" s="44" t="s">
        <v>123</v>
      </c>
      <c r="C60" s="46" t="s">
        <v>385</v>
      </c>
      <c r="D60" s="46" t="str">
        <f>Source!G755</f>
        <v>Испытание: вторичной обмотки трансформатора измерительного</v>
      </c>
      <c r="E60" s="47" t="str">
        <f>Source!H755</f>
        <v>испытание</v>
      </c>
      <c r="F60" s="48">
        <f>Source!K755</f>
        <v>3</v>
      </c>
      <c r="G60" s="48"/>
      <c r="H60" s="48">
        <f>Source!I755</f>
        <v>3</v>
      </c>
      <c r="I60" s="50"/>
      <c r="J60" s="49"/>
      <c r="K60" s="50"/>
      <c r="L60" s="49"/>
      <c r="M60" s="50"/>
    </row>
    <row r="61" spans="1:82" ht="14.4">
      <c r="A61" s="45"/>
      <c r="B61" s="45"/>
      <c r="C61" s="48">
        <v>1</v>
      </c>
      <c r="D61" s="45" t="s">
        <v>321</v>
      </c>
      <c r="E61" s="47" t="s">
        <v>248</v>
      </c>
      <c r="F61" s="51"/>
      <c r="G61" s="48"/>
      <c r="H61" s="48">
        <f>Source!U755</f>
        <v>4.8600000000000003</v>
      </c>
      <c r="I61" s="48"/>
      <c r="J61" s="48"/>
      <c r="K61" s="50"/>
      <c r="L61" s="48"/>
      <c r="M61" s="52">
        <f>SUM(M62:M63)-SUMIF(CE62:CE63, 1, M62:M63)</f>
        <v>3463.2299999999996</v>
      </c>
    </row>
    <row r="62" spans="1:82" ht="14.4">
      <c r="A62" s="46"/>
      <c r="B62" s="46"/>
      <c r="C62" s="46" t="s">
        <v>269</v>
      </c>
      <c r="D62" s="46" t="s">
        <v>270</v>
      </c>
      <c r="E62" s="47" t="s">
        <v>262</v>
      </c>
      <c r="F62" s="48">
        <v>0.65</v>
      </c>
      <c r="G62" s="48"/>
      <c r="H62" s="48">
        <f>SmtRes!CX21</f>
        <v>1.95</v>
      </c>
      <c r="I62" s="50">
        <f>SmtRes!CZ21</f>
        <v>612.57000000000005</v>
      </c>
      <c r="J62" s="49"/>
      <c r="K62" s="50"/>
      <c r="L62" s="49"/>
      <c r="M62" s="50">
        <f>SmtRes!DI21</f>
        <v>1194.51</v>
      </c>
    </row>
    <row r="63" spans="1:82" ht="14.4">
      <c r="A63" s="46"/>
      <c r="B63" s="46"/>
      <c r="C63" s="46" t="s">
        <v>267</v>
      </c>
      <c r="D63" s="53" t="s">
        <v>268</v>
      </c>
      <c r="E63" s="54" t="s">
        <v>262</v>
      </c>
      <c r="F63" s="55">
        <v>0.97</v>
      </c>
      <c r="G63" s="55"/>
      <c r="H63" s="55">
        <f>SmtRes!CX22</f>
        <v>2.91</v>
      </c>
      <c r="I63" s="56">
        <f>SmtRes!CZ22</f>
        <v>779.63</v>
      </c>
      <c r="J63" s="57"/>
      <c r="K63" s="56"/>
      <c r="L63" s="57"/>
      <c r="M63" s="56">
        <f>SmtRes!DI22</f>
        <v>2268.7199999999998</v>
      </c>
    </row>
    <row r="64" spans="1:82" ht="14.4">
      <c r="A64" s="46"/>
      <c r="B64" s="46"/>
      <c r="C64" s="46"/>
      <c r="D64" s="59" t="s">
        <v>326</v>
      </c>
      <c r="E64" s="47"/>
      <c r="F64" s="48"/>
      <c r="G64" s="48"/>
      <c r="H64" s="48"/>
      <c r="I64" s="50"/>
      <c r="J64" s="49"/>
      <c r="K64" s="50"/>
      <c r="L64" s="49"/>
      <c r="M64" s="50">
        <f>M61</f>
        <v>3463.2299999999996</v>
      </c>
    </row>
    <row r="65" spans="1:82" ht="14.4">
      <c r="A65" s="46"/>
      <c r="B65" s="46"/>
      <c r="C65" s="46"/>
      <c r="D65" s="46" t="s">
        <v>327</v>
      </c>
      <c r="E65" s="47"/>
      <c r="F65" s="48"/>
      <c r="G65" s="48"/>
      <c r="H65" s="48"/>
      <c r="I65" s="50"/>
      <c r="J65" s="49"/>
      <c r="K65" s="50"/>
      <c r="L65" s="49"/>
      <c r="M65" s="50">
        <f>SUM(AR60:AR68)+SUM(AS60:AS68)+SUM(AT60:AT68)+SUM(AU60:AU68)+SUM(AV60:AV68)</f>
        <v>3463.2299999999996</v>
      </c>
    </row>
    <row r="66" spans="1:82" ht="14.4">
      <c r="A66" s="46"/>
      <c r="B66" s="46"/>
      <c r="C66" s="46" t="s">
        <v>118</v>
      </c>
      <c r="D66" s="46" t="s">
        <v>382</v>
      </c>
      <c r="E66" s="47" t="s">
        <v>329</v>
      </c>
      <c r="F66" s="48">
        <f>Source!BZ755</f>
        <v>74</v>
      </c>
      <c r="G66" s="48"/>
      <c r="H66" s="48">
        <f>Source!AT755</f>
        <v>74</v>
      </c>
      <c r="I66" s="50"/>
      <c r="J66" s="49"/>
      <c r="K66" s="50"/>
      <c r="L66" s="49"/>
      <c r="M66" s="50">
        <f>SUM(AZ60:AZ68)</f>
        <v>2562.79</v>
      </c>
    </row>
    <row r="67" spans="1:82" ht="14.4">
      <c r="A67" s="53"/>
      <c r="B67" s="53"/>
      <c r="C67" s="53" t="s">
        <v>119</v>
      </c>
      <c r="D67" s="53" t="s">
        <v>383</v>
      </c>
      <c r="E67" s="54" t="s">
        <v>329</v>
      </c>
      <c r="F67" s="55">
        <f>Source!CA755</f>
        <v>36</v>
      </c>
      <c r="G67" s="55"/>
      <c r="H67" s="55">
        <f>Source!AU755</f>
        <v>36</v>
      </c>
      <c r="I67" s="56"/>
      <c r="J67" s="57"/>
      <c r="K67" s="56"/>
      <c r="L67" s="57"/>
      <c r="M67" s="56">
        <f>SUM(BA60:BA68)</f>
        <v>1246.76</v>
      </c>
    </row>
    <row r="68" spans="1:82" ht="13.8">
      <c r="D68" s="324" t="s">
        <v>331</v>
      </c>
      <c r="E68" s="324"/>
      <c r="F68" s="324"/>
      <c r="G68" s="324"/>
      <c r="H68" s="324"/>
      <c r="I68" s="324"/>
      <c r="L68" s="325">
        <f>M61+M66+M67</f>
        <v>7272.78</v>
      </c>
      <c r="M68" s="325"/>
      <c r="AD68">
        <f>ROUND((Source!AT755/100)*((ROUND(SUMIF(SmtRes!AQ21:'SmtRes'!AQ22,"=1",SmtRes!AD21:'SmtRes'!AD22)*Source!I755, 2)+ROUND(SUMIF(SmtRes!AQ21:'SmtRes'!AQ22,"=1",SmtRes!AC21:'SmtRes'!AC22)*Source!I755, 2))), 2)</f>
        <v>3090.68</v>
      </c>
      <c r="AE68">
        <f>ROUND((Source!AU755/100)*((ROUND(SUMIF(SmtRes!AQ21:'SmtRes'!AQ22,"=1",SmtRes!AD21:'SmtRes'!AD22)*Source!I755, 2)+ROUND(SUMIF(SmtRes!AQ21:'SmtRes'!AQ22,"=1",SmtRes!AC21:'SmtRes'!AC22)*Source!I755, 2))), 2)</f>
        <v>1503.58</v>
      </c>
      <c r="AN68" s="58">
        <f>M61+M66+M67</f>
        <v>7272.78</v>
      </c>
      <c r="AO68">
        <f>0</f>
        <v>0</v>
      </c>
      <c r="AQ68" t="s">
        <v>332</v>
      </c>
      <c r="AR68" s="58">
        <f>M61</f>
        <v>3463.2299999999996</v>
      </c>
      <c r="AT68">
        <f>0</f>
        <v>0</v>
      </c>
      <c r="AV68" t="s">
        <v>332</v>
      </c>
      <c r="AW68">
        <f>0</f>
        <v>0</v>
      </c>
      <c r="AZ68">
        <f>Source!X755</f>
        <v>2562.79</v>
      </c>
      <c r="BA68">
        <f>Source!Y755</f>
        <v>1246.76</v>
      </c>
      <c r="BT68" s="58">
        <f>L68</f>
        <v>7272.78</v>
      </c>
      <c r="BW68">
        <f>ROUND(L68*80/100, 2)</f>
        <v>5818.22</v>
      </c>
      <c r="BX68" s="58">
        <f>L68-BW68</f>
        <v>1454.5599999999995</v>
      </c>
      <c r="CB68">
        <f>Source!BM755</f>
        <v>200001</v>
      </c>
      <c r="CC68" t="str">
        <f>Source!E755</f>
        <v>3</v>
      </c>
      <c r="CD68">
        <v>4</v>
      </c>
    </row>
    <row r="69" spans="1:82" ht="69">
      <c r="A69" s="44" t="s">
        <v>127</v>
      </c>
      <c r="B69" s="44" t="s">
        <v>127</v>
      </c>
      <c r="C69" s="46" t="s">
        <v>386</v>
      </c>
      <c r="D69" s="46" t="str">
        <f>Source!G757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E69" s="47" t="str">
        <f>Source!H757</f>
        <v>ШТ</v>
      </c>
      <c r="F69" s="48">
        <f>Source!K757</f>
        <v>2</v>
      </c>
      <c r="G69" s="48"/>
      <c r="H69" s="48">
        <f>Source!I757</f>
        <v>2</v>
      </c>
      <c r="I69" s="50"/>
      <c r="J69" s="49"/>
      <c r="K69" s="50"/>
      <c r="L69" s="49"/>
      <c r="M69" s="50"/>
    </row>
    <row r="70" spans="1:82" ht="14.4">
      <c r="A70" s="45"/>
      <c r="B70" s="45"/>
      <c r="C70" s="48">
        <v>1</v>
      </c>
      <c r="D70" s="45" t="s">
        <v>321</v>
      </c>
      <c r="E70" s="47" t="s">
        <v>248</v>
      </c>
      <c r="F70" s="51"/>
      <c r="G70" s="48"/>
      <c r="H70" s="48">
        <f>Source!U757</f>
        <v>7.2</v>
      </c>
      <c r="I70" s="48"/>
      <c r="J70" s="48"/>
      <c r="K70" s="50"/>
      <c r="L70" s="48"/>
      <c r="M70" s="52">
        <f>SUM(M71:M72)-SUMIF(CE71:CE72, 1, M71:M72)</f>
        <v>3751.7799999999997</v>
      </c>
    </row>
    <row r="71" spans="1:82" ht="14.4">
      <c r="A71" s="46"/>
      <c r="B71" s="46"/>
      <c r="C71" s="46" t="s">
        <v>260</v>
      </c>
      <c r="D71" s="46" t="s">
        <v>261</v>
      </c>
      <c r="E71" s="47" t="s">
        <v>262</v>
      </c>
      <c r="F71" s="48">
        <v>1.8</v>
      </c>
      <c r="G71" s="48"/>
      <c r="H71" s="48">
        <f>SmtRes!CX25</f>
        <v>3.6</v>
      </c>
      <c r="I71" s="50">
        <f>SmtRes!CZ25</f>
        <v>533.01</v>
      </c>
      <c r="J71" s="49"/>
      <c r="K71" s="50"/>
      <c r="L71" s="49"/>
      <c r="M71" s="50">
        <f>SmtRes!DI25</f>
        <v>1918.84</v>
      </c>
    </row>
    <row r="72" spans="1:82" ht="14.4">
      <c r="A72" s="46"/>
      <c r="B72" s="46"/>
      <c r="C72" s="46" t="s">
        <v>265</v>
      </c>
      <c r="D72" s="53" t="s">
        <v>266</v>
      </c>
      <c r="E72" s="54" t="s">
        <v>262</v>
      </c>
      <c r="F72" s="55">
        <v>1.8</v>
      </c>
      <c r="G72" s="55"/>
      <c r="H72" s="55">
        <f>SmtRes!CX26</f>
        <v>3.6</v>
      </c>
      <c r="I72" s="56">
        <f>SmtRes!CZ26</f>
        <v>509.15</v>
      </c>
      <c r="J72" s="57"/>
      <c r="K72" s="56"/>
      <c r="L72" s="57"/>
      <c r="M72" s="56">
        <f>SmtRes!DI26</f>
        <v>1832.94</v>
      </c>
    </row>
    <row r="73" spans="1:82" ht="14.4">
      <c r="A73" s="46"/>
      <c r="B73" s="46"/>
      <c r="C73" s="46"/>
      <c r="D73" s="59" t="s">
        <v>326</v>
      </c>
      <c r="E73" s="47"/>
      <c r="F73" s="48"/>
      <c r="G73" s="48"/>
      <c r="H73" s="48"/>
      <c r="I73" s="50"/>
      <c r="J73" s="49"/>
      <c r="K73" s="50"/>
      <c r="L73" s="49"/>
      <c r="M73" s="50">
        <f>M70</f>
        <v>3751.7799999999997</v>
      </c>
    </row>
    <row r="74" spans="1:82" ht="14.4">
      <c r="A74" s="46"/>
      <c r="B74" s="46"/>
      <c r="C74" s="46"/>
      <c r="D74" s="46" t="s">
        <v>327</v>
      </c>
      <c r="E74" s="47"/>
      <c r="F74" s="48"/>
      <c r="G74" s="48"/>
      <c r="H74" s="48"/>
      <c r="I74" s="50"/>
      <c r="J74" s="49"/>
      <c r="K74" s="50"/>
      <c r="L74" s="49"/>
      <c r="M74" s="50">
        <f>SUM(AR69:AR77)+SUM(AS69:AS77)+SUM(AT69:AT77)+SUM(AU69:AU77)+SUM(AV69:AV77)</f>
        <v>3751.7799999999997</v>
      </c>
    </row>
    <row r="75" spans="1:82" ht="14.4">
      <c r="A75" s="46"/>
      <c r="B75" s="46"/>
      <c r="C75" s="46" t="s">
        <v>118</v>
      </c>
      <c r="D75" s="46" t="s">
        <v>382</v>
      </c>
      <c r="E75" s="47" t="s">
        <v>329</v>
      </c>
      <c r="F75" s="48">
        <f>Source!BZ757</f>
        <v>74</v>
      </c>
      <c r="G75" s="48"/>
      <c r="H75" s="48">
        <f>Source!AT757</f>
        <v>74</v>
      </c>
      <c r="I75" s="50"/>
      <c r="J75" s="49"/>
      <c r="K75" s="50"/>
      <c r="L75" s="49"/>
      <c r="M75" s="50">
        <f>SUM(AZ69:AZ77)</f>
        <v>2776.32</v>
      </c>
    </row>
    <row r="76" spans="1:82" ht="14.4">
      <c r="A76" s="53"/>
      <c r="B76" s="53"/>
      <c r="C76" s="53" t="s">
        <v>119</v>
      </c>
      <c r="D76" s="53" t="s">
        <v>383</v>
      </c>
      <c r="E76" s="54" t="s">
        <v>329</v>
      </c>
      <c r="F76" s="55">
        <f>Source!CA757</f>
        <v>36</v>
      </c>
      <c r="G76" s="55"/>
      <c r="H76" s="55">
        <f>Source!AU757</f>
        <v>36</v>
      </c>
      <c r="I76" s="56"/>
      <c r="J76" s="57"/>
      <c r="K76" s="56"/>
      <c r="L76" s="57"/>
      <c r="M76" s="56">
        <f>SUM(BA69:BA77)</f>
        <v>1350.64</v>
      </c>
    </row>
    <row r="77" spans="1:82" ht="13.8">
      <c r="D77" s="324" t="s">
        <v>331</v>
      </c>
      <c r="E77" s="324"/>
      <c r="F77" s="324"/>
      <c r="G77" s="324"/>
      <c r="H77" s="324"/>
      <c r="I77" s="324"/>
      <c r="L77" s="325">
        <f>M70+M75+M76</f>
        <v>7878.7400000000007</v>
      </c>
      <c r="M77" s="325"/>
      <c r="AD77">
        <f>ROUND((Source!AT757/100)*((ROUND(SUMIF(SmtRes!AQ25:'SmtRes'!AQ26,"=1",SmtRes!AD25:'SmtRes'!AD26)*Source!I757, 2)+ROUND(SUMIF(SmtRes!AQ25:'SmtRes'!AQ26,"=1",SmtRes!AC25:'SmtRes'!AC26)*Source!I757, 2))), 2)</f>
        <v>1542.4</v>
      </c>
      <c r="AE77">
        <f>ROUND((Source!AU757/100)*((ROUND(SUMIF(SmtRes!AQ25:'SmtRes'!AQ26,"=1",SmtRes!AD25:'SmtRes'!AD26)*Source!I757, 2)+ROUND(SUMIF(SmtRes!AQ25:'SmtRes'!AQ26,"=1",SmtRes!AC25:'SmtRes'!AC26)*Source!I757, 2))), 2)</f>
        <v>750.36</v>
      </c>
      <c r="AN77" s="58">
        <f>M70+M75+M76</f>
        <v>7878.7400000000007</v>
      </c>
      <c r="AO77">
        <f>0</f>
        <v>0</v>
      </c>
      <c r="AQ77" t="s">
        <v>332</v>
      </c>
      <c r="AR77" s="58">
        <f>M70</f>
        <v>3751.7799999999997</v>
      </c>
      <c r="AT77">
        <f>0</f>
        <v>0</v>
      </c>
      <c r="AV77" t="s">
        <v>332</v>
      </c>
      <c r="AW77">
        <f>0</f>
        <v>0</v>
      </c>
      <c r="AZ77">
        <f>Source!X757</f>
        <v>2776.32</v>
      </c>
      <c r="BA77">
        <f>Source!Y757</f>
        <v>1350.64</v>
      </c>
      <c r="BT77" s="58">
        <f>L77</f>
        <v>7878.7400000000007</v>
      </c>
      <c r="BW77">
        <f>ROUND(L77*80/100, 2)</f>
        <v>6302.99</v>
      </c>
      <c r="BX77" s="58">
        <f>L77-BW77</f>
        <v>1575.7500000000009</v>
      </c>
      <c r="CB77">
        <f>Source!BM757</f>
        <v>200001</v>
      </c>
      <c r="CC77" t="str">
        <f>Source!E757</f>
        <v>4</v>
      </c>
      <c r="CD77">
        <v>4</v>
      </c>
    </row>
    <row r="78" spans="1:82" ht="69">
      <c r="A78" s="44" t="s">
        <v>131</v>
      </c>
      <c r="B78" s="44" t="s">
        <v>131</v>
      </c>
      <c r="C78" s="46" t="s">
        <v>387</v>
      </c>
      <c r="D78" s="46" t="str">
        <f>Source!G759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E78" s="47" t="str">
        <f>Source!H759</f>
        <v>ШТ</v>
      </c>
      <c r="F78" s="48">
        <f>Source!K759</f>
        <v>2</v>
      </c>
      <c r="G78" s="48"/>
      <c r="H78" s="48">
        <f>Source!I759</f>
        <v>2</v>
      </c>
      <c r="I78" s="50"/>
      <c r="J78" s="49"/>
      <c r="K78" s="50"/>
      <c r="L78" s="49"/>
      <c r="M78" s="50"/>
    </row>
    <row r="79" spans="1:82" ht="14.4">
      <c r="A79" s="45"/>
      <c r="B79" s="45"/>
      <c r="C79" s="48">
        <v>1</v>
      </c>
      <c r="D79" s="45" t="s">
        <v>321</v>
      </c>
      <c r="E79" s="47" t="s">
        <v>248</v>
      </c>
      <c r="F79" s="51"/>
      <c r="G79" s="48"/>
      <c r="H79" s="48">
        <f>Source!U759</f>
        <v>5.4</v>
      </c>
      <c r="I79" s="48"/>
      <c r="J79" s="48"/>
      <c r="K79" s="50"/>
      <c r="L79" s="48"/>
      <c r="M79" s="52">
        <f>SUM(M80:M81)-SUMIF(CE80:CE81, 1, M80:M81)</f>
        <v>2813.84</v>
      </c>
    </row>
    <row r="80" spans="1:82" ht="14.4">
      <c r="A80" s="46"/>
      <c r="B80" s="46"/>
      <c r="C80" s="46" t="s">
        <v>260</v>
      </c>
      <c r="D80" s="46" t="s">
        <v>261</v>
      </c>
      <c r="E80" s="47" t="s">
        <v>262</v>
      </c>
      <c r="F80" s="48">
        <v>1.35</v>
      </c>
      <c r="G80" s="48"/>
      <c r="H80" s="48">
        <f>SmtRes!CX29</f>
        <v>2.7</v>
      </c>
      <c r="I80" s="50">
        <f>SmtRes!CZ29</f>
        <v>533.01</v>
      </c>
      <c r="J80" s="49"/>
      <c r="K80" s="50"/>
      <c r="L80" s="49"/>
      <c r="M80" s="50">
        <f>SmtRes!DI29</f>
        <v>1439.13</v>
      </c>
    </row>
    <row r="81" spans="1:82" ht="14.4">
      <c r="A81" s="46"/>
      <c r="B81" s="46"/>
      <c r="C81" s="46" t="s">
        <v>265</v>
      </c>
      <c r="D81" s="53" t="s">
        <v>266</v>
      </c>
      <c r="E81" s="54" t="s">
        <v>262</v>
      </c>
      <c r="F81" s="55">
        <v>1.35</v>
      </c>
      <c r="G81" s="55"/>
      <c r="H81" s="55">
        <f>SmtRes!CX30</f>
        <v>2.7</v>
      </c>
      <c r="I81" s="56">
        <f>SmtRes!CZ30</f>
        <v>509.15</v>
      </c>
      <c r="J81" s="57"/>
      <c r="K81" s="56"/>
      <c r="L81" s="57"/>
      <c r="M81" s="56">
        <f>SmtRes!DI30</f>
        <v>1374.71</v>
      </c>
    </row>
    <row r="82" spans="1:82" ht="14.4">
      <c r="A82" s="46"/>
      <c r="B82" s="46"/>
      <c r="C82" s="46"/>
      <c r="D82" s="59" t="s">
        <v>326</v>
      </c>
      <c r="E82" s="47"/>
      <c r="F82" s="48"/>
      <c r="G82" s="48"/>
      <c r="H82" s="48"/>
      <c r="I82" s="50"/>
      <c r="J82" s="49"/>
      <c r="K82" s="50"/>
      <c r="L82" s="49"/>
      <c r="M82" s="50">
        <f>M79</f>
        <v>2813.84</v>
      </c>
    </row>
    <row r="83" spans="1:82" ht="14.4">
      <c r="A83" s="46"/>
      <c r="B83" s="46"/>
      <c r="C83" s="46"/>
      <c r="D83" s="46" t="s">
        <v>327</v>
      </c>
      <c r="E83" s="47"/>
      <c r="F83" s="48"/>
      <c r="G83" s="48"/>
      <c r="H83" s="48"/>
      <c r="I83" s="50"/>
      <c r="J83" s="49"/>
      <c r="K83" s="50"/>
      <c r="L83" s="49"/>
      <c r="M83" s="50">
        <f>SUM(AR78:AR86)+SUM(AS78:AS86)+SUM(AT78:AT86)+SUM(AU78:AU86)+SUM(AV78:AV86)</f>
        <v>2813.84</v>
      </c>
    </row>
    <row r="84" spans="1:82" ht="14.4">
      <c r="A84" s="46"/>
      <c r="B84" s="46"/>
      <c r="C84" s="46" t="s">
        <v>118</v>
      </c>
      <c r="D84" s="46" t="s">
        <v>382</v>
      </c>
      <c r="E84" s="47" t="s">
        <v>329</v>
      </c>
      <c r="F84" s="48">
        <f>Source!BZ759</f>
        <v>74</v>
      </c>
      <c r="G84" s="48"/>
      <c r="H84" s="48">
        <f>Source!AT759</f>
        <v>74</v>
      </c>
      <c r="I84" s="50"/>
      <c r="J84" s="49"/>
      <c r="K84" s="50"/>
      <c r="L84" s="49"/>
      <c r="M84" s="50">
        <f>SUM(AZ78:AZ86)</f>
        <v>2082.2399999999998</v>
      </c>
    </row>
    <row r="85" spans="1:82" ht="14.4">
      <c r="A85" s="53"/>
      <c r="B85" s="53"/>
      <c r="C85" s="53" t="s">
        <v>119</v>
      </c>
      <c r="D85" s="53" t="s">
        <v>383</v>
      </c>
      <c r="E85" s="54" t="s">
        <v>329</v>
      </c>
      <c r="F85" s="55">
        <f>Source!CA759</f>
        <v>36</v>
      </c>
      <c r="G85" s="55"/>
      <c r="H85" s="55">
        <f>Source!AU759</f>
        <v>36</v>
      </c>
      <c r="I85" s="56"/>
      <c r="J85" s="57"/>
      <c r="K85" s="56"/>
      <c r="L85" s="57"/>
      <c r="M85" s="56">
        <f>SUM(BA78:BA86)</f>
        <v>1012.98</v>
      </c>
    </row>
    <row r="86" spans="1:82" ht="13.8">
      <c r="D86" s="324" t="s">
        <v>331</v>
      </c>
      <c r="E86" s="324"/>
      <c r="F86" s="324"/>
      <c r="G86" s="324"/>
      <c r="H86" s="324"/>
      <c r="I86" s="324"/>
      <c r="L86" s="325">
        <f>M79+M84+M85</f>
        <v>5909.0599999999995</v>
      </c>
      <c r="M86" s="325"/>
      <c r="AD86">
        <f>ROUND((Source!AT759/100)*((ROUND(SUMIF(SmtRes!AQ29:'SmtRes'!AQ30,"=1",SmtRes!AD29:'SmtRes'!AD30)*Source!I759, 2)+ROUND(SUMIF(SmtRes!AQ29:'SmtRes'!AQ30,"=1",SmtRes!AC29:'SmtRes'!AC30)*Source!I759, 2))), 2)</f>
        <v>1542.4</v>
      </c>
      <c r="AE86">
        <f>ROUND((Source!AU759/100)*((ROUND(SUMIF(SmtRes!AQ29:'SmtRes'!AQ30,"=1",SmtRes!AD29:'SmtRes'!AD30)*Source!I759, 2)+ROUND(SUMIF(SmtRes!AQ29:'SmtRes'!AQ30,"=1",SmtRes!AC29:'SmtRes'!AC30)*Source!I759, 2))), 2)</f>
        <v>750.36</v>
      </c>
      <c r="AN86" s="58">
        <f>M79+M84+M85</f>
        <v>5909.0599999999995</v>
      </c>
      <c r="AO86">
        <f>0</f>
        <v>0</v>
      </c>
      <c r="AQ86" t="s">
        <v>332</v>
      </c>
      <c r="AR86" s="58">
        <f>M79</f>
        <v>2813.84</v>
      </c>
      <c r="AT86">
        <f>0</f>
        <v>0</v>
      </c>
      <c r="AV86" t="s">
        <v>332</v>
      </c>
      <c r="AW86">
        <f>0</f>
        <v>0</v>
      </c>
      <c r="AZ86">
        <f>Source!X759</f>
        <v>2082.2399999999998</v>
      </c>
      <c r="BA86">
        <f>Source!Y759</f>
        <v>1012.98</v>
      </c>
      <c r="BT86" s="58">
        <f>L86</f>
        <v>5909.0599999999995</v>
      </c>
      <c r="BW86">
        <f>ROUND(L86*80/100, 2)</f>
        <v>4727.25</v>
      </c>
      <c r="BX86" s="58">
        <f>L86-BW86</f>
        <v>1181.8099999999995</v>
      </c>
      <c r="CB86">
        <f>Source!BM759</f>
        <v>200001</v>
      </c>
      <c r="CC86" t="str">
        <f>Source!E759</f>
        <v>5</v>
      </c>
      <c r="CD86">
        <v>4</v>
      </c>
    </row>
    <row r="87" spans="1:82" ht="41.4">
      <c r="A87" s="44" t="s">
        <v>135</v>
      </c>
      <c r="B87" s="44" t="s">
        <v>135</v>
      </c>
      <c r="C87" s="46" t="s">
        <v>388</v>
      </c>
      <c r="D87" s="46" t="str">
        <f>Source!G761</f>
        <v>Фазировка электрической линии или трансформатора с сетью напряжением: свыше 1 кВ</v>
      </c>
      <c r="E87" s="47" t="str">
        <f>Source!H761</f>
        <v>ШТ</v>
      </c>
      <c r="F87" s="48">
        <f>Source!K761</f>
        <v>1</v>
      </c>
      <c r="G87" s="48"/>
      <c r="H87" s="48">
        <f>Source!I761</f>
        <v>1</v>
      </c>
      <c r="I87" s="50"/>
      <c r="J87" s="49"/>
      <c r="K87" s="50"/>
      <c r="L87" s="49"/>
      <c r="M87" s="50"/>
    </row>
    <row r="88" spans="1:82" ht="14.4">
      <c r="A88" s="45"/>
      <c r="B88" s="45"/>
      <c r="C88" s="48">
        <v>1</v>
      </c>
      <c r="D88" s="45" t="s">
        <v>321</v>
      </c>
      <c r="E88" s="47" t="s">
        <v>248</v>
      </c>
      <c r="F88" s="51"/>
      <c r="G88" s="48"/>
      <c r="H88" s="48">
        <f>Source!U761</f>
        <v>1.62</v>
      </c>
      <c r="I88" s="48"/>
      <c r="J88" s="48"/>
      <c r="K88" s="50"/>
      <c r="L88" s="48"/>
      <c r="M88" s="52">
        <f>SUM(M89:M90)-SUMIF(CE89:CE90, 1, M89:M90)</f>
        <v>1147.01</v>
      </c>
    </row>
    <row r="89" spans="1:82" ht="14.4">
      <c r="A89" s="46"/>
      <c r="B89" s="46"/>
      <c r="C89" s="46" t="s">
        <v>271</v>
      </c>
      <c r="D89" s="46" t="s">
        <v>272</v>
      </c>
      <c r="E89" s="47" t="s">
        <v>262</v>
      </c>
      <c r="F89" s="48">
        <v>0.81</v>
      </c>
      <c r="G89" s="48"/>
      <c r="H89" s="48">
        <f>SmtRes!CX33</f>
        <v>0.81</v>
      </c>
      <c r="I89" s="50">
        <f>SmtRes!CZ33</f>
        <v>715.99</v>
      </c>
      <c r="J89" s="49"/>
      <c r="K89" s="50"/>
      <c r="L89" s="49"/>
      <c r="M89" s="50">
        <f>SmtRes!DI33</f>
        <v>579.95000000000005</v>
      </c>
    </row>
    <row r="90" spans="1:82" ht="14.4">
      <c r="A90" s="46"/>
      <c r="B90" s="46"/>
      <c r="C90" s="46" t="s">
        <v>263</v>
      </c>
      <c r="D90" s="53" t="s">
        <v>264</v>
      </c>
      <c r="E90" s="54" t="s">
        <v>262</v>
      </c>
      <c r="F90" s="55">
        <v>0.81</v>
      </c>
      <c r="G90" s="55"/>
      <c r="H90" s="55">
        <f>SmtRes!CX34</f>
        <v>0.81</v>
      </c>
      <c r="I90" s="56">
        <f>SmtRes!CZ34</f>
        <v>700.08</v>
      </c>
      <c r="J90" s="57"/>
      <c r="K90" s="56"/>
      <c r="L90" s="57"/>
      <c r="M90" s="56">
        <f>SmtRes!DI34</f>
        <v>567.05999999999995</v>
      </c>
    </row>
    <row r="91" spans="1:82" ht="14.4">
      <c r="A91" s="46"/>
      <c r="B91" s="46"/>
      <c r="C91" s="46"/>
      <c r="D91" s="59" t="s">
        <v>326</v>
      </c>
      <c r="E91" s="47"/>
      <c r="F91" s="48"/>
      <c r="G91" s="48"/>
      <c r="H91" s="48"/>
      <c r="I91" s="50"/>
      <c r="J91" s="49"/>
      <c r="K91" s="50"/>
      <c r="L91" s="49"/>
      <c r="M91" s="50">
        <f>M88</f>
        <v>1147.01</v>
      </c>
    </row>
    <row r="92" spans="1:82" ht="14.4">
      <c r="A92" s="46"/>
      <c r="B92" s="46"/>
      <c r="C92" s="46"/>
      <c r="D92" s="46" t="s">
        <v>327</v>
      </c>
      <c r="E92" s="47"/>
      <c r="F92" s="48"/>
      <c r="G92" s="48"/>
      <c r="H92" s="48"/>
      <c r="I92" s="50"/>
      <c r="J92" s="49"/>
      <c r="K92" s="50"/>
      <c r="L92" s="49"/>
      <c r="M92" s="50">
        <f>SUM(AR87:AR95)+SUM(AS87:AS95)+SUM(AT87:AT95)+SUM(AU87:AU95)+SUM(AV87:AV95)</f>
        <v>1147.01</v>
      </c>
    </row>
    <row r="93" spans="1:82" ht="14.4">
      <c r="A93" s="46"/>
      <c r="B93" s="46"/>
      <c r="C93" s="46" t="s">
        <v>118</v>
      </c>
      <c r="D93" s="46" t="s">
        <v>382</v>
      </c>
      <c r="E93" s="47" t="s">
        <v>329</v>
      </c>
      <c r="F93" s="48">
        <f>Source!BZ761</f>
        <v>74</v>
      </c>
      <c r="G93" s="48"/>
      <c r="H93" s="48">
        <f>Source!AT761</f>
        <v>74</v>
      </c>
      <c r="I93" s="50"/>
      <c r="J93" s="49"/>
      <c r="K93" s="50"/>
      <c r="L93" s="49"/>
      <c r="M93" s="50">
        <f>SUM(AZ87:AZ95)</f>
        <v>848.79</v>
      </c>
    </row>
    <row r="94" spans="1:82" ht="14.4">
      <c r="A94" s="53"/>
      <c r="B94" s="53"/>
      <c r="C94" s="53" t="s">
        <v>119</v>
      </c>
      <c r="D94" s="53" t="s">
        <v>383</v>
      </c>
      <c r="E94" s="54" t="s">
        <v>329</v>
      </c>
      <c r="F94" s="55">
        <f>Source!CA761</f>
        <v>36</v>
      </c>
      <c r="G94" s="55"/>
      <c r="H94" s="55">
        <f>Source!AU761</f>
        <v>36</v>
      </c>
      <c r="I94" s="56"/>
      <c r="J94" s="57"/>
      <c r="K94" s="56"/>
      <c r="L94" s="57"/>
      <c r="M94" s="56">
        <f>SUM(BA87:BA95)</f>
        <v>412.92</v>
      </c>
    </row>
    <row r="95" spans="1:82" ht="13.8">
      <c r="D95" s="324" t="s">
        <v>331</v>
      </c>
      <c r="E95" s="324"/>
      <c r="F95" s="324"/>
      <c r="G95" s="324"/>
      <c r="H95" s="324"/>
      <c r="I95" s="324"/>
      <c r="L95" s="325">
        <f>M88+M93+M94</f>
        <v>2408.7199999999998</v>
      </c>
      <c r="M95" s="325"/>
      <c r="AD95">
        <f>ROUND((Source!AT761/100)*((ROUND(SUMIF(SmtRes!AQ33:'SmtRes'!AQ34,"=1",SmtRes!AD33:'SmtRes'!AD34)*Source!I761, 2)+ROUND(SUMIF(SmtRes!AQ33:'SmtRes'!AQ34,"=1",SmtRes!AC33:'SmtRes'!AC34)*Source!I761, 2))), 2)</f>
        <v>1047.8900000000001</v>
      </c>
      <c r="AE95">
        <f>ROUND((Source!AU761/100)*((ROUND(SUMIF(SmtRes!AQ33:'SmtRes'!AQ34,"=1",SmtRes!AD33:'SmtRes'!AD34)*Source!I761, 2)+ROUND(SUMIF(SmtRes!AQ33:'SmtRes'!AQ34,"=1",SmtRes!AC33:'SmtRes'!AC34)*Source!I761, 2))), 2)</f>
        <v>509.79</v>
      </c>
      <c r="AN95" s="58">
        <f>M88+M93+M94</f>
        <v>2408.7199999999998</v>
      </c>
      <c r="AO95">
        <f>0</f>
        <v>0</v>
      </c>
      <c r="AQ95" t="s">
        <v>332</v>
      </c>
      <c r="AR95" s="58">
        <f>M88</f>
        <v>1147.01</v>
      </c>
      <c r="AT95">
        <f>0</f>
        <v>0</v>
      </c>
      <c r="AV95" t="s">
        <v>332</v>
      </c>
      <c r="AW95">
        <f>0</f>
        <v>0</v>
      </c>
      <c r="AZ95">
        <f>Source!X761</f>
        <v>848.79</v>
      </c>
      <c r="BA95">
        <f>Source!Y761</f>
        <v>412.92</v>
      </c>
      <c r="BT95" s="58">
        <f>L95</f>
        <v>2408.7199999999998</v>
      </c>
      <c r="BW95">
        <f>ROUND(L95*80/100, 2)</f>
        <v>1926.98</v>
      </c>
      <c r="BX95" s="58">
        <f>L95-BW95</f>
        <v>481.73999999999978</v>
      </c>
      <c r="CB95">
        <f>Source!BM761</f>
        <v>200001</v>
      </c>
      <c r="CC95" t="str">
        <f>Source!E761</f>
        <v>6</v>
      </c>
      <c r="CD95">
        <v>4</v>
      </c>
    </row>
    <row r="96" spans="1:82" ht="41.4">
      <c r="A96" s="44" t="s">
        <v>139</v>
      </c>
      <c r="B96" s="44" t="s">
        <v>139</v>
      </c>
      <c r="C96" s="46" t="s">
        <v>389</v>
      </c>
      <c r="D96" s="46" t="str">
        <f>Source!G763</f>
        <v>Фазировка электрической линии или трансформатора с сетью напряжением: до 1 кВ</v>
      </c>
      <c r="E96" s="47" t="str">
        <f>Source!H763</f>
        <v>ШТ</v>
      </c>
      <c r="F96" s="48">
        <f>Source!K763</f>
        <v>1</v>
      </c>
      <c r="G96" s="48"/>
      <c r="H96" s="48">
        <f>Source!I763</f>
        <v>1</v>
      </c>
      <c r="I96" s="50"/>
      <c r="J96" s="49"/>
      <c r="K96" s="50"/>
      <c r="L96" s="49"/>
      <c r="M96" s="50"/>
    </row>
    <row r="97" spans="1:82" ht="14.4">
      <c r="A97" s="45"/>
      <c r="B97" s="45"/>
      <c r="C97" s="48">
        <v>1</v>
      </c>
      <c r="D97" s="45" t="s">
        <v>321</v>
      </c>
      <c r="E97" s="47" t="s">
        <v>248</v>
      </c>
      <c r="F97" s="51"/>
      <c r="G97" s="48"/>
      <c r="H97" s="48">
        <f>Source!U763</f>
        <v>0.82</v>
      </c>
      <c r="I97" s="48"/>
      <c r="J97" s="48"/>
      <c r="K97" s="50"/>
      <c r="L97" s="48"/>
      <c r="M97" s="52">
        <f>SUM(M98:M99)-SUMIF(CE98:CE99, 1, M98:M99)</f>
        <v>580.58999999999992</v>
      </c>
    </row>
    <row r="98" spans="1:82" ht="14.4">
      <c r="A98" s="46"/>
      <c r="B98" s="46"/>
      <c r="C98" s="46" t="s">
        <v>271</v>
      </c>
      <c r="D98" s="46" t="s">
        <v>272</v>
      </c>
      <c r="E98" s="47" t="s">
        <v>262</v>
      </c>
      <c r="F98" s="48">
        <v>0.41</v>
      </c>
      <c r="G98" s="48"/>
      <c r="H98" s="48">
        <f>SmtRes!CX37</f>
        <v>0.41</v>
      </c>
      <c r="I98" s="50">
        <f>SmtRes!CZ37</f>
        <v>715.99</v>
      </c>
      <c r="J98" s="49"/>
      <c r="K98" s="50"/>
      <c r="L98" s="49"/>
      <c r="M98" s="50">
        <f>SmtRes!DI37</f>
        <v>293.56</v>
      </c>
    </row>
    <row r="99" spans="1:82" ht="14.4">
      <c r="A99" s="46"/>
      <c r="B99" s="46"/>
      <c r="C99" s="46" t="s">
        <v>263</v>
      </c>
      <c r="D99" s="53" t="s">
        <v>264</v>
      </c>
      <c r="E99" s="54" t="s">
        <v>262</v>
      </c>
      <c r="F99" s="55">
        <v>0.41</v>
      </c>
      <c r="G99" s="55"/>
      <c r="H99" s="55">
        <f>SmtRes!CX38</f>
        <v>0.41</v>
      </c>
      <c r="I99" s="56">
        <f>SmtRes!CZ38</f>
        <v>700.08</v>
      </c>
      <c r="J99" s="57"/>
      <c r="K99" s="56"/>
      <c r="L99" s="57"/>
      <c r="M99" s="56">
        <f>SmtRes!DI38</f>
        <v>287.02999999999997</v>
      </c>
    </row>
    <row r="100" spans="1:82" ht="14.4">
      <c r="A100" s="46"/>
      <c r="B100" s="46"/>
      <c r="C100" s="46"/>
      <c r="D100" s="59" t="s">
        <v>326</v>
      </c>
      <c r="E100" s="47"/>
      <c r="F100" s="48"/>
      <c r="G100" s="48"/>
      <c r="H100" s="48"/>
      <c r="I100" s="50"/>
      <c r="J100" s="49"/>
      <c r="K100" s="50"/>
      <c r="L100" s="49"/>
      <c r="M100" s="50">
        <f>M97</f>
        <v>580.58999999999992</v>
      </c>
    </row>
    <row r="101" spans="1:82" ht="14.4">
      <c r="A101" s="46"/>
      <c r="B101" s="46"/>
      <c r="C101" s="46"/>
      <c r="D101" s="46" t="s">
        <v>327</v>
      </c>
      <c r="E101" s="47"/>
      <c r="F101" s="48"/>
      <c r="G101" s="48"/>
      <c r="H101" s="48"/>
      <c r="I101" s="50"/>
      <c r="J101" s="49"/>
      <c r="K101" s="50"/>
      <c r="L101" s="49"/>
      <c r="M101" s="50">
        <f>SUM(AR96:AR104)+SUM(AS96:AS104)+SUM(AT96:AT104)+SUM(AU96:AU104)+SUM(AV96:AV104)</f>
        <v>580.58999999999992</v>
      </c>
    </row>
    <row r="102" spans="1:82" ht="14.4">
      <c r="A102" s="46"/>
      <c r="B102" s="46"/>
      <c r="C102" s="46" t="s">
        <v>118</v>
      </c>
      <c r="D102" s="46" t="s">
        <v>382</v>
      </c>
      <c r="E102" s="47" t="s">
        <v>329</v>
      </c>
      <c r="F102" s="48">
        <f>Source!BZ763</f>
        <v>74</v>
      </c>
      <c r="G102" s="48"/>
      <c r="H102" s="48">
        <f>Source!AT763</f>
        <v>74</v>
      </c>
      <c r="I102" s="50"/>
      <c r="J102" s="49"/>
      <c r="K102" s="50"/>
      <c r="L102" s="49"/>
      <c r="M102" s="50">
        <f>SUM(AZ96:AZ104)</f>
        <v>429.64</v>
      </c>
    </row>
    <row r="103" spans="1:82" ht="14.4">
      <c r="A103" s="53"/>
      <c r="B103" s="53"/>
      <c r="C103" s="53" t="s">
        <v>119</v>
      </c>
      <c r="D103" s="53" t="s">
        <v>383</v>
      </c>
      <c r="E103" s="54" t="s">
        <v>329</v>
      </c>
      <c r="F103" s="55">
        <f>Source!CA763</f>
        <v>36</v>
      </c>
      <c r="G103" s="55"/>
      <c r="H103" s="55">
        <f>Source!AU763</f>
        <v>36</v>
      </c>
      <c r="I103" s="56"/>
      <c r="J103" s="57"/>
      <c r="K103" s="56"/>
      <c r="L103" s="57"/>
      <c r="M103" s="56">
        <f>SUM(BA96:BA104)</f>
        <v>209.01</v>
      </c>
    </row>
    <row r="104" spans="1:82" ht="13.8">
      <c r="D104" s="324" t="s">
        <v>331</v>
      </c>
      <c r="E104" s="324"/>
      <c r="F104" s="324"/>
      <c r="G104" s="324"/>
      <c r="H104" s="324"/>
      <c r="I104" s="324"/>
      <c r="L104" s="325">
        <f>M97+M102+M103</f>
        <v>1219.2399999999998</v>
      </c>
      <c r="M104" s="325"/>
      <c r="AD104">
        <f>ROUND((Source!AT763/100)*((ROUND(SUMIF(SmtRes!AQ37:'SmtRes'!AQ38,"=1",SmtRes!AD37:'SmtRes'!AD38)*Source!I763, 2)+ROUND(SUMIF(SmtRes!AQ37:'SmtRes'!AQ38,"=1",SmtRes!AC37:'SmtRes'!AC38)*Source!I763, 2))), 2)</f>
        <v>1047.8900000000001</v>
      </c>
      <c r="AE104">
        <f>ROUND((Source!AU763/100)*((ROUND(SUMIF(SmtRes!AQ37:'SmtRes'!AQ38,"=1",SmtRes!AD37:'SmtRes'!AD38)*Source!I763, 2)+ROUND(SUMIF(SmtRes!AQ37:'SmtRes'!AQ38,"=1",SmtRes!AC37:'SmtRes'!AC38)*Source!I763, 2))), 2)</f>
        <v>509.79</v>
      </c>
      <c r="AN104" s="58">
        <f>M97+M102+M103</f>
        <v>1219.2399999999998</v>
      </c>
      <c r="AO104">
        <f>0</f>
        <v>0</v>
      </c>
      <c r="AQ104" t="s">
        <v>332</v>
      </c>
      <c r="AR104" s="58">
        <f>M97</f>
        <v>580.58999999999992</v>
      </c>
      <c r="AT104">
        <f>0</f>
        <v>0</v>
      </c>
      <c r="AV104" t="s">
        <v>332</v>
      </c>
      <c r="AW104">
        <f>0</f>
        <v>0</v>
      </c>
      <c r="AZ104">
        <f>Source!X763</f>
        <v>429.64</v>
      </c>
      <c r="BA104">
        <f>Source!Y763</f>
        <v>209.01</v>
      </c>
      <c r="BT104" s="58">
        <f>L104</f>
        <v>1219.2399999999998</v>
      </c>
      <c r="BW104">
        <f>ROUND(L104*80/100, 2)</f>
        <v>975.39</v>
      </c>
      <c r="BX104" s="58">
        <f>L104-BW104</f>
        <v>243.8499999999998</v>
      </c>
      <c r="CB104">
        <f>Source!BM763</f>
        <v>200001</v>
      </c>
      <c r="CC104" t="str">
        <f>Source!E763</f>
        <v>7</v>
      </c>
      <c r="CD104">
        <v>4</v>
      </c>
    </row>
    <row r="105" spans="1:82" ht="43.2">
      <c r="A105" s="44" t="s">
        <v>143</v>
      </c>
      <c r="B105" s="44" t="s">
        <v>143</v>
      </c>
      <c r="C105" s="46" t="s">
        <v>390</v>
      </c>
      <c r="D105" s="46" t="str">
        <f>Source!G765</f>
        <v>Проверка наличия цепи между заземлителями и заземленными элементами</v>
      </c>
      <c r="E105" s="47" t="str">
        <f>Source!H765</f>
        <v>100 измерений</v>
      </c>
      <c r="F105" s="48">
        <f>Source!K765</f>
        <v>0.08</v>
      </c>
      <c r="G105" s="48"/>
      <c r="H105" s="48">
        <f>Source!I765</f>
        <v>0.08</v>
      </c>
      <c r="I105" s="50"/>
      <c r="J105" s="49"/>
      <c r="K105" s="50"/>
      <c r="L105" s="49"/>
      <c r="M105" s="50"/>
    </row>
    <row r="106" spans="1:82" ht="14.4">
      <c r="A106" s="45"/>
      <c r="B106" s="45"/>
      <c r="C106" s="48">
        <v>1</v>
      </c>
      <c r="D106" s="45" t="s">
        <v>321</v>
      </c>
      <c r="E106" s="47" t="s">
        <v>248</v>
      </c>
      <c r="F106" s="51"/>
      <c r="G106" s="48"/>
      <c r="H106" s="48">
        <f>Source!U765</f>
        <v>1.0367999999999999</v>
      </c>
      <c r="I106" s="48"/>
      <c r="J106" s="48"/>
      <c r="K106" s="50"/>
      <c r="L106" s="48"/>
      <c r="M106" s="52">
        <f>SUM(M107:M108)-SUMIF(CE107:CE108, 1, M107:M108)</f>
        <v>656.2</v>
      </c>
    </row>
    <row r="107" spans="1:82" ht="14.4">
      <c r="A107" s="46"/>
      <c r="B107" s="46"/>
      <c r="C107" s="46" t="s">
        <v>271</v>
      </c>
      <c r="D107" s="46" t="s">
        <v>272</v>
      </c>
      <c r="E107" s="47" t="s">
        <v>262</v>
      </c>
      <c r="F107" s="48">
        <v>6.48</v>
      </c>
      <c r="G107" s="48"/>
      <c r="H107" s="48">
        <f>SmtRes!CX41</f>
        <v>0.51839999999999997</v>
      </c>
      <c r="I107" s="50">
        <f>SmtRes!CZ41</f>
        <v>640.03</v>
      </c>
      <c r="J107" s="49"/>
      <c r="K107" s="50"/>
      <c r="L107" s="49"/>
      <c r="M107" s="50">
        <f>SmtRes!DI41</f>
        <v>331.79</v>
      </c>
    </row>
    <row r="108" spans="1:82" ht="14.4">
      <c r="A108" s="46"/>
      <c r="B108" s="46"/>
      <c r="C108" s="46" t="s">
        <v>263</v>
      </c>
      <c r="D108" s="53" t="s">
        <v>264</v>
      </c>
      <c r="E108" s="54" t="s">
        <v>262</v>
      </c>
      <c r="F108" s="55">
        <v>6.48</v>
      </c>
      <c r="G108" s="55"/>
      <c r="H108" s="55">
        <f>SmtRes!CX42</f>
        <v>0.51839999999999997</v>
      </c>
      <c r="I108" s="56">
        <f>SmtRes!CZ42</f>
        <v>625.79999999999995</v>
      </c>
      <c r="J108" s="57"/>
      <c r="K108" s="56"/>
      <c r="L108" s="57"/>
      <c r="M108" s="56">
        <f>SmtRes!DI42</f>
        <v>324.41000000000003</v>
      </c>
    </row>
    <row r="109" spans="1:82" ht="14.4">
      <c r="A109" s="46"/>
      <c r="B109" s="46"/>
      <c r="C109" s="46"/>
      <c r="D109" s="59" t="s">
        <v>326</v>
      </c>
      <c r="E109" s="47"/>
      <c r="F109" s="48"/>
      <c r="G109" s="48"/>
      <c r="H109" s="48"/>
      <c r="I109" s="50"/>
      <c r="J109" s="49"/>
      <c r="K109" s="50"/>
      <c r="L109" s="49"/>
      <c r="M109" s="50">
        <f>M106</f>
        <v>656.2</v>
      </c>
    </row>
    <row r="110" spans="1:82" ht="14.4">
      <c r="A110" s="46"/>
      <c r="B110" s="46"/>
      <c r="C110" s="46"/>
      <c r="D110" s="46" t="s">
        <v>327</v>
      </c>
      <c r="E110" s="47"/>
      <c r="F110" s="48"/>
      <c r="G110" s="48"/>
      <c r="H110" s="48"/>
      <c r="I110" s="50"/>
      <c r="J110" s="49"/>
      <c r="K110" s="50"/>
      <c r="L110" s="49"/>
      <c r="M110" s="50">
        <f>SUM(AR105:AR113)+SUM(AS105:AS113)+SUM(AT105:AT113)+SUM(AU105:AU113)+SUM(AV105:AV113)</f>
        <v>656.2</v>
      </c>
    </row>
    <row r="111" spans="1:82" ht="14.4">
      <c r="A111" s="46"/>
      <c r="B111" s="46"/>
      <c r="C111" s="46" t="s">
        <v>118</v>
      </c>
      <c r="D111" s="46" t="s">
        <v>382</v>
      </c>
      <c r="E111" s="47" t="s">
        <v>329</v>
      </c>
      <c r="F111" s="48">
        <f>Source!BZ765</f>
        <v>74</v>
      </c>
      <c r="G111" s="48"/>
      <c r="H111" s="48">
        <f>Source!AT765</f>
        <v>74</v>
      </c>
      <c r="I111" s="50"/>
      <c r="J111" s="49"/>
      <c r="K111" s="50"/>
      <c r="L111" s="49"/>
      <c r="M111" s="50">
        <f>SUM(AZ105:AZ113)</f>
        <v>485.59</v>
      </c>
    </row>
    <row r="112" spans="1:82" ht="14.4">
      <c r="A112" s="53"/>
      <c r="B112" s="53"/>
      <c r="C112" s="53" t="s">
        <v>119</v>
      </c>
      <c r="D112" s="53" t="s">
        <v>383</v>
      </c>
      <c r="E112" s="54" t="s">
        <v>329</v>
      </c>
      <c r="F112" s="55">
        <f>Source!CA765</f>
        <v>36</v>
      </c>
      <c r="G112" s="55"/>
      <c r="H112" s="55">
        <f>Source!AU765</f>
        <v>36</v>
      </c>
      <c r="I112" s="56"/>
      <c r="J112" s="57"/>
      <c r="K112" s="56"/>
      <c r="L112" s="57"/>
      <c r="M112" s="56">
        <f>SUM(BA105:BA113)</f>
        <v>236.23</v>
      </c>
    </row>
    <row r="113" spans="1:82" ht="13.8">
      <c r="D113" s="324" t="s">
        <v>331</v>
      </c>
      <c r="E113" s="324"/>
      <c r="F113" s="324"/>
      <c r="G113" s="324"/>
      <c r="H113" s="324"/>
      <c r="I113" s="324"/>
      <c r="L113" s="325">
        <f>M106+M111+M112</f>
        <v>1378.02</v>
      </c>
      <c r="M113" s="325"/>
      <c r="AD113">
        <f>ROUND((Source!AT765/100)*((ROUND(SUMIF(SmtRes!AQ41:'SmtRes'!AQ42,"=1",SmtRes!AD41:'SmtRes'!AD42)*Source!I765, 2)+ROUND(SUMIF(SmtRes!AQ41:'SmtRes'!AQ42,"=1",SmtRes!AC41:'SmtRes'!AC42)*Source!I765, 2))), 2)</f>
        <v>74.94</v>
      </c>
      <c r="AE113">
        <f>ROUND((Source!AU765/100)*((ROUND(SUMIF(SmtRes!AQ41:'SmtRes'!AQ42,"=1",SmtRes!AD41:'SmtRes'!AD42)*Source!I765, 2)+ROUND(SUMIF(SmtRes!AQ41:'SmtRes'!AQ42,"=1",SmtRes!AC41:'SmtRes'!AC42)*Source!I765, 2))), 2)</f>
        <v>36.46</v>
      </c>
      <c r="AN113" s="58">
        <f>M106+M111+M112</f>
        <v>1378.02</v>
      </c>
      <c r="AO113">
        <f>0</f>
        <v>0</v>
      </c>
      <c r="AQ113" t="s">
        <v>332</v>
      </c>
      <c r="AR113" s="58">
        <f>M106</f>
        <v>656.2</v>
      </c>
      <c r="AT113">
        <f>0</f>
        <v>0</v>
      </c>
      <c r="AV113" t="s">
        <v>332</v>
      </c>
      <c r="AW113">
        <f>0</f>
        <v>0</v>
      </c>
      <c r="AZ113">
        <f>Source!X765</f>
        <v>485.59</v>
      </c>
      <c r="BA113">
        <f>Source!Y765</f>
        <v>236.23</v>
      </c>
      <c r="BT113" s="58">
        <f>L113</f>
        <v>1378.02</v>
      </c>
      <c r="BW113">
        <f>ROUND(L113*80/100, 2)</f>
        <v>1102.42</v>
      </c>
      <c r="BX113" s="58">
        <f>L113-BW113</f>
        <v>275.59999999999991</v>
      </c>
      <c r="CB113">
        <f>Source!BM765</f>
        <v>200001</v>
      </c>
      <c r="CC113" t="str">
        <f>Source!E765</f>
        <v>8</v>
      </c>
      <c r="CD113">
        <v>4</v>
      </c>
    </row>
    <row r="114" spans="1:82" ht="28.8">
      <c r="A114" s="44" t="s">
        <v>148</v>
      </c>
      <c r="B114" s="44" t="s">
        <v>148</v>
      </c>
      <c r="C114" s="46" t="s">
        <v>391</v>
      </c>
      <c r="D114" s="46" t="str">
        <f>Source!G767</f>
        <v>Измерение сопротивления растеканию тока: заземлителя</v>
      </c>
      <c r="E114" s="47" t="str">
        <f>Source!H767</f>
        <v>измерение</v>
      </c>
      <c r="F114" s="48">
        <f>Source!K767</f>
        <v>8</v>
      </c>
      <c r="G114" s="48"/>
      <c r="H114" s="48">
        <f>Source!I767</f>
        <v>8</v>
      </c>
      <c r="I114" s="50"/>
      <c r="J114" s="49"/>
      <c r="K114" s="50"/>
      <c r="L114" s="49"/>
      <c r="M114" s="50"/>
    </row>
    <row r="115" spans="1:82" ht="14.4">
      <c r="A115" s="45"/>
      <c r="B115" s="45"/>
      <c r="C115" s="48">
        <v>1</v>
      </c>
      <c r="D115" s="45" t="s">
        <v>321</v>
      </c>
      <c r="E115" s="47" t="s">
        <v>248</v>
      </c>
      <c r="F115" s="51"/>
      <c r="G115" s="48"/>
      <c r="H115" s="48">
        <f>Source!U767</f>
        <v>8</v>
      </c>
      <c r="I115" s="48"/>
      <c r="J115" s="48"/>
      <c r="K115" s="50"/>
      <c r="L115" s="48"/>
      <c r="M115" s="52">
        <f>SUM(M116:M117)-SUMIF(CE116:CE117, 1, M116:M117)</f>
        <v>5063.32</v>
      </c>
    </row>
    <row r="116" spans="1:82" ht="14.4">
      <c r="A116" s="46"/>
      <c r="B116" s="46"/>
      <c r="C116" s="46" t="s">
        <v>271</v>
      </c>
      <c r="D116" s="46" t="s">
        <v>272</v>
      </c>
      <c r="E116" s="47" t="s">
        <v>262</v>
      </c>
      <c r="F116" s="48">
        <v>0.5</v>
      </c>
      <c r="G116" s="48"/>
      <c r="H116" s="48">
        <f>SmtRes!CX45</f>
        <v>4</v>
      </c>
      <c r="I116" s="50">
        <f>SmtRes!CZ45</f>
        <v>640.03</v>
      </c>
      <c r="J116" s="49"/>
      <c r="K116" s="50"/>
      <c r="L116" s="49"/>
      <c r="M116" s="50">
        <f>SmtRes!DI45</f>
        <v>2560.12</v>
      </c>
    </row>
    <row r="117" spans="1:82" ht="14.4">
      <c r="A117" s="46"/>
      <c r="B117" s="46"/>
      <c r="C117" s="46" t="s">
        <v>263</v>
      </c>
      <c r="D117" s="53" t="s">
        <v>264</v>
      </c>
      <c r="E117" s="54" t="s">
        <v>262</v>
      </c>
      <c r="F117" s="55">
        <v>0.5</v>
      </c>
      <c r="G117" s="55"/>
      <c r="H117" s="55">
        <f>SmtRes!CX46</f>
        <v>4</v>
      </c>
      <c r="I117" s="56">
        <f>SmtRes!CZ46</f>
        <v>625.79999999999995</v>
      </c>
      <c r="J117" s="57"/>
      <c r="K117" s="56"/>
      <c r="L117" s="57"/>
      <c r="M117" s="56">
        <f>SmtRes!DI46</f>
        <v>2503.1999999999998</v>
      </c>
    </row>
    <row r="118" spans="1:82" ht="14.4">
      <c r="A118" s="46"/>
      <c r="B118" s="46"/>
      <c r="C118" s="46"/>
      <c r="D118" s="59" t="s">
        <v>326</v>
      </c>
      <c r="E118" s="47"/>
      <c r="F118" s="48"/>
      <c r="G118" s="48"/>
      <c r="H118" s="48"/>
      <c r="I118" s="50"/>
      <c r="J118" s="49"/>
      <c r="K118" s="50"/>
      <c r="L118" s="49"/>
      <c r="M118" s="50">
        <f>M115</f>
        <v>5063.32</v>
      </c>
    </row>
    <row r="119" spans="1:82" ht="14.4">
      <c r="A119" s="46"/>
      <c r="B119" s="46"/>
      <c r="C119" s="46"/>
      <c r="D119" s="46" t="s">
        <v>327</v>
      </c>
      <c r="E119" s="47"/>
      <c r="F119" s="48"/>
      <c r="G119" s="48"/>
      <c r="H119" s="48"/>
      <c r="I119" s="50"/>
      <c r="J119" s="49"/>
      <c r="K119" s="50"/>
      <c r="L119" s="49"/>
      <c r="M119" s="50">
        <f>SUM(AR114:AR122)+SUM(AS114:AS122)+SUM(AT114:AT122)+SUM(AU114:AU122)+SUM(AV114:AV122)</f>
        <v>5063.32</v>
      </c>
    </row>
    <row r="120" spans="1:82" ht="14.4">
      <c r="A120" s="46"/>
      <c r="B120" s="46"/>
      <c r="C120" s="46" t="s">
        <v>118</v>
      </c>
      <c r="D120" s="46" t="s">
        <v>382</v>
      </c>
      <c r="E120" s="47" t="s">
        <v>329</v>
      </c>
      <c r="F120" s="48">
        <f>Source!BZ767</f>
        <v>74</v>
      </c>
      <c r="G120" s="48"/>
      <c r="H120" s="48">
        <f>Source!AT767</f>
        <v>74</v>
      </c>
      <c r="I120" s="50"/>
      <c r="J120" s="49"/>
      <c r="K120" s="50"/>
      <c r="L120" s="49"/>
      <c r="M120" s="50">
        <f>SUM(AZ114:AZ122)</f>
        <v>3746.86</v>
      </c>
    </row>
    <row r="121" spans="1:82" ht="14.4">
      <c r="A121" s="53"/>
      <c r="B121" s="53"/>
      <c r="C121" s="53" t="s">
        <v>119</v>
      </c>
      <c r="D121" s="53" t="s">
        <v>383</v>
      </c>
      <c r="E121" s="54" t="s">
        <v>329</v>
      </c>
      <c r="F121" s="55">
        <f>Source!CA767</f>
        <v>36</v>
      </c>
      <c r="G121" s="55"/>
      <c r="H121" s="55">
        <f>Source!AU767</f>
        <v>36</v>
      </c>
      <c r="I121" s="56"/>
      <c r="J121" s="57"/>
      <c r="K121" s="56"/>
      <c r="L121" s="57"/>
      <c r="M121" s="56">
        <f>SUM(BA114:BA122)</f>
        <v>1822.8</v>
      </c>
    </row>
    <row r="122" spans="1:82" ht="13.8">
      <c r="D122" s="324" t="s">
        <v>331</v>
      </c>
      <c r="E122" s="324"/>
      <c r="F122" s="324"/>
      <c r="G122" s="324"/>
      <c r="H122" s="324"/>
      <c r="I122" s="324"/>
      <c r="L122" s="325">
        <f>M115+M120+M121</f>
        <v>10632.98</v>
      </c>
      <c r="M122" s="325"/>
      <c r="AD122">
        <f>ROUND((Source!AT767/100)*((ROUND(SUMIF(SmtRes!AQ45:'SmtRes'!AQ46,"=1",SmtRes!AD45:'SmtRes'!AD46)*Source!I767, 2)+ROUND(SUMIF(SmtRes!AQ45:'SmtRes'!AQ46,"=1",SmtRes!AC45:'SmtRes'!AC46)*Source!I767, 2))), 2)</f>
        <v>7493.71</v>
      </c>
      <c r="AE122">
        <f>ROUND((Source!AU767/100)*((ROUND(SUMIF(SmtRes!AQ45:'SmtRes'!AQ46,"=1",SmtRes!AD45:'SmtRes'!AD46)*Source!I767, 2)+ROUND(SUMIF(SmtRes!AQ45:'SmtRes'!AQ46,"=1",SmtRes!AC45:'SmtRes'!AC46)*Source!I767, 2))), 2)</f>
        <v>3645.59</v>
      </c>
      <c r="AN122" s="58">
        <f>M115+M120+M121</f>
        <v>10632.98</v>
      </c>
      <c r="AO122">
        <f>0</f>
        <v>0</v>
      </c>
      <c r="AQ122" t="s">
        <v>332</v>
      </c>
      <c r="AR122" s="58">
        <f>M115</f>
        <v>5063.32</v>
      </c>
      <c r="AT122">
        <f>0</f>
        <v>0</v>
      </c>
      <c r="AV122" t="s">
        <v>332</v>
      </c>
      <c r="AW122">
        <f>0</f>
        <v>0</v>
      </c>
      <c r="AZ122">
        <f>Source!X767</f>
        <v>3746.86</v>
      </c>
      <c r="BA122">
        <f>Source!Y767</f>
        <v>1822.8</v>
      </c>
      <c r="BT122" s="58">
        <f>L122</f>
        <v>10632.98</v>
      </c>
      <c r="BW122">
        <f>ROUND(L122*80/100, 2)</f>
        <v>8506.3799999999992</v>
      </c>
      <c r="BX122" s="58">
        <f>L122-BW122</f>
        <v>2126.6000000000004</v>
      </c>
      <c r="CB122">
        <f>Source!BM767</f>
        <v>200001</v>
      </c>
      <c r="CC122" t="str">
        <f>Source!E767</f>
        <v>9</v>
      </c>
      <c r="CD122">
        <v>4</v>
      </c>
    </row>
    <row r="123" spans="1:82" ht="27.6">
      <c r="A123" s="44" t="s">
        <v>153</v>
      </c>
      <c r="B123" s="44" t="s">
        <v>153</v>
      </c>
      <c r="C123" s="46" t="s">
        <v>392</v>
      </c>
      <c r="D123" s="46" t="str">
        <f>Source!G769</f>
        <v>Выключатель: нагрузки напряжением до 11 кВ</v>
      </c>
      <c r="E123" s="47" t="str">
        <f>Source!H769</f>
        <v>ШТ</v>
      </c>
      <c r="F123" s="48">
        <f>Source!K769</f>
        <v>1</v>
      </c>
      <c r="G123" s="48"/>
      <c r="H123" s="48">
        <f>Source!I769</f>
        <v>1</v>
      </c>
      <c r="I123" s="50"/>
      <c r="J123" s="49"/>
      <c r="K123" s="50"/>
      <c r="L123" s="49"/>
      <c r="M123" s="50"/>
    </row>
    <row r="124" spans="1:82" ht="14.4">
      <c r="A124" s="45"/>
      <c r="B124" s="45"/>
      <c r="C124" s="48">
        <v>1</v>
      </c>
      <c r="D124" s="45" t="s">
        <v>321</v>
      </c>
      <c r="E124" s="47" t="s">
        <v>248</v>
      </c>
      <c r="F124" s="51"/>
      <c r="G124" s="48"/>
      <c r="H124" s="48">
        <f>Source!U769</f>
        <v>8.1000000000000014</v>
      </c>
      <c r="I124" s="48"/>
      <c r="J124" s="48"/>
      <c r="K124" s="50"/>
      <c r="L124" s="48"/>
      <c r="M124" s="52">
        <f>SUM(M125:M127)-SUMIF(CE125:CE127, 1, M125:M127)</f>
        <v>5477.3</v>
      </c>
    </row>
    <row r="125" spans="1:82" ht="14.4">
      <c r="A125" s="46"/>
      <c r="B125" s="46"/>
      <c r="C125" s="46" t="s">
        <v>260</v>
      </c>
      <c r="D125" s="46" t="s">
        <v>261</v>
      </c>
      <c r="E125" s="47" t="s">
        <v>262</v>
      </c>
      <c r="F125" s="48">
        <v>1.62</v>
      </c>
      <c r="G125" s="48"/>
      <c r="H125" s="48">
        <f>SmtRes!CX50</f>
        <v>1.62</v>
      </c>
      <c r="I125" s="50">
        <f>SmtRes!CZ50</f>
        <v>533.01</v>
      </c>
      <c r="J125" s="49"/>
      <c r="K125" s="50"/>
      <c r="L125" s="49"/>
      <c r="M125" s="50">
        <f>SmtRes!DI50</f>
        <v>863.48</v>
      </c>
    </row>
    <row r="126" spans="1:82" ht="14.4">
      <c r="A126" s="46"/>
      <c r="B126" s="46"/>
      <c r="C126" s="46" t="s">
        <v>265</v>
      </c>
      <c r="D126" s="46" t="s">
        <v>266</v>
      </c>
      <c r="E126" s="47" t="s">
        <v>262</v>
      </c>
      <c r="F126" s="48">
        <v>1.62</v>
      </c>
      <c r="G126" s="48"/>
      <c r="H126" s="48">
        <f>SmtRes!CX51</f>
        <v>1.62</v>
      </c>
      <c r="I126" s="50">
        <f>SmtRes!CZ51</f>
        <v>509.15</v>
      </c>
      <c r="J126" s="49"/>
      <c r="K126" s="50"/>
      <c r="L126" s="49"/>
      <c r="M126" s="50">
        <f>SmtRes!DI51</f>
        <v>824.82</v>
      </c>
    </row>
    <row r="127" spans="1:82" ht="14.4">
      <c r="A127" s="46"/>
      <c r="B127" s="46"/>
      <c r="C127" s="46" t="s">
        <v>267</v>
      </c>
      <c r="D127" s="53" t="s">
        <v>268</v>
      </c>
      <c r="E127" s="54" t="s">
        <v>262</v>
      </c>
      <c r="F127" s="55">
        <v>4.8600000000000003</v>
      </c>
      <c r="G127" s="55"/>
      <c r="H127" s="55">
        <f>SmtRes!CX52</f>
        <v>4.8600000000000003</v>
      </c>
      <c r="I127" s="56">
        <f>SmtRes!CZ52</f>
        <v>779.63</v>
      </c>
      <c r="J127" s="57"/>
      <c r="K127" s="56"/>
      <c r="L127" s="57"/>
      <c r="M127" s="56">
        <f>SmtRes!DI52</f>
        <v>3789</v>
      </c>
    </row>
    <row r="128" spans="1:82" ht="14.4">
      <c r="A128" s="46"/>
      <c r="B128" s="46"/>
      <c r="C128" s="46"/>
      <c r="D128" s="59" t="s">
        <v>326</v>
      </c>
      <c r="E128" s="47"/>
      <c r="F128" s="48"/>
      <c r="G128" s="48"/>
      <c r="H128" s="48"/>
      <c r="I128" s="50"/>
      <c r="J128" s="49"/>
      <c r="K128" s="50"/>
      <c r="L128" s="49"/>
      <c r="M128" s="50">
        <f>M124</f>
        <v>5477.3</v>
      </c>
    </row>
    <row r="129" spans="1:82" ht="14.4">
      <c r="A129" s="46"/>
      <c r="B129" s="46"/>
      <c r="C129" s="46"/>
      <c r="D129" s="46" t="s">
        <v>327</v>
      </c>
      <c r="E129" s="47"/>
      <c r="F129" s="48"/>
      <c r="G129" s="48"/>
      <c r="H129" s="48"/>
      <c r="I129" s="50"/>
      <c r="J129" s="49"/>
      <c r="K129" s="50"/>
      <c r="L129" s="49"/>
      <c r="M129" s="50">
        <f>SUM(AR123:AR132)+SUM(AS123:AS132)+SUM(AT123:AT132)+SUM(AU123:AU132)+SUM(AV123:AV132)</f>
        <v>5477.3</v>
      </c>
    </row>
    <row r="130" spans="1:82" ht="14.4">
      <c r="A130" s="46"/>
      <c r="B130" s="46"/>
      <c r="C130" s="46" t="s">
        <v>118</v>
      </c>
      <c r="D130" s="46" t="s">
        <v>382</v>
      </c>
      <c r="E130" s="47" t="s">
        <v>329</v>
      </c>
      <c r="F130" s="48">
        <f>Source!BZ769</f>
        <v>74</v>
      </c>
      <c r="G130" s="48"/>
      <c r="H130" s="48">
        <f>Source!AT769</f>
        <v>74</v>
      </c>
      <c r="I130" s="50"/>
      <c r="J130" s="49"/>
      <c r="K130" s="50"/>
      <c r="L130" s="49"/>
      <c r="M130" s="50">
        <f>SUM(AZ123:AZ132)</f>
        <v>4053.2</v>
      </c>
    </row>
    <row r="131" spans="1:82" ht="14.4">
      <c r="A131" s="53"/>
      <c r="B131" s="53"/>
      <c r="C131" s="53" t="s">
        <v>119</v>
      </c>
      <c r="D131" s="53" t="s">
        <v>383</v>
      </c>
      <c r="E131" s="54" t="s">
        <v>329</v>
      </c>
      <c r="F131" s="55">
        <f>Source!CA769</f>
        <v>36</v>
      </c>
      <c r="G131" s="55"/>
      <c r="H131" s="55">
        <f>Source!AU769</f>
        <v>36</v>
      </c>
      <c r="I131" s="56"/>
      <c r="J131" s="57"/>
      <c r="K131" s="56"/>
      <c r="L131" s="57"/>
      <c r="M131" s="56">
        <f>SUM(BA123:BA132)</f>
        <v>1971.83</v>
      </c>
    </row>
    <row r="132" spans="1:82" ht="13.8">
      <c r="D132" s="324" t="s">
        <v>331</v>
      </c>
      <c r="E132" s="324"/>
      <c r="F132" s="324"/>
      <c r="G132" s="324"/>
      <c r="H132" s="324"/>
      <c r="I132" s="324"/>
      <c r="L132" s="325">
        <f>M124+M130+M131</f>
        <v>11502.33</v>
      </c>
      <c r="M132" s="325"/>
      <c r="AD132">
        <f>ROUND((Source!AT769/100)*((ROUND(SUMIF(SmtRes!AQ50:'SmtRes'!AQ52,"=1",SmtRes!AD50:'SmtRes'!AD52)*Source!I769, 2)+ROUND(SUMIF(SmtRes!AQ50:'SmtRes'!AQ52,"=1",SmtRes!AC50:'SmtRes'!AC52)*Source!I769, 2))), 2)</f>
        <v>1348.12</v>
      </c>
      <c r="AE132">
        <f>ROUND((Source!AU769/100)*((ROUND(SUMIF(SmtRes!AQ50:'SmtRes'!AQ52,"=1",SmtRes!AD50:'SmtRes'!AD52)*Source!I769, 2)+ROUND(SUMIF(SmtRes!AQ50:'SmtRes'!AQ52,"=1",SmtRes!AC50:'SmtRes'!AC52)*Source!I769, 2))), 2)</f>
        <v>655.84</v>
      </c>
      <c r="AN132" s="58">
        <f>M124+M130+M131</f>
        <v>11502.33</v>
      </c>
      <c r="AO132">
        <f>0</f>
        <v>0</v>
      </c>
      <c r="AQ132" t="s">
        <v>332</v>
      </c>
      <c r="AR132" s="58">
        <f>M124</f>
        <v>5477.3</v>
      </c>
      <c r="AT132">
        <f>0</f>
        <v>0</v>
      </c>
      <c r="AV132" t="s">
        <v>332</v>
      </c>
      <c r="AW132">
        <f>0</f>
        <v>0</v>
      </c>
      <c r="AZ132">
        <f>Source!X769</f>
        <v>4053.2</v>
      </c>
      <c r="BA132">
        <f>Source!Y769</f>
        <v>1971.83</v>
      </c>
      <c r="BT132" s="58">
        <f>L132</f>
        <v>11502.33</v>
      </c>
      <c r="BW132">
        <f>ROUND(L132*80/100, 2)</f>
        <v>9201.86</v>
      </c>
      <c r="BX132" s="58">
        <f>L132-BW132</f>
        <v>2300.4699999999993</v>
      </c>
      <c r="CB132">
        <f>Source!BM769</f>
        <v>200001</v>
      </c>
      <c r="CC132" t="str">
        <f>Source!E769</f>
        <v>10</v>
      </c>
      <c r="CD132">
        <v>4</v>
      </c>
    </row>
    <row r="133" spans="1:82" ht="28.8">
      <c r="A133" s="44" t="s">
        <v>157</v>
      </c>
      <c r="B133" s="44" t="s">
        <v>157</v>
      </c>
      <c r="C133" s="46" t="s">
        <v>393</v>
      </c>
      <c r="D133" s="46" t="str">
        <f>Source!G771</f>
        <v>Определение удельного сопротивления грунта</v>
      </c>
      <c r="E133" s="47" t="str">
        <f>Source!H771</f>
        <v>измерение</v>
      </c>
      <c r="F133" s="48">
        <f>Source!K771</f>
        <v>1</v>
      </c>
      <c r="G133" s="48"/>
      <c r="H133" s="48">
        <f>Source!I771</f>
        <v>1</v>
      </c>
      <c r="I133" s="50"/>
      <c r="J133" s="49"/>
      <c r="K133" s="50"/>
      <c r="L133" s="49"/>
      <c r="M133" s="50"/>
    </row>
    <row r="134" spans="1:82" ht="14.4">
      <c r="A134" s="45"/>
      <c r="B134" s="45"/>
      <c r="C134" s="48">
        <v>1</v>
      </c>
      <c r="D134" s="45" t="s">
        <v>321</v>
      </c>
      <c r="E134" s="47" t="s">
        <v>248</v>
      </c>
      <c r="F134" s="51"/>
      <c r="G134" s="48"/>
      <c r="H134" s="48">
        <f>Source!U771</f>
        <v>3.24</v>
      </c>
      <c r="I134" s="48"/>
      <c r="J134" s="48"/>
      <c r="K134" s="50"/>
      <c r="L134" s="48"/>
      <c r="M134" s="52">
        <f>SUM(M135:M136)-SUMIF(CE135:CE136, 1, M135:M136)</f>
        <v>2294.0300000000002</v>
      </c>
    </row>
    <row r="135" spans="1:82" ht="14.4">
      <c r="A135" s="46"/>
      <c r="B135" s="46"/>
      <c r="C135" s="46" t="s">
        <v>271</v>
      </c>
      <c r="D135" s="46" t="s">
        <v>272</v>
      </c>
      <c r="E135" s="47" t="s">
        <v>262</v>
      </c>
      <c r="F135" s="48">
        <v>1.62</v>
      </c>
      <c r="G135" s="48"/>
      <c r="H135" s="48">
        <f>SmtRes!CX55</f>
        <v>1.62</v>
      </c>
      <c r="I135" s="50">
        <f>SmtRes!CZ55</f>
        <v>715.99</v>
      </c>
      <c r="J135" s="49"/>
      <c r="K135" s="50"/>
      <c r="L135" s="49"/>
      <c r="M135" s="50">
        <f>SmtRes!DI55</f>
        <v>1159.9000000000001</v>
      </c>
    </row>
    <row r="136" spans="1:82" ht="14.4">
      <c r="A136" s="46"/>
      <c r="B136" s="46"/>
      <c r="C136" s="46" t="s">
        <v>263</v>
      </c>
      <c r="D136" s="53" t="s">
        <v>264</v>
      </c>
      <c r="E136" s="54" t="s">
        <v>262</v>
      </c>
      <c r="F136" s="55">
        <v>1.62</v>
      </c>
      <c r="G136" s="55"/>
      <c r="H136" s="55">
        <f>SmtRes!CX56</f>
        <v>1.62</v>
      </c>
      <c r="I136" s="56">
        <f>SmtRes!CZ56</f>
        <v>700.08</v>
      </c>
      <c r="J136" s="57"/>
      <c r="K136" s="56"/>
      <c r="L136" s="57"/>
      <c r="M136" s="56">
        <f>SmtRes!DI56</f>
        <v>1134.1300000000001</v>
      </c>
    </row>
    <row r="137" spans="1:82" ht="14.4">
      <c r="A137" s="46"/>
      <c r="B137" s="46"/>
      <c r="C137" s="46"/>
      <c r="D137" s="59" t="s">
        <v>326</v>
      </c>
      <c r="E137" s="47"/>
      <c r="F137" s="48"/>
      <c r="G137" s="48"/>
      <c r="H137" s="48"/>
      <c r="I137" s="50"/>
      <c r="J137" s="49"/>
      <c r="K137" s="50"/>
      <c r="L137" s="49"/>
      <c r="M137" s="50">
        <f>M134</f>
        <v>2294.0300000000002</v>
      </c>
    </row>
    <row r="138" spans="1:82" ht="14.4">
      <c r="A138" s="46"/>
      <c r="B138" s="46"/>
      <c r="C138" s="46"/>
      <c r="D138" s="46" t="s">
        <v>327</v>
      </c>
      <c r="E138" s="47"/>
      <c r="F138" s="48"/>
      <c r="G138" s="48"/>
      <c r="H138" s="48"/>
      <c r="I138" s="50"/>
      <c r="J138" s="49"/>
      <c r="K138" s="50"/>
      <c r="L138" s="49"/>
      <c r="M138" s="50">
        <f>SUM(AR133:AR141)+SUM(AS133:AS141)+SUM(AT133:AT141)+SUM(AU133:AU141)+SUM(AV133:AV141)</f>
        <v>2294.0300000000002</v>
      </c>
    </row>
    <row r="139" spans="1:82" ht="14.4">
      <c r="A139" s="46"/>
      <c r="B139" s="46"/>
      <c r="C139" s="46" t="s">
        <v>118</v>
      </c>
      <c r="D139" s="46" t="s">
        <v>382</v>
      </c>
      <c r="E139" s="47" t="s">
        <v>329</v>
      </c>
      <c r="F139" s="48">
        <f>Source!BZ771</f>
        <v>74</v>
      </c>
      <c r="G139" s="48"/>
      <c r="H139" s="48">
        <f>Source!AT771</f>
        <v>74</v>
      </c>
      <c r="I139" s="50"/>
      <c r="J139" s="49"/>
      <c r="K139" s="50"/>
      <c r="L139" s="49"/>
      <c r="M139" s="50">
        <f>SUM(AZ133:AZ141)</f>
        <v>1697.58</v>
      </c>
    </row>
    <row r="140" spans="1:82" ht="14.4">
      <c r="A140" s="53"/>
      <c r="B140" s="53"/>
      <c r="C140" s="53" t="s">
        <v>119</v>
      </c>
      <c r="D140" s="53" t="s">
        <v>383</v>
      </c>
      <c r="E140" s="54" t="s">
        <v>329</v>
      </c>
      <c r="F140" s="55">
        <f>Source!CA771</f>
        <v>36</v>
      </c>
      <c r="G140" s="55"/>
      <c r="H140" s="55">
        <f>Source!AU771</f>
        <v>36</v>
      </c>
      <c r="I140" s="56"/>
      <c r="J140" s="57"/>
      <c r="K140" s="56"/>
      <c r="L140" s="57"/>
      <c r="M140" s="56">
        <f>SUM(BA133:BA141)</f>
        <v>825.85</v>
      </c>
    </row>
    <row r="141" spans="1:82" ht="13.8">
      <c r="D141" s="324" t="s">
        <v>331</v>
      </c>
      <c r="E141" s="324"/>
      <c r="F141" s="324"/>
      <c r="G141" s="324"/>
      <c r="H141" s="324"/>
      <c r="I141" s="324"/>
      <c r="L141" s="325">
        <f>M134+M139+M140</f>
        <v>4817.46</v>
      </c>
      <c r="M141" s="325"/>
      <c r="AD141">
        <f>ROUND((Source!AT771/100)*((ROUND(SUMIF(SmtRes!AQ55:'SmtRes'!AQ56,"=1",SmtRes!AD55:'SmtRes'!AD56)*Source!I771, 2)+ROUND(SUMIF(SmtRes!AQ55:'SmtRes'!AQ56,"=1",SmtRes!AC55:'SmtRes'!AC56)*Source!I771, 2))), 2)</f>
        <v>1047.8900000000001</v>
      </c>
      <c r="AE141">
        <f>ROUND((Source!AU771/100)*((ROUND(SUMIF(SmtRes!AQ55:'SmtRes'!AQ56,"=1",SmtRes!AD55:'SmtRes'!AD56)*Source!I771, 2)+ROUND(SUMIF(SmtRes!AQ55:'SmtRes'!AQ56,"=1",SmtRes!AC55:'SmtRes'!AC56)*Source!I771, 2))), 2)</f>
        <v>509.79</v>
      </c>
      <c r="AN141" s="58">
        <f>M134+M139+M140</f>
        <v>4817.46</v>
      </c>
      <c r="AO141">
        <f>0</f>
        <v>0</v>
      </c>
      <c r="AQ141" t="s">
        <v>332</v>
      </c>
      <c r="AR141" s="58">
        <f>M134</f>
        <v>2294.0300000000002</v>
      </c>
      <c r="AT141">
        <f>0</f>
        <v>0</v>
      </c>
      <c r="AV141" t="s">
        <v>332</v>
      </c>
      <c r="AW141">
        <f>0</f>
        <v>0</v>
      </c>
      <c r="AZ141">
        <f>Source!X771</f>
        <v>1697.58</v>
      </c>
      <c r="BA141">
        <f>Source!Y771</f>
        <v>825.85</v>
      </c>
      <c r="BT141" s="58">
        <f>L141</f>
        <v>4817.46</v>
      </c>
      <c r="BW141">
        <f>ROUND(L141*80/100, 2)</f>
        <v>3853.97</v>
      </c>
      <c r="BX141" s="58">
        <f>L141-BW141</f>
        <v>963.49000000000024</v>
      </c>
      <c r="CB141">
        <f>Source!BM771</f>
        <v>200001</v>
      </c>
      <c r="CC141" t="str">
        <f>Source!E771</f>
        <v>11</v>
      </c>
      <c r="CD141">
        <v>4</v>
      </c>
    </row>
    <row r="143" spans="1:82" ht="13.8">
      <c r="A143" s="62"/>
      <c r="B143" s="62"/>
      <c r="C143" s="63"/>
      <c r="D143" s="318" t="s">
        <v>333</v>
      </c>
      <c r="E143" s="318"/>
      <c r="F143" s="318"/>
      <c r="G143" s="318"/>
      <c r="H143" s="318"/>
      <c r="I143" s="318"/>
      <c r="J143" s="64"/>
      <c r="K143" s="52"/>
      <c r="L143" s="52"/>
      <c r="M143" s="52">
        <f>M145+M146+M152+M156</f>
        <v>41713.119999999995</v>
      </c>
    </row>
    <row r="144" spans="1:82" ht="13.8">
      <c r="A144" s="60"/>
      <c r="B144" s="60"/>
      <c r="C144" s="61"/>
      <c r="D144" s="319" t="s">
        <v>334</v>
      </c>
      <c r="E144" s="315"/>
      <c r="F144" s="315"/>
      <c r="G144" s="315"/>
      <c r="H144" s="315"/>
      <c r="I144" s="315"/>
      <c r="J144" s="48"/>
      <c r="K144" s="50"/>
      <c r="L144" s="50"/>
      <c r="M144" s="50"/>
    </row>
    <row r="145" spans="1:13" ht="13.8">
      <c r="A145" s="60"/>
      <c r="B145" s="60"/>
      <c r="C145" s="61"/>
      <c r="D145" s="315" t="s">
        <v>335</v>
      </c>
      <c r="E145" s="315"/>
      <c r="F145" s="315"/>
      <c r="G145" s="315"/>
      <c r="H145" s="315"/>
      <c r="I145" s="315"/>
      <c r="J145" s="48"/>
      <c r="K145" s="50"/>
      <c r="L145" s="50"/>
      <c r="M145" s="50">
        <f>SUM(AR41:AR141)</f>
        <v>41713.119999999995</v>
      </c>
    </row>
    <row r="146" spans="1:13" ht="13.8" hidden="1">
      <c r="A146" s="60"/>
      <c r="B146" s="60"/>
      <c r="C146" s="61"/>
      <c r="D146" s="315" t="s">
        <v>336</v>
      </c>
      <c r="E146" s="315"/>
      <c r="F146" s="315"/>
      <c r="G146" s="315"/>
      <c r="H146" s="315"/>
      <c r="I146" s="315"/>
      <c r="J146" s="48"/>
      <c r="K146" s="50"/>
      <c r="L146" s="50"/>
      <c r="M146" s="50">
        <f>M148+M151+M150</f>
        <v>0</v>
      </c>
    </row>
    <row r="147" spans="1:13" ht="13.8" hidden="1">
      <c r="A147" s="60"/>
      <c r="B147" s="60"/>
      <c r="C147" s="61"/>
      <c r="D147" s="319" t="s">
        <v>337</v>
      </c>
      <c r="E147" s="315"/>
      <c r="F147" s="315"/>
      <c r="G147" s="315"/>
      <c r="H147" s="315"/>
      <c r="I147" s="315"/>
      <c r="J147" s="48"/>
      <c r="K147" s="50"/>
      <c r="L147" s="50"/>
      <c r="M147" s="50"/>
    </row>
    <row r="148" spans="1:13" ht="13.8" hidden="1">
      <c r="A148" s="60"/>
      <c r="B148" s="60"/>
      <c r="C148" s="61"/>
      <c r="D148" s="315" t="s">
        <v>336</v>
      </c>
      <c r="E148" s="315"/>
      <c r="F148" s="315"/>
      <c r="G148" s="315"/>
      <c r="H148" s="315"/>
      <c r="I148" s="315"/>
      <c r="J148" s="48"/>
      <c r="K148" s="50"/>
      <c r="L148" s="50"/>
      <c r="M148" s="50">
        <f>SUM(AO41:AO141)</f>
        <v>0</v>
      </c>
    </row>
    <row r="149" spans="1:13" ht="13.8" hidden="1">
      <c r="A149" s="60"/>
      <c r="B149" s="60"/>
      <c r="C149" s="61"/>
      <c r="D149" s="319" t="s">
        <v>338</v>
      </c>
      <c r="E149" s="315"/>
      <c r="F149" s="315"/>
      <c r="G149" s="315"/>
      <c r="H149" s="315"/>
      <c r="I149" s="315"/>
      <c r="J149" s="48"/>
      <c r="K149" s="50"/>
      <c r="L149" s="50"/>
      <c r="M149" s="50"/>
    </row>
    <row r="150" spans="1:13" ht="13.8" hidden="1">
      <c r="A150" s="60"/>
      <c r="B150" s="60"/>
      <c r="C150" s="61"/>
      <c r="D150" s="315" t="s">
        <v>358</v>
      </c>
      <c r="E150" s="315"/>
      <c r="F150" s="315"/>
      <c r="G150" s="315"/>
      <c r="H150" s="315"/>
      <c r="I150" s="315"/>
      <c r="J150" s="48"/>
      <c r="K150" s="50"/>
      <c r="L150" s="50"/>
      <c r="M150" s="50">
        <f>SUM(AT41:AT141)</f>
        <v>0</v>
      </c>
    </row>
    <row r="151" spans="1:13" ht="13.8" hidden="1">
      <c r="A151" s="60"/>
      <c r="B151" s="60"/>
      <c r="C151" s="61"/>
      <c r="D151" s="315" t="s">
        <v>339</v>
      </c>
      <c r="E151" s="315"/>
      <c r="F151" s="315"/>
      <c r="G151" s="315"/>
      <c r="H151" s="315"/>
      <c r="I151" s="315"/>
      <c r="J151" s="48"/>
      <c r="K151" s="50"/>
      <c r="L151" s="50"/>
      <c r="M151" s="50">
        <f>SUM(AV41:AV141)</f>
        <v>0</v>
      </c>
    </row>
    <row r="152" spans="1:13" ht="13.8" hidden="1">
      <c r="A152" s="60"/>
      <c r="B152" s="60"/>
      <c r="C152" s="61"/>
      <c r="D152" s="315" t="s">
        <v>340</v>
      </c>
      <c r="E152" s="315"/>
      <c r="F152" s="315"/>
      <c r="G152" s="315"/>
      <c r="H152" s="315"/>
      <c r="I152" s="315"/>
      <c r="J152" s="48"/>
      <c r="K152" s="50"/>
      <c r="L152" s="50"/>
      <c r="M152" s="50">
        <f>M154+M155</f>
        <v>0</v>
      </c>
    </row>
    <row r="153" spans="1:13" ht="13.8" hidden="1">
      <c r="A153" s="60"/>
      <c r="B153" s="60"/>
      <c r="C153" s="61"/>
      <c r="D153" s="319" t="s">
        <v>337</v>
      </c>
      <c r="E153" s="315"/>
      <c r="F153" s="315"/>
      <c r="G153" s="315"/>
      <c r="H153" s="315"/>
      <c r="I153" s="315"/>
      <c r="J153" s="48"/>
      <c r="K153" s="50"/>
      <c r="L153" s="50"/>
      <c r="M153" s="50"/>
    </row>
    <row r="154" spans="1:13" ht="13.8" hidden="1">
      <c r="A154" s="60"/>
      <c r="B154" s="60"/>
      <c r="C154" s="61"/>
      <c r="D154" s="315" t="s">
        <v>341</v>
      </c>
      <c r="E154" s="315"/>
      <c r="F154" s="315"/>
      <c r="G154" s="315"/>
      <c r="H154" s="315"/>
      <c r="I154" s="315"/>
      <c r="J154" s="48"/>
      <c r="K154" s="50"/>
      <c r="L154" s="50"/>
      <c r="M154" s="50">
        <f>SUM(AW41:AW141)-SUM(BK41:BK141)</f>
        <v>0</v>
      </c>
    </row>
    <row r="155" spans="1:13" ht="13.8" hidden="1">
      <c r="A155" s="60"/>
      <c r="B155" s="60"/>
      <c r="C155" s="61"/>
      <c r="D155" s="315" t="s">
        <v>342</v>
      </c>
      <c r="E155" s="315"/>
      <c r="F155" s="315"/>
      <c r="G155" s="315"/>
      <c r="H155" s="315"/>
      <c r="I155" s="315"/>
      <c r="J155" s="48"/>
      <c r="K155" s="50"/>
      <c r="L155" s="50"/>
      <c r="M155" s="50">
        <f>SUM(BC41:BC141)</f>
        <v>0</v>
      </c>
    </row>
    <row r="156" spans="1:13" ht="13.8" hidden="1">
      <c r="A156" s="60"/>
      <c r="B156" s="60"/>
      <c r="C156" s="61"/>
      <c r="D156" s="315" t="s">
        <v>343</v>
      </c>
      <c r="E156" s="315"/>
      <c r="F156" s="315"/>
      <c r="G156" s="315"/>
      <c r="H156" s="315"/>
      <c r="I156" s="315"/>
      <c r="J156" s="48"/>
      <c r="K156" s="50"/>
      <c r="L156" s="50"/>
      <c r="M156" s="50">
        <f>SUM(BB41:BB141)</f>
        <v>0</v>
      </c>
    </row>
    <row r="157" spans="1:13" ht="13.8">
      <c r="A157" s="60"/>
      <c r="B157" s="60"/>
      <c r="C157" s="61"/>
      <c r="D157" s="315" t="s">
        <v>344</v>
      </c>
      <c r="E157" s="315"/>
      <c r="F157" s="315"/>
      <c r="G157" s="315"/>
      <c r="H157" s="315"/>
      <c r="I157" s="315"/>
      <c r="J157" s="48"/>
      <c r="K157" s="50"/>
      <c r="L157" s="50"/>
      <c r="M157" s="50">
        <f>SUM(AR41:AR141)+SUM(AT41:AT141)+SUM(AV41:AV141)</f>
        <v>41713.119999999995</v>
      </c>
    </row>
    <row r="158" spans="1:13" ht="13.8">
      <c r="A158" s="60"/>
      <c r="B158" s="60"/>
      <c r="C158" s="61"/>
      <c r="D158" s="315" t="s">
        <v>345</v>
      </c>
      <c r="E158" s="315"/>
      <c r="F158" s="315"/>
      <c r="G158" s="315"/>
      <c r="H158" s="315"/>
      <c r="I158" s="315"/>
      <c r="J158" s="48"/>
      <c r="K158" s="50"/>
      <c r="L158" s="50"/>
      <c r="M158" s="50">
        <f>SUM(AZ41:AZ141)</f>
        <v>30867.710000000006</v>
      </c>
    </row>
    <row r="159" spans="1:13" ht="13.8">
      <c r="A159" s="60"/>
      <c r="B159" s="60"/>
      <c r="C159" s="61"/>
      <c r="D159" s="315" t="s">
        <v>346</v>
      </c>
      <c r="E159" s="315"/>
      <c r="F159" s="315"/>
      <c r="G159" s="315"/>
      <c r="H159" s="315"/>
      <c r="I159" s="315"/>
      <c r="J159" s="48"/>
      <c r="K159" s="50"/>
      <c r="L159" s="50"/>
      <c r="M159" s="50">
        <f>SUM(BA41:BA141)</f>
        <v>15016.72</v>
      </c>
    </row>
    <row r="160" spans="1:13" ht="13.8" hidden="1">
      <c r="A160" s="60"/>
      <c r="B160" s="60"/>
      <c r="C160" s="61"/>
      <c r="D160" s="315" t="s">
        <v>347</v>
      </c>
      <c r="E160" s="315"/>
      <c r="F160" s="315"/>
      <c r="G160" s="315"/>
      <c r="H160" s="315"/>
      <c r="I160" s="315"/>
      <c r="J160" s="48"/>
      <c r="K160" s="50"/>
      <c r="L160" s="50"/>
      <c r="M160" s="50">
        <f>M162+M163</f>
        <v>0</v>
      </c>
    </row>
    <row r="161" spans="1:13" ht="13.8" hidden="1">
      <c r="A161" s="60"/>
      <c r="B161" s="60"/>
      <c r="C161" s="61"/>
      <c r="D161" s="319" t="s">
        <v>334</v>
      </c>
      <c r="E161" s="315"/>
      <c r="F161" s="315"/>
      <c r="G161" s="315"/>
      <c r="H161" s="315"/>
      <c r="I161" s="315"/>
      <c r="J161" s="48"/>
      <c r="K161" s="50"/>
      <c r="L161" s="50"/>
      <c r="M161" s="50"/>
    </row>
    <row r="162" spans="1:13" ht="13.8" hidden="1">
      <c r="A162" s="60"/>
      <c r="B162" s="60"/>
      <c r="C162" s="61"/>
      <c r="D162" s="315" t="s">
        <v>348</v>
      </c>
      <c r="E162" s="315"/>
      <c r="F162" s="315"/>
      <c r="G162" s="315"/>
      <c r="H162" s="315"/>
      <c r="I162" s="315"/>
      <c r="J162" s="48"/>
      <c r="K162" s="50"/>
      <c r="L162" s="50"/>
      <c r="M162" s="50">
        <f>SUM(BK41:BK141)</f>
        <v>0</v>
      </c>
    </row>
    <row r="163" spans="1:13" ht="13.8" hidden="1">
      <c r="A163" s="60"/>
      <c r="B163" s="60"/>
      <c r="C163" s="61"/>
      <c r="D163" s="315" t="s">
        <v>349</v>
      </c>
      <c r="E163" s="315"/>
      <c r="F163" s="315"/>
      <c r="G163" s="315"/>
      <c r="H163" s="315"/>
      <c r="I163" s="315"/>
      <c r="J163" s="48"/>
      <c r="K163" s="50"/>
      <c r="L163" s="50"/>
      <c r="M163" s="50">
        <f>SUM(BD41:BD141)</f>
        <v>0</v>
      </c>
    </row>
    <row r="164" spans="1:13" ht="13.8" hidden="1">
      <c r="A164" s="60"/>
      <c r="B164" s="60"/>
      <c r="C164" s="61"/>
      <c r="D164" s="315" t="s">
        <v>350</v>
      </c>
      <c r="E164" s="315"/>
      <c r="F164" s="315"/>
      <c r="G164" s="315"/>
      <c r="H164" s="315"/>
      <c r="I164" s="315"/>
      <c r="J164" s="48"/>
      <c r="K164" s="50"/>
      <c r="L164" s="50"/>
      <c r="M164" s="50"/>
    </row>
    <row r="165" spans="1:13" ht="13.8" hidden="1">
      <c r="A165" s="60"/>
      <c r="B165" s="60"/>
      <c r="C165" s="61"/>
      <c r="D165" s="315" t="s">
        <v>350</v>
      </c>
      <c r="E165" s="315"/>
      <c r="F165" s="315"/>
      <c r="G165" s="315"/>
      <c r="H165" s="315"/>
      <c r="I165" s="315"/>
      <c r="J165" s="48"/>
      <c r="K165" s="50"/>
      <c r="L165" s="50"/>
      <c r="M165" s="50">
        <f>SUM(BQ41:BQ141)</f>
        <v>0</v>
      </c>
    </row>
    <row r="166" spans="1:13" ht="13.8" hidden="1">
      <c r="A166" s="60"/>
      <c r="B166" s="60"/>
      <c r="C166" s="61"/>
      <c r="D166" s="315" t="s">
        <v>351</v>
      </c>
      <c r="E166" s="315"/>
      <c r="F166" s="315"/>
      <c r="G166" s="315"/>
      <c r="H166" s="315"/>
      <c r="I166" s="315"/>
      <c r="J166" s="48"/>
      <c r="K166" s="50"/>
      <c r="L166" s="50"/>
      <c r="M166" s="50">
        <f>SUM(BO41:BO141)</f>
        <v>0</v>
      </c>
    </row>
    <row r="167" spans="1:13" ht="13.8">
      <c r="A167" s="62"/>
      <c r="B167" s="62"/>
      <c r="C167" s="63"/>
      <c r="D167" s="318" t="s">
        <v>352</v>
      </c>
      <c r="E167" s="318"/>
      <c r="F167" s="318"/>
      <c r="G167" s="318"/>
      <c r="H167" s="318"/>
      <c r="I167" s="318"/>
      <c r="J167" s="64"/>
      <c r="K167" s="52"/>
      <c r="L167" s="52"/>
      <c r="M167" s="52">
        <f>M143+M158+M159+M160+M165+M166</f>
        <v>87597.55</v>
      </c>
    </row>
    <row r="168" spans="1:13" ht="13.8">
      <c r="A168" s="60"/>
      <c r="B168" s="60"/>
      <c r="C168" s="61"/>
      <c r="D168" s="319" t="s">
        <v>353</v>
      </c>
      <c r="E168" s="315"/>
      <c r="F168" s="315"/>
      <c r="G168" s="315"/>
      <c r="H168" s="315"/>
      <c r="I168" s="315"/>
      <c r="J168" s="48"/>
      <c r="K168" s="50"/>
      <c r="L168" s="50"/>
      <c r="M168" s="50"/>
    </row>
    <row r="169" spans="1:13" ht="13.8" hidden="1">
      <c r="A169" s="60"/>
      <c r="B169" s="60"/>
      <c r="C169" s="61"/>
      <c r="D169" s="315" t="s">
        <v>354</v>
      </c>
      <c r="E169" s="315"/>
      <c r="F169" s="315"/>
      <c r="G169" s="315"/>
      <c r="H169" s="315"/>
      <c r="I169" s="315"/>
      <c r="J169" s="48"/>
      <c r="K169" s="50"/>
      <c r="L169" s="50"/>
      <c r="M169" s="50">
        <f>SUM(AX41:AX141)</f>
        <v>0</v>
      </c>
    </row>
    <row r="170" spans="1:13" ht="13.8" hidden="1">
      <c r="A170" s="60"/>
      <c r="B170" s="60"/>
      <c r="C170" s="61"/>
      <c r="D170" s="315" t="s">
        <v>355</v>
      </c>
      <c r="E170" s="315"/>
      <c r="F170" s="315"/>
      <c r="G170" s="315"/>
      <c r="H170" s="315"/>
      <c r="I170" s="315"/>
      <c r="J170" s="48"/>
      <c r="K170" s="50"/>
      <c r="L170" s="50"/>
      <c r="M170" s="50">
        <f>SUM(AY41:AY141)</f>
        <v>0</v>
      </c>
    </row>
    <row r="171" spans="1:13" ht="13.8">
      <c r="A171" s="60"/>
      <c r="B171" s="60"/>
      <c r="C171" s="61"/>
      <c r="D171" s="315" t="s">
        <v>356</v>
      </c>
      <c r="E171" s="315"/>
      <c r="F171" s="315"/>
      <c r="G171" s="316"/>
      <c r="H171" s="51">
        <f>Source!P795</f>
        <v>66.046800000000005</v>
      </c>
      <c r="I171" s="60"/>
      <c r="J171" s="60"/>
      <c r="K171" s="60"/>
      <c r="L171" s="60"/>
      <c r="M171" s="60"/>
    </row>
    <row r="172" spans="1:13" ht="13.8" hidden="1" customHeight="1">
      <c r="A172" s="60"/>
      <c r="B172" s="60"/>
      <c r="C172" s="61"/>
      <c r="D172" s="315" t="s">
        <v>357</v>
      </c>
      <c r="E172" s="315"/>
      <c r="F172" s="315"/>
      <c r="G172" s="316"/>
      <c r="H172" s="51">
        <f>Source!P796</f>
        <v>0</v>
      </c>
      <c r="I172" s="60"/>
      <c r="J172" s="60"/>
      <c r="K172" s="60"/>
      <c r="L172" s="60"/>
      <c r="M172" s="60"/>
    </row>
    <row r="175" spans="1:13" ht="13.8">
      <c r="A175" s="72"/>
      <c r="B175" s="72"/>
      <c r="C175" s="73"/>
      <c r="D175" s="320" t="s">
        <v>430</v>
      </c>
      <c r="E175" s="320"/>
      <c r="F175" s="320"/>
      <c r="G175" s="320"/>
      <c r="H175" s="320"/>
      <c r="I175" s="320"/>
      <c r="J175" s="75"/>
      <c r="K175" s="74"/>
      <c r="L175" s="74"/>
      <c r="M175" s="74"/>
    </row>
    <row r="177" spans="1:13" ht="13.8" hidden="1">
      <c r="A177" s="62"/>
      <c r="B177" s="62"/>
      <c r="C177" s="63"/>
      <c r="D177" s="318" t="s">
        <v>362</v>
      </c>
      <c r="E177" s="318"/>
      <c r="F177" s="318"/>
      <c r="G177" s="318"/>
      <c r="H177" s="318"/>
      <c r="I177" s="318"/>
      <c r="J177" s="64"/>
      <c r="K177" s="52"/>
      <c r="L177" s="52"/>
      <c r="M177" s="52">
        <f>M179+M194+M195</f>
        <v>0</v>
      </c>
    </row>
    <row r="178" spans="1:13" ht="13.8" hidden="1">
      <c r="A178" s="60"/>
      <c r="B178" s="60"/>
      <c r="C178" s="61"/>
      <c r="D178" s="319" t="s">
        <v>334</v>
      </c>
      <c r="E178" s="315"/>
      <c r="F178" s="315"/>
      <c r="G178" s="315"/>
      <c r="H178" s="315"/>
      <c r="I178" s="315"/>
      <c r="J178" s="48"/>
      <c r="K178" s="50"/>
      <c r="L178" s="50"/>
      <c r="M178" s="50"/>
    </row>
    <row r="179" spans="1:13" ht="13.8" hidden="1">
      <c r="A179" s="60"/>
      <c r="B179" s="60"/>
      <c r="C179" s="61"/>
      <c r="D179" s="315" t="s">
        <v>363</v>
      </c>
      <c r="E179" s="315"/>
      <c r="F179" s="315"/>
      <c r="G179" s="315"/>
      <c r="H179" s="315"/>
      <c r="I179" s="315"/>
      <c r="J179" s="48"/>
      <c r="K179" s="50"/>
      <c r="L179" s="50"/>
      <c r="M179" s="50">
        <f>M181+M182+M188+M192</f>
        <v>0</v>
      </c>
    </row>
    <row r="180" spans="1:13" ht="13.8" hidden="1">
      <c r="A180" s="60"/>
      <c r="B180" s="60"/>
      <c r="C180" s="61"/>
      <c r="D180" s="319" t="s">
        <v>334</v>
      </c>
      <c r="E180" s="315"/>
      <c r="F180" s="315"/>
      <c r="G180" s="315"/>
      <c r="H180" s="315"/>
      <c r="I180" s="315"/>
      <c r="J180" s="48"/>
      <c r="K180" s="50"/>
      <c r="L180" s="50"/>
      <c r="M180" s="50"/>
    </row>
    <row r="181" spans="1:13" ht="13.8" hidden="1">
      <c r="A181" s="60"/>
      <c r="B181" s="60"/>
      <c r="C181" s="61"/>
      <c r="D181" s="315" t="s">
        <v>364</v>
      </c>
      <c r="E181" s="315"/>
      <c r="F181" s="315"/>
      <c r="G181" s="315"/>
      <c r="H181" s="315"/>
      <c r="I181" s="315"/>
      <c r="J181" s="48"/>
      <c r="K181" s="50"/>
      <c r="L181" s="50"/>
      <c r="M181" s="50">
        <f>SUMIF(CD39:CD173, 1, AR39:AR173)</f>
        <v>0</v>
      </c>
    </row>
    <row r="182" spans="1:13" ht="13.8" hidden="1">
      <c r="A182" s="60"/>
      <c r="B182" s="60"/>
      <c r="C182" s="61"/>
      <c r="D182" s="315" t="s">
        <v>336</v>
      </c>
      <c r="E182" s="315"/>
      <c r="F182" s="315"/>
      <c r="G182" s="315"/>
      <c r="H182" s="315"/>
      <c r="I182" s="315"/>
      <c r="J182" s="48"/>
      <c r="K182" s="50"/>
      <c r="L182" s="50"/>
      <c r="M182" s="50">
        <f>M184+M187+M186</f>
        <v>0</v>
      </c>
    </row>
    <row r="183" spans="1:13" ht="13.8" hidden="1">
      <c r="A183" s="60"/>
      <c r="B183" s="60"/>
      <c r="C183" s="61"/>
      <c r="D183" s="319" t="s">
        <v>337</v>
      </c>
      <c r="E183" s="315"/>
      <c r="F183" s="315"/>
      <c r="G183" s="315"/>
      <c r="H183" s="315"/>
      <c r="I183" s="315"/>
      <c r="J183" s="48"/>
      <c r="K183" s="50"/>
      <c r="L183" s="50"/>
      <c r="M183" s="50"/>
    </row>
    <row r="184" spans="1:13" ht="13.8" hidden="1">
      <c r="A184" s="60"/>
      <c r="B184" s="60"/>
      <c r="C184" s="61"/>
      <c r="D184" s="315" t="s">
        <v>336</v>
      </c>
      <c r="E184" s="315"/>
      <c r="F184" s="315"/>
      <c r="G184" s="315"/>
      <c r="H184" s="315"/>
      <c r="I184" s="315"/>
      <c r="J184" s="48"/>
      <c r="K184" s="50"/>
      <c r="L184" s="50"/>
      <c r="M184" s="50">
        <f>SUMIF(CD39:CD173, 1, AO39:AO173)</f>
        <v>0</v>
      </c>
    </row>
    <row r="185" spans="1:13" ht="13.8" hidden="1">
      <c r="A185" s="60"/>
      <c r="B185" s="60"/>
      <c r="C185" s="61"/>
      <c r="D185" s="319" t="s">
        <v>338</v>
      </c>
      <c r="E185" s="315"/>
      <c r="F185" s="315"/>
      <c r="G185" s="315"/>
      <c r="H185" s="315"/>
      <c r="I185" s="315"/>
      <c r="J185" s="48"/>
      <c r="K185" s="50"/>
      <c r="L185" s="50"/>
      <c r="M185" s="50"/>
    </row>
    <row r="186" spans="1:13" ht="13.8" hidden="1">
      <c r="A186" s="60"/>
      <c r="B186" s="60"/>
      <c r="C186" s="61"/>
      <c r="D186" s="315" t="s">
        <v>358</v>
      </c>
      <c r="E186" s="315"/>
      <c r="F186" s="315"/>
      <c r="G186" s="315"/>
      <c r="H186" s="315"/>
      <c r="I186" s="315"/>
      <c r="J186" s="48"/>
      <c r="K186" s="50"/>
      <c r="L186" s="50"/>
      <c r="M186" s="50">
        <f>SUMIF(CD39:CD173, 1, AT39:AT173)</f>
        <v>0</v>
      </c>
    </row>
    <row r="187" spans="1:13" ht="13.8" hidden="1">
      <c r="A187" s="60"/>
      <c r="B187" s="60"/>
      <c r="C187" s="61"/>
      <c r="D187" s="315" t="s">
        <v>339</v>
      </c>
      <c r="E187" s="315"/>
      <c r="F187" s="315"/>
      <c r="G187" s="315"/>
      <c r="H187" s="315"/>
      <c r="I187" s="315"/>
      <c r="J187" s="48"/>
      <c r="K187" s="50"/>
      <c r="L187" s="50"/>
      <c r="M187" s="50">
        <f>SUMIF(CD39:CD173, 1, AV39:AV173)</f>
        <v>0</v>
      </c>
    </row>
    <row r="188" spans="1:13" ht="13.8" hidden="1">
      <c r="A188" s="60"/>
      <c r="B188" s="60"/>
      <c r="C188" s="61"/>
      <c r="D188" s="315" t="s">
        <v>340</v>
      </c>
      <c r="E188" s="315"/>
      <c r="F188" s="315"/>
      <c r="G188" s="315"/>
      <c r="H188" s="315"/>
      <c r="I188" s="315"/>
      <c r="J188" s="48"/>
      <c r="K188" s="50"/>
      <c r="L188" s="50"/>
      <c r="M188" s="50">
        <f>M190+M191</f>
        <v>0</v>
      </c>
    </row>
    <row r="189" spans="1:13" ht="13.8" hidden="1">
      <c r="A189" s="60"/>
      <c r="B189" s="60"/>
      <c r="C189" s="61"/>
      <c r="D189" s="319" t="s">
        <v>337</v>
      </c>
      <c r="E189" s="315"/>
      <c r="F189" s="315"/>
      <c r="G189" s="315"/>
      <c r="H189" s="315"/>
      <c r="I189" s="315"/>
      <c r="J189" s="48"/>
      <c r="K189" s="50"/>
      <c r="L189" s="50"/>
      <c r="M189" s="50"/>
    </row>
    <row r="190" spans="1:13" ht="13.8" hidden="1">
      <c r="A190" s="60"/>
      <c r="B190" s="60"/>
      <c r="C190" s="61"/>
      <c r="D190" s="315" t="s">
        <v>341</v>
      </c>
      <c r="E190" s="315"/>
      <c r="F190" s="315"/>
      <c r="G190" s="315"/>
      <c r="H190" s="315"/>
      <c r="I190" s="315"/>
      <c r="J190" s="48"/>
      <c r="K190" s="50"/>
      <c r="L190" s="50"/>
      <c r="M190" s="50">
        <f>SUMIF(CD39:CD173, 1, AW39:AW173)-SUMIF(CD39:CD173, 1, BK39:BK173)</f>
        <v>0</v>
      </c>
    </row>
    <row r="191" spans="1:13" ht="13.8" hidden="1">
      <c r="A191" s="60"/>
      <c r="B191" s="60"/>
      <c r="C191" s="61"/>
      <c r="D191" s="315" t="s">
        <v>342</v>
      </c>
      <c r="E191" s="315"/>
      <c r="F191" s="315"/>
      <c r="G191" s="315"/>
      <c r="H191" s="315"/>
      <c r="I191" s="315"/>
      <c r="J191" s="48"/>
      <c r="K191" s="50"/>
      <c r="L191" s="50"/>
      <c r="M191" s="50">
        <f>SUMIF(CD39:CD173, 1, BC39:BC173)</f>
        <v>0</v>
      </c>
    </row>
    <row r="192" spans="1:13" ht="13.8" hidden="1">
      <c r="A192" s="60"/>
      <c r="B192" s="60"/>
      <c r="C192" s="61"/>
      <c r="D192" s="315" t="s">
        <v>343</v>
      </c>
      <c r="E192" s="315"/>
      <c r="F192" s="315"/>
      <c r="G192" s="315"/>
      <c r="H192" s="315"/>
      <c r="I192" s="315"/>
      <c r="J192" s="48"/>
      <c r="K192" s="50"/>
      <c r="L192" s="50"/>
      <c r="M192" s="50">
        <f>SUMIF(CD39:CD173, 1, BB39:BB173)</f>
        <v>0</v>
      </c>
    </row>
    <row r="193" spans="1:13" ht="13.8" hidden="1">
      <c r="A193" s="60"/>
      <c r="B193" s="60"/>
      <c r="C193" s="61"/>
      <c r="D193" s="315" t="s">
        <v>365</v>
      </c>
      <c r="E193" s="315"/>
      <c r="F193" s="315"/>
      <c r="G193" s="315"/>
      <c r="H193" s="315"/>
      <c r="I193" s="315"/>
      <c r="J193" s="48"/>
      <c r="K193" s="50"/>
      <c r="L193" s="50"/>
      <c r="M193" s="50">
        <f>SUMIF(CD39:CD173, 1, AR39:AR173)+SUMIF(CD39:CD173, 1, AT39:AT173)+SUMIF(CD39:CD173, 1, AV39:AV173)</f>
        <v>0</v>
      </c>
    </row>
    <row r="194" spans="1:13" ht="13.8" hidden="1">
      <c r="A194" s="60"/>
      <c r="B194" s="60"/>
      <c r="C194" s="61"/>
      <c r="D194" s="315" t="s">
        <v>366</v>
      </c>
      <c r="E194" s="315"/>
      <c r="F194" s="315"/>
      <c r="G194" s="315"/>
      <c r="H194" s="315"/>
      <c r="I194" s="315"/>
      <c r="J194" s="48"/>
      <c r="K194" s="50"/>
      <c r="L194" s="50"/>
      <c r="M194" s="50">
        <f>SUMIF(CD39:CD173, 1, AZ39:AZ173)</f>
        <v>0</v>
      </c>
    </row>
    <row r="195" spans="1:13" ht="13.8" hidden="1">
      <c r="A195" s="60"/>
      <c r="B195" s="60"/>
      <c r="C195" s="61"/>
      <c r="D195" s="315" t="s">
        <v>367</v>
      </c>
      <c r="E195" s="315"/>
      <c r="F195" s="315"/>
      <c r="G195" s="315"/>
      <c r="H195" s="315"/>
      <c r="I195" s="315"/>
      <c r="J195" s="48"/>
      <c r="K195" s="50"/>
      <c r="L195" s="50"/>
      <c r="M195" s="50">
        <f>SUMIF(CD39:CD173, 1, BA39:BA173)</f>
        <v>0</v>
      </c>
    </row>
    <row r="196" spans="1:13" hidden="1"/>
    <row r="197" spans="1:13" ht="13.8" hidden="1">
      <c r="A197" s="62"/>
      <c r="B197" s="62"/>
      <c r="C197" s="63"/>
      <c r="D197" s="318" t="s">
        <v>368</v>
      </c>
      <c r="E197" s="318"/>
      <c r="F197" s="318"/>
      <c r="G197" s="318"/>
      <c r="H197" s="318"/>
      <c r="I197" s="318"/>
      <c r="J197" s="64"/>
      <c r="K197" s="52"/>
      <c r="L197" s="52"/>
      <c r="M197" s="52">
        <f>M199+M214+M215</f>
        <v>0</v>
      </c>
    </row>
    <row r="198" spans="1:13" ht="13.8" hidden="1">
      <c r="A198" s="60"/>
      <c r="B198" s="60"/>
      <c r="C198" s="61"/>
      <c r="D198" s="319" t="s">
        <v>334</v>
      </c>
      <c r="E198" s="315"/>
      <c r="F198" s="315"/>
      <c r="G198" s="315"/>
      <c r="H198" s="315"/>
      <c r="I198" s="315"/>
      <c r="J198" s="48"/>
      <c r="K198" s="50"/>
      <c r="L198" s="50"/>
      <c r="M198" s="50"/>
    </row>
    <row r="199" spans="1:13" ht="13.8" hidden="1">
      <c r="A199" s="60"/>
      <c r="B199" s="60"/>
      <c r="C199" s="61"/>
      <c r="D199" s="315" t="s">
        <v>363</v>
      </c>
      <c r="E199" s="315"/>
      <c r="F199" s="315"/>
      <c r="G199" s="315"/>
      <c r="H199" s="315"/>
      <c r="I199" s="315"/>
      <c r="J199" s="48"/>
      <c r="K199" s="50"/>
      <c r="L199" s="50"/>
      <c r="M199" s="50">
        <f>M201+M202+M208+M212</f>
        <v>0</v>
      </c>
    </row>
    <row r="200" spans="1:13" ht="13.8" hidden="1">
      <c r="A200" s="60"/>
      <c r="B200" s="60"/>
      <c r="C200" s="61"/>
      <c r="D200" s="319" t="s">
        <v>334</v>
      </c>
      <c r="E200" s="315"/>
      <c r="F200" s="315"/>
      <c r="G200" s="315"/>
      <c r="H200" s="315"/>
      <c r="I200" s="315"/>
      <c r="J200" s="48"/>
      <c r="K200" s="50"/>
      <c r="L200" s="50"/>
      <c r="M200" s="50"/>
    </row>
    <row r="201" spans="1:13" ht="13.8" hidden="1">
      <c r="A201" s="60"/>
      <c r="B201" s="60"/>
      <c r="C201" s="61"/>
      <c r="D201" s="315" t="s">
        <v>364</v>
      </c>
      <c r="E201" s="315"/>
      <c r="F201" s="315"/>
      <c r="G201" s="315"/>
      <c r="H201" s="315"/>
      <c r="I201" s="315"/>
      <c r="J201" s="48"/>
      <c r="K201" s="50"/>
      <c r="L201" s="50"/>
      <c r="M201" s="50">
        <f>SUMIF(CD39:CD195, 2, AR39:AR195)</f>
        <v>0</v>
      </c>
    </row>
    <row r="202" spans="1:13" ht="13.8" hidden="1">
      <c r="A202" s="60"/>
      <c r="B202" s="60"/>
      <c r="C202" s="61"/>
      <c r="D202" s="315" t="s">
        <v>336</v>
      </c>
      <c r="E202" s="315"/>
      <c r="F202" s="315"/>
      <c r="G202" s="315"/>
      <c r="H202" s="315"/>
      <c r="I202" s="315"/>
      <c r="J202" s="48"/>
      <c r="K202" s="50"/>
      <c r="L202" s="50"/>
      <c r="M202" s="50">
        <f>M204+M207+M206</f>
        <v>0</v>
      </c>
    </row>
    <row r="203" spans="1:13" ht="13.8" hidden="1">
      <c r="A203" s="60"/>
      <c r="B203" s="60"/>
      <c r="C203" s="61"/>
      <c r="D203" s="319" t="s">
        <v>337</v>
      </c>
      <c r="E203" s="315"/>
      <c r="F203" s="315"/>
      <c r="G203" s="315"/>
      <c r="H203" s="315"/>
      <c r="I203" s="315"/>
      <c r="J203" s="48"/>
      <c r="K203" s="50"/>
      <c r="L203" s="50"/>
      <c r="M203" s="50"/>
    </row>
    <row r="204" spans="1:13" ht="13.8" hidden="1">
      <c r="A204" s="60"/>
      <c r="B204" s="60"/>
      <c r="C204" s="61"/>
      <c r="D204" s="315" t="s">
        <v>336</v>
      </c>
      <c r="E204" s="315"/>
      <c r="F204" s="315"/>
      <c r="G204" s="315"/>
      <c r="H204" s="315"/>
      <c r="I204" s="315"/>
      <c r="J204" s="48"/>
      <c r="K204" s="50"/>
      <c r="L204" s="50"/>
      <c r="M204" s="50">
        <f>SUMIF(CD39:CD195, 2, AO39:AO195)</f>
        <v>0</v>
      </c>
    </row>
    <row r="205" spans="1:13" ht="13.8" hidden="1">
      <c r="A205" s="60"/>
      <c r="B205" s="60"/>
      <c r="C205" s="61"/>
      <c r="D205" s="319" t="s">
        <v>338</v>
      </c>
      <c r="E205" s="315"/>
      <c r="F205" s="315"/>
      <c r="G205" s="315"/>
      <c r="H205" s="315"/>
      <c r="I205" s="315"/>
      <c r="J205" s="48"/>
      <c r="K205" s="50"/>
      <c r="L205" s="50"/>
      <c r="M205" s="50"/>
    </row>
    <row r="206" spans="1:13" ht="13.8" hidden="1">
      <c r="A206" s="60"/>
      <c r="B206" s="60"/>
      <c r="C206" s="61"/>
      <c r="D206" s="315" t="s">
        <v>358</v>
      </c>
      <c r="E206" s="315"/>
      <c r="F206" s="315"/>
      <c r="G206" s="315"/>
      <c r="H206" s="315"/>
      <c r="I206" s="315"/>
      <c r="J206" s="48"/>
      <c r="K206" s="50"/>
      <c r="L206" s="50"/>
      <c r="M206" s="50">
        <f>SUMIF(CD39:CD195, 2, AT39:AT195)</f>
        <v>0</v>
      </c>
    </row>
    <row r="207" spans="1:13" ht="13.8" hidden="1">
      <c r="A207" s="60"/>
      <c r="B207" s="60"/>
      <c r="C207" s="61"/>
      <c r="D207" s="315" t="s">
        <v>339</v>
      </c>
      <c r="E207" s="315"/>
      <c r="F207" s="315"/>
      <c r="G207" s="315"/>
      <c r="H207" s="315"/>
      <c r="I207" s="315"/>
      <c r="J207" s="48"/>
      <c r="K207" s="50"/>
      <c r="L207" s="50"/>
      <c r="M207" s="50">
        <f>SUMIF(CD39:CD195, 2, AV39:AV195)</f>
        <v>0</v>
      </c>
    </row>
    <row r="208" spans="1:13" ht="13.8" hidden="1">
      <c r="A208" s="60"/>
      <c r="B208" s="60"/>
      <c r="C208" s="61"/>
      <c r="D208" s="315" t="s">
        <v>340</v>
      </c>
      <c r="E208" s="315"/>
      <c r="F208" s="315"/>
      <c r="G208" s="315"/>
      <c r="H208" s="315"/>
      <c r="I208" s="315"/>
      <c r="J208" s="48"/>
      <c r="K208" s="50"/>
      <c r="L208" s="50"/>
      <c r="M208" s="50">
        <f>M210+M211</f>
        <v>0</v>
      </c>
    </row>
    <row r="209" spans="1:13" ht="13.8" hidden="1">
      <c r="A209" s="60"/>
      <c r="B209" s="60"/>
      <c r="C209" s="61"/>
      <c r="D209" s="319" t="s">
        <v>337</v>
      </c>
      <c r="E209" s="315"/>
      <c r="F209" s="315"/>
      <c r="G209" s="315"/>
      <c r="H209" s="315"/>
      <c r="I209" s="315"/>
      <c r="J209" s="48"/>
      <c r="K209" s="50"/>
      <c r="L209" s="50"/>
      <c r="M209" s="50"/>
    </row>
    <row r="210" spans="1:13" ht="13.8" hidden="1">
      <c r="A210" s="60"/>
      <c r="B210" s="60"/>
      <c r="C210" s="61"/>
      <c r="D210" s="315" t="s">
        <v>341</v>
      </c>
      <c r="E210" s="315"/>
      <c r="F210" s="315"/>
      <c r="G210" s="315"/>
      <c r="H210" s="315"/>
      <c r="I210" s="315"/>
      <c r="J210" s="48"/>
      <c r="K210" s="50"/>
      <c r="L210" s="50"/>
      <c r="M210" s="50">
        <f>SUMIF(CD39:CD195, 2, AW39:AW195)-SUMIF(CD39:CD195, 2, BK39:BK195)</f>
        <v>0</v>
      </c>
    </row>
    <row r="211" spans="1:13" ht="13.8" hidden="1">
      <c r="A211" s="60"/>
      <c r="B211" s="60"/>
      <c r="C211" s="61"/>
      <c r="D211" s="315" t="s">
        <v>342</v>
      </c>
      <c r="E211" s="315"/>
      <c r="F211" s="315"/>
      <c r="G211" s="315"/>
      <c r="H211" s="315"/>
      <c r="I211" s="315"/>
      <c r="J211" s="48"/>
      <c r="K211" s="50"/>
      <c r="L211" s="50"/>
      <c r="M211" s="50">
        <f>SUMIF(CD39:CD195, 2, BC39:BC195)</f>
        <v>0</v>
      </c>
    </row>
    <row r="212" spans="1:13" ht="13.8" hidden="1">
      <c r="A212" s="60"/>
      <c r="B212" s="60"/>
      <c r="C212" s="61"/>
      <c r="D212" s="315" t="s">
        <v>343</v>
      </c>
      <c r="E212" s="315"/>
      <c r="F212" s="315"/>
      <c r="G212" s="315"/>
      <c r="H212" s="315"/>
      <c r="I212" s="315"/>
      <c r="J212" s="48"/>
      <c r="K212" s="50"/>
      <c r="L212" s="50"/>
      <c r="M212" s="50">
        <f>SUMIF(CD39:CD195, 2, BB39:BB195)</f>
        <v>0</v>
      </c>
    </row>
    <row r="213" spans="1:13" ht="13.8" hidden="1">
      <c r="A213" s="60"/>
      <c r="B213" s="60"/>
      <c r="C213" s="61"/>
      <c r="D213" s="315" t="s">
        <v>365</v>
      </c>
      <c r="E213" s="315"/>
      <c r="F213" s="315"/>
      <c r="G213" s="315"/>
      <c r="H213" s="315"/>
      <c r="I213" s="315"/>
      <c r="J213" s="48"/>
      <c r="K213" s="50"/>
      <c r="L213" s="50"/>
      <c r="M213" s="50">
        <f>SUMIF(CD39:CD195, 2, AR39:AR195)+SUMIF(CD39:CD195, 2, AT39:AT195)+SUMIF(CD39:CD195, 2, AV39:AV195)</f>
        <v>0</v>
      </c>
    </row>
    <row r="214" spans="1:13" ht="13.8" hidden="1">
      <c r="A214" s="60"/>
      <c r="B214" s="60"/>
      <c r="C214" s="61"/>
      <c r="D214" s="315" t="s">
        <v>366</v>
      </c>
      <c r="E214" s="315"/>
      <c r="F214" s="315"/>
      <c r="G214" s="315"/>
      <c r="H214" s="315"/>
      <c r="I214" s="315"/>
      <c r="J214" s="48"/>
      <c r="K214" s="50"/>
      <c r="L214" s="50"/>
      <c r="M214" s="50">
        <f>SUMIF(CD39:CD195, 2, AZ39:AZ195)</f>
        <v>0</v>
      </c>
    </row>
    <row r="215" spans="1:13" ht="13.8" hidden="1">
      <c r="A215" s="60"/>
      <c r="B215" s="60"/>
      <c r="C215" s="61"/>
      <c r="D215" s="315" t="s">
        <v>367</v>
      </c>
      <c r="E215" s="315"/>
      <c r="F215" s="315"/>
      <c r="G215" s="315"/>
      <c r="H215" s="315"/>
      <c r="I215" s="315"/>
      <c r="J215" s="48"/>
      <c r="K215" s="50"/>
      <c r="L215" s="50"/>
      <c r="M215" s="50">
        <f>SUMIF(CD39:CD195, 2, BA39:BA195)</f>
        <v>0</v>
      </c>
    </row>
    <row r="216" spans="1:13" hidden="1"/>
    <row r="217" spans="1:13" ht="13.8" hidden="1">
      <c r="A217" s="62"/>
      <c r="B217" s="62"/>
      <c r="C217" s="63"/>
      <c r="D217" s="318" t="s">
        <v>369</v>
      </c>
      <c r="E217" s="318"/>
      <c r="F217" s="318"/>
      <c r="G217" s="318"/>
      <c r="H217" s="318"/>
      <c r="I217" s="318"/>
      <c r="J217" s="64"/>
      <c r="K217" s="52"/>
      <c r="L217" s="52"/>
      <c r="M217" s="52">
        <f>M219+M220</f>
        <v>0</v>
      </c>
    </row>
    <row r="218" spans="1:13" ht="13.8" hidden="1">
      <c r="A218" s="60"/>
      <c r="B218" s="60"/>
      <c r="C218" s="61"/>
      <c r="D218" s="319" t="s">
        <v>334</v>
      </c>
      <c r="E218" s="315"/>
      <c r="F218" s="315"/>
      <c r="G218" s="315"/>
      <c r="H218" s="315"/>
      <c r="I218" s="315"/>
      <c r="J218" s="48"/>
      <c r="K218" s="50"/>
      <c r="L218" s="50"/>
      <c r="M218" s="50"/>
    </row>
    <row r="219" spans="1:13" ht="13.8" hidden="1">
      <c r="A219" s="60"/>
      <c r="B219" s="60"/>
      <c r="C219" s="61"/>
      <c r="D219" s="315" t="s">
        <v>348</v>
      </c>
      <c r="E219" s="315"/>
      <c r="F219" s="315"/>
      <c r="G219" s="315"/>
      <c r="H219" s="315"/>
      <c r="I219" s="315"/>
      <c r="J219" s="48"/>
      <c r="K219" s="50"/>
      <c r="L219" s="50"/>
      <c r="M219" s="50">
        <f>SUMIF(CD39:CD215, 3, BK39:BK215)</f>
        <v>0</v>
      </c>
    </row>
    <row r="220" spans="1:13" ht="13.8" hidden="1">
      <c r="A220" s="60"/>
      <c r="B220" s="60"/>
      <c r="C220" s="61"/>
      <c r="D220" s="315" t="s">
        <v>349</v>
      </c>
      <c r="E220" s="315"/>
      <c r="F220" s="315"/>
      <c r="G220" s="315"/>
      <c r="H220" s="315"/>
      <c r="I220" s="315"/>
      <c r="J220" s="48"/>
      <c r="K220" s="50"/>
      <c r="L220" s="50"/>
      <c r="M220" s="50">
        <f>SUMIF(CD39:CD215, 3, BD39:BD215)</f>
        <v>0</v>
      </c>
    </row>
    <row r="222" spans="1:13" ht="13.8">
      <c r="A222" s="62"/>
      <c r="B222" s="62"/>
      <c r="C222" s="63"/>
      <c r="D222" s="318" t="s">
        <v>370</v>
      </c>
      <c r="E222" s="318"/>
      <c r="F222" s="318"/>
      <c r="G222" s="318"/>
      <c r="H222" s="318"/>
      <c r="I222" s="318"/>
      <c r="J222" s="64"/>
      <c r="K222" s="52"/>
      <c r="L222" s="52"/>
      <c r="M222" s="52">
        <f>M230+M245+M246+M224+M225+M226+M227</f>
        <v>87597.55</v>
      </c>
    </row>
    <row r="223" spans="1:13" ht="13.8">
      <c r="A223" s="60"/>
      <c r="B223" s="60"/>
      <c r="C223" s="61"/>
      <c r="D223" s="319" t="s">
        <v>334</v>
      </c>
      <c r="E223" s="315"/>
      <c r="F223" s="315"/>
      <c r="G223" s="315"/>
      <c r="H223" s="315"/>
      <c r="I223" s="315"/>
      <c r="J223" s="48"/>
      <c r="K223" s="50"/>
      <c r="L223" s="50"/>
      <c r="M223" s="50"/>
    </row>
    <row r="224" spans="1:13" ht="13.8" hidden="1">
      <c r="A224" s="60"/>
      <c r="B224" s="60"/>
      <c r="C224" s="61"/>
      <c r="D224" s="315" t="s">
        <v>371</v>
      </c>
      <c r="E224" s="315"/>
      <c r="F224" s="315"/>
      <c r="G224" s="315"/>
      <c r="H224" s="315"/>
      <c r="I224" s="315"/>
      <c r="J224" s="48"/>
      <c r="K224" s="50"/>
      <c r="L224" s="50"/>
      <c r="M224" s="50"/>
    </row>
    <row r="225" spans="1:13" ht="13.8" hidden="1">
      <c r="A225" s="60"/>
      <c r="B225" s="60"/>
      <c r="C225" s="61"/>
      <c r="D225" s="315" t="s">
        <v>371</v>
      </c>
      <c r="E225" s="315"/>
      <c r="F225" s="315"/>
      <c r="G225" s="315"/>
      <c r="H225" s="315"/>
      <c r="I225" s="315"/>
      <c r="J225" s="48"/>
      <c r="K225" s="50"/>
      <c r="L225" s="50"/>
      <c r="M225" s="50">
        <f>SUM(BQ39:BQ220)</f>
        <v>0</v>
      </c>
    </row>
    <row r="226" spans="1:13" ht="13.8" hidden="1">
      <c r="A226" s="60"/>
      <c r="B226" s="60"/>
      <c r="C226" s="61"/>
      <c r="D226" s="315" t="s">
        <v>372</v>
      </c>
      <c r="E226" s="315"/>
      <c r="F226" s="315"/>
      <c r="G226" s="315"/>
      <c r="H226" s="315"/>
      <c r="I226" s="315"/>
      <c r="J226" s="48"/>
      <c r="K226" s="50"/>
      <c r="L226" s="50"/>
      <c r="M226" s="50">
        <f>SUMIF(CD39:CD220, 4, BB39:BB220)+SUMIF(CD39:CD220, 4, BC39:BC220)+SUMIF(CD39:CD220, 4, BD39:BD220)</f>
        <v>0</v>
      </c>
    </row>
    <row r="227" spans="1:13" ht="13.8" hidden="1">
      <c r="A227" s="60"/>
      <c r="B227" s="60"/>
      <c r="C227" s="61"/>
      <c r="D227" s="315" t="s">
        <v>373</v>
      </c>
      <c r="E227" s="315"/>
      <c r="F227" s="315"/>
      <c r="G227" s="315"/>
      <c r="H227" s="315"/>
      <c r="I227" s="315"/>
      <c r="J227" s="48"/>
      <c r="K227" s="50"/>
      <c r="L227" s="50"/>
      <c r="M227" s="50">
        <f>SUM(BO39:BO220)</f>
        <v>0</v>
      </c>
    </row>
    <row r="228" spans="1:13" ht="13.8">
      <c r="A228" s="60"/>
      <c r="B228" s="60"/>
      <c r="C228" s="61"/>
      <c r="D228" s="315" t="s">
        <v>106</v>
      </c>
      <c r="E228" s="315"/>
      <c r="F228" s="315"/>
      <c r="G228" s="315"/>
      <c r="H228" s="315"/>
      <c r="I228" s="315"/>
      <c r="J228" s="48"/>
      <c r="K228" s="50"/>
      <c r="L228" s="50"/>
      <c r="M228" s="50">
        <f>M230+M245+M246</f>
        <v>87597.55</v>
      </c>
    </row>
    <row r="229" spans="1:13" ht="13.8">
      <c r="A229" s="60"/>
      <c r="B229" s="60"/>
      <c r="C229" s="61"/>
      <c r="D229" s="319" t="s">
        <v>334</v>
      </c>
      <c r="E229" s="315"/>
      <c r="F229" s="315"/>
      <c r="G229" s="315"/>
      <c r="H229" s="315"/>
      <c r="I229" s="315"/>
      <c r="J229" s="48"/>
      <c r="K229" s="50"/>
      <c r="L229" s="50"/>
      <c r="M229" s="50"/>
    </row>
    <row r="230" spans="1:13" ht="13.8">
      <c r="A230" s="60"/>
      <c r="B230" s="60"/>
      <c r="C230" s="61"/>
      <c r="D230" s="315" t="s">
        <v>363</v>
      </c>
      <c r="E230" s="315"/>
      <c r="F230" s="315"/>
      <c r="G230" s="315"/>
      <c r="H230" s="315"/>
      <c r="I230" s="315"/>
      <c r="J230" s="48"/>
      <c r="K230" s="50"/>
      <c r="L230" s="50"/>
      <c r="M230" s="50">
        <f>M232+M233+M239+M243</f>
        <v>41713.119999999995</v>
      </c>
    </row>
    <row r="231" spans="1:13" ht="13.8">
      <c r="A231" s="60"/>
      <c r="B231" s="60"/>
      <c r="C231" s="61"/>
      <c r="D231" s="319" t="s">
        <v>334</v>
      </c>
      <c r="E231" s="315"/>
      <c r="F231" s="315"/>
      <c r="G231" s="315"/>
      <c r="H231" s="315"/>
      <c r="I231" s="315"/>
      <c r="J231" s="48"/>
      <c r="K231" s="50"/>
      <c r="L231" s="50"/>
      <c r="M231" s="50"/>
    </row>
    <row r="232" spans="1:13" ht="13.8">
      <c r="A232" s="60"/>
      <c r="B232" s="60"/>
      <c r="C232" s="61"/>
      <c r="D232" s="315" t="s">
        <v>364</v>
      </c>
      <c r="E232" s="315"/>
      <c r="F232" s="315"/>
      <c r="G232" s="315"/>
      <c r="H232" s="315"/>
      <c r="I232" s="315"/>
      <c r="J232" s="48"/>
      <c r="K232" s="50"/>
      <c r="L232" s="50"/>
      <c r="M232" s="50">
        <f>SUMIF(CD39:CD220, 4, AR39:AR220)</f>
        <v>41713.119999999995</v>
      </c>
    </row>
    <row r="233" spans="1:13" ht="13.8" hidden="1">
      <c r="A233" s="60"/>
      <c r="B233" s="60"/>
      <c r="C233" s="61"/>
      <c r="D233" s="315" t="s">
        <v>336</v>
      </c>
      <c r="E233" s="315"/>
      <c r="F233" s="315"/>
      <c r="G233" s="315"/>
      <c r="H233" s="315"/>
      <c r="I233" s="315"/>
      <c r="J233" s="48"/>
      <c r="K233" s="50"/>
      <c r="L233" s="50"/>
      <c r="M233" s="50">
        <f>M235+M238+M237</f>
        <v>0</v>
      </c>
    </row>
    <row r="234" spans="1:13" ht="13.8" hidden="1">
      <c r="A234" s="60"/>
      <c r="B234" s="60"/>
      <c r="C234" s="61"/>
      <c r="D234" s="319" t="s">
        <v>337</v>
      </c>
      <c r="E234" s="315"/>
      <c r="F234" s="315"/>
      <c r="G234" s="315"/>
      <c r="H234" s="315"/>
      <c r="I234" s="315"/>
      <c r="J234" s="48"/>
      <c r="K234" s="50"/>
      <c r="L234" s="50"/>
      <c r="M234" s="50"/>
    </row>
    <row r="235" spans="1:13" ht="13.8" hidden="1">
      <c r="A235" s="60"/>
      <c r="B235" s="60"/>
      <c r="C235" s="61"/>
      <c r="D235" s="315" t="s">
        <v>336</v>
      </c>
      <c r="E235" s="315"/>
      <c r="F235" s="315"/>
      <c r="G235" s="315"/>
      <c r="H235" s="315"/>
      <c r="I235" s="315"/>
      <c r="J235" s="48"/>
      <c r="K235" s="50"/>
      <c r="L235" s="50"/>
      <c r="M235" s="50">
        <f>SUMIF(CD39:CD220, 4, AO39:AO220)</f>
        <v>0</v>
      </c>
    </row>
    <row r="236" spans="1:13" ht="13.8" hidden="1">
      <c r="A236" s="60"/>
      <c r="B236" s="60"/>
      <c r="C236" s="61"/>
      <c r="D236" s="319" t="s">
        <v>338</v>
      </c>
      <c r="E236" s="315"/>
      <c r="F236" s="315"/>
      <c r="G236" s="315"/>
      <c r="H236" s="315"/>
      <c r="I236" s="315"/>
      <c r="J236" s="48"/>
      <c r="K236" s="50"/>
      <c r="L236" s="50"/>
      <c r="M236" s="50"/>
    </row>
    <row r="237" spans="1:13" ht="13.8" hidden="1">
      <c r="A237" s="60"/>
      <c r="B237" s="60"/>
      <c r="C237" s="61"/>
      <c r="D237" s="315" t="s">
        <v>358</v>
      </c>
      <c r="E237" s="315"/>
      <c r="F237" s="315"/>
      <c r="G237" s="315"/>
      <c r="H237" s="315"/>
      <c r="I237" s="315"/>
      <c r="J237" s="48"/>
      <c r="K237" s="50"/>
      <c r="L237" s="50"/>
      <c r="M237" s="50">
        <f>SUMIF(CD39:CD220, 4, AT39:AT220)</f>
        <v>0</v>
      </c>
    </row>
    <row r="238" spans="1:13" ht="13.8" hidden="1">
      <c r="A238" s="60"/>
      <c r="B238" s="60"/>
      <c r="C238" s="61"/>
      <c r="D238" s="315" t="s">
        <v>339</v>
      </c>
      <c r="E238" s="315"/>
      <c r="F238" s="315"/>
      <c r="G238" s="315"/>
      <c r="H238" s="315"/>
      <c r="I238" s="315"/>
      <c r="J238" s="48"/>
      <c r="K238" s="50"/>
      <c r="L238" s="50"/>
      <c r="M238" s="50">
        <f>SUMIF(CD39:CD220, 4, AV39:AV220)</f>
        <v>0</v>
      </c>
    </row>
    <row r="239" spans="1:13" ht="13.8" hidden="1">
      <c r="A239" s="60"/>
      <c r="B239" s="60"/>
      <c r="C239" s="61"/>
      <c r="D239" s="315" t="s">
        <v>340</v>
      </c>
      <c r="E239" s="315"/>
      <c r="F239" s="315"/>
      <c r="G239" s="315"/>
      <c r="H239" s="315"/>
      <c r="I239" s="315"/>
      <c r="J239" s="48"/>
      <c r="K239" s="50"/>
      <c r="L239" s="50"/>
      <c r="M239" s="50">
        <f>M241+M242</f>
        <v>0</v>
      </c>
    </row>
    <row r="240" spans="1:13" ht="13.8" hidden="1">
      <c r="A240" s="60"/>
      <c r="B240" s="60"/>
      <c r="C240" s="61"/>
      <c r="D240" s="319" t="s">
        <v>337</v>
      </c>
      <c r="E240" s="315"/>
      <c r="F240" s="315"/>
      <c r="G240" s="315"/>
      <c r="H240" s="315"/>
      <c r="I240" s="315"/>
      <c r="J240" s="48"/>
      <c r="K240" s="50"/>
      <c r="L240" s="50"/>
      <c r="M240" s="50"/>
    </row>
    <row r="241" spans="1:13" ht="13.8" hidden="1">
      <c r="A241" s="60"/>
      <c r="B241" s="60"/>
      <c r="C241" s="61"/>
      <c r="D241" s="315" t="s">
        <v>341</v>
      </c>
      <c r="E241" s="315"/>
      <c r="F241" s="315"/>
      <c r="G241" s="315"/>
      <c r="H241" s="315"/>
      <c r="I241" s="315"/>
      <c r="J241" s="48"/>
      <c r="K241" s="50"/>
      <c r="L241" s="50"/>
      <c r="M241" s="50">
        <f>SUMIF(CD39:CD220, 4, AW39:AW220)-SUMIF(CD39:CD220, 4, BK39:BK220)</f>
        <v>0</v>
      </c>
    </row>
    <row r="242" spans="1:13" ht="13.8" hidden="1">
      <c r="A242" s="60"/>
      <c r="B242" s="60"/>
      <c r="C242" s="61"/>
      <c r="D242" s="315" t="s">
        <v>342</v>
      </c>
      <c r="E242" s="315"/>
      <c r="F242" s="315"/>
      <c r="G242" s="315"/>
      <c r="H242" s="315"/>
      <c r="I242" s="315"/>
      <c r="J242" s="48"/>
      <c r="K242" s="50"/>
      <c r="L242" s="50"/>
      <c r="M242" s="50">
        <f>SUMIF(CD39:CD220, 4, BC39:BC220)</f>
        <v>0</v>
      </c>
    </row>
    <row r="243" spans="1:13" ht="13.8" hidden="1">
      <c r="A243" s="60"/>
      <c r="B243" s="60"/>
      <c r="C243" s="61"/>
      <c r="D243" s="315" t="s">
        <v>343</v>
      </c>
      <c r="E243" s="315"/>
      <c r="F243" s="315"/>
      <c r="G243" s="315"/>
      <c r="H243" s="315"/>
      <c r="I243" s="315"/>
      <c r="J243" s="48"/>
      <c r="K243" s="50"/>
      <c r="L243" s="50"/>
      <c r="M243" s="50">
        <f>SUMIF(CD39:CD220, 4, BB39:BB220)</f>
        <v>0</v>
      </c>
    </row>
    <row r="244" spans="1:13" ht="13.8">
      <c r="A244" s="60"/>
      <c r="B244" s="60"/>
      <c r="C244" s="61"/>
      <c r="D244" s="315" t="s">
        <v>365</v>
      </c>
      <c r="E244" s="315"/>
      <c r="F244" s="315"/>
      <c r="G244" s="315"/>
      <c r="H244" s="315"/>
      <c r="I244" s="315"/>
      <c r="J244" s="48"/>
      <c r="K244" s="50"/>
      <c r="L244" s="50"/>
      <c r="M244" s="50">
        <f>SUMIF(CD39:CD220, 4, AR39:AR220)+SUMIF(CD39:CD220, 4, AT39:AT220)+SUMIF(CD39:CD220, 4, AV39:AV220)</f>
        <v>41713.119999999995</v>
      </c>
    </row>
    <row r="245" spans="1:13" ht="13.8">
      <c r="A245" s="60"/>
      <c r="B245" s="60"/>
      <c r="C245" s="61"/>
      <c r="D245" s="315" t="s">
        <v>366</v>
      </c>
      <c r="E245" s="315"/>
      <c r="F245" s="315"/>
      <c r="G245" s="315"/>
      <c r="H245" s="315"/>
      <c r="I245" s="315"/>
      <c r="J245" s="48"/>
      <c r="K245" s="50"/>
      <c r="L245" s="50"/>
      <c r="M245" s="50">
        <f>SUMIF(CD39:CD220, 4, AZ39:AZ220)</f>
        <v>30867.710000000006</v>
      </c>
    </row>
    <row r="246" spans="1:13" ht="13.8">
      <c r="A246" s="60"/>
      <c r="B246" s="60"/>
      <c r="C246" s="61"/>
      <c r="D246" s="315" t="s">
        <v>367</v>
      </c>
      <c r="E246" s="315"/>
      <c r="F246" s="315"/>
      <c r="G246" s="315"/>
      <c r="H246" s="315"/>
      <c r="I246" s="315"/>
      <c r="J246" s="48"/>
      <c r="K246" s="50"/>
      <c r="L246" s="50"/>
      <c r="M246" s="50">
        <f>SUMIF(CD39:CD220, 4, BA39:BA220)</f>
        <v>15016.72</v>
      </c>
    </row>
    <row r="248" spans="1:13" ht="13.8">
      <c r="A248" s="62"/>
      <c r="B248" s="62"/>
      <c r="C248" s="63"/>
      <c r="D248" s="318" t="s">
        <v>431</v>
      </c>
      <c r="E248" s="318"/>
      <c r="F248" s="318"/>
      <c r="G248" s="318"/>
      <c r="H248" s="318"/>
      <c r="I248" s="318"/>
      <c r="J248" s="64"/>
      <c r="K248" s="52"/>
      <c r="L248" s="52"/>
      <c r="M248" s="52">
        <f>M177+M197+M217+M222</f>
        <v>87597.55</v>
      </c>
    </row>
    <row r="249" spans="1:13" ht="13.8">
      <c r="A249" s="60"/>
      <c r="B249" s="60"/>
      <c r="C249" s="61"/>
      <c r="D249" s="319" t="s">
        <v>334</v>
      </c>
      <c r="E249" s="315"/>
      <c r="F249" s="315"/>
      <c r="G249" s="315"/>
      <c r="H249" s="315"/>
      <c r="I249" s="315"/>
      <c r="J249" s="48"/>
      <c r="K249" s="50"/>
      <c r="L249" s="50"/>
      <c r="M249" s="50"/>
    </row>
    <row r="250" spans="1:13" ht="13.8">
      <c r="A250" s="60"/>
      <c r="B250" s="60"/>
      <c r="C250" s="61"/>
      <c r="D250" s="315" t="s">
        <v>363</v>
      </c>
      <c r="E250" s="315"/>
      <c r="F250" s="315"/>
      <c r="G250" s="315"/>
      <c r="H250" s="315"/>
      <c r="I250" s="315"/>
      <c r="J250" s="48"/>
      <c r="K250" s="50"/>
      <c r="L250" s="50"/>
      <c r="M250" s="50">
        <f>M252+M253+M259+M263</f>
        <v>41713.119999999995</v>
      </c>
    </row>
    <row r="251" spans="1:13" ht="13.8">
      <c r="A251" s="60"/>
      <c r="B251" s="60"/>
      <c r="C251" s="61"/>
      <c r="D251" s="319" t="s">
        <v>334</v>
      </c>
      <c r="E251" s="315"/>
      <c r="F251" s="315"/>
      <c r="G251" s="315"/>
      <c r="H251" s="315"/>
      <c r="I251" s="315"/>
      <c r="J251" s="48"/>
      <c r="K251" s="50"/>
      <c r="L251" s="50"/>
      <c r="M251" s="50"/>
    </row>
    <row r="252" spans="1:13" ht="13.8">
      <c r="A252" s="60"/>
      <c r="B252" s="60"/>
      <c r="C252" s="61"/>
      <c r="D252" s="315" t="s">
        <v>364</v>
      </c>
      <c r="E252" s="315"/>
      <c r="F252" s="315"/>
      <c r="G252" s="315"/>
      <c r="H252" s="315"/>
      <c r="I252" s="315"/>
      <c r="J252" s="48"/>
      <c r="K252" s="50"/>
      <c r="L252" s="50"/>
      <c r="M252" s="50">
        <f>SUM(AR39:AR246)</f>
        <v>41713.119999999995</v>
      </c>
    </row>
    <row r="253" spans="1:13" ht="13.8" hidden="1">
      <c r="A253" s="60"/>
      <c r="B253" s="60"/>
      <c r="C253" s="61"/>
      <c r="D253" s="315" t="s">
        <v>336</v>
      </c>
      <c r="E253" s="315"/>
      <c r="F253" s="315"/>
      <c r="G253" s="315"/>
      <c r="H253" s="315"/>
      <c r="I253" s="315"/>
      <c r="J253" s="48"/>
      <c r="K253" s="50"/>
      <c r="L253" s="50"/>
      <c r="M253" s="50">
        <f>M255+M258+M257</f>
        <v>0</v>
      </c>
    </row>
    <row r="254" spans="1:13" ht="13.8" hidden="1">
      <c r="A254" s="60"/>
      <c r="B254" s="60"/>
      <c r="C254" s="61"/>
      <c r="D254" s="319" t="s">
        <v>337</v>
      </c>
      <c r="E254" s="315"/>
      <c r="F254" s="315"/>
      <c r="G254" s="315"/>
      <c r="H254" s="315"/>
      <c r="I254" s="315"/>
      <c r="J254" s="48"/>
      <c r="K254" s="50"/>
      <c r="L254" s="50"/>
      <c r="M254" s="50"/>
    </row>
    <row r="255" spans="1:13" ht="13.8" hidden="1">
      <c r="A255" s="60"/>
      <c r="B255" s="60"/>
      <c r="C255" s="61"/>
      <c r="D255" s="315" t="s">
        <v>336</v>
      </c>
      <c r="E255" s="315"/>
      <c r="F255" s="315"/>
      <c r="G255" s="315"/>
      <c r="H255" s="315"/>
      <c r="I255" s="315"/>
      <c r="J255" s="48"/>
      <c r="K255" s="50"/>
      <c r="L255" s="50"/>
      <c r="M255" s="50">
        <f>SUM(AO39:AO246)</f>
        <v>0</v>
      </c>
    </row>
    <row r="256" spans="1:13" ht="13.8" hidden="1">
      <c r="A256" s="60"/>
      <c r="B256" s="60"/>
      <c r="C256" s="61"/>
      <c r="D256" s="319" t="s">
        <v>338</v>
      </c>
      <c r="E256" s="315"/>
      <c r="F256" s="315"/>
      <c r="G256" s="315"/>
      <c r="H256" s="315"/>
      <c r="I256" s="315"/>
      <c r="J256" s="48"/>
      <c r="K256" s="50"/>
      <c r="L256" s="50"/>
      <c r="M256" s="50"/>
    </row>
    <row r="257" spans="1:13" ht="13.8" hidden="1">
      <c r="A257" s="60"/>
      <c r="B257" s="60"/>
      <c r="C257" s="61"/>
      <c r="D257" s="315" t="s">
        <v>358</v>
      </c>
      <c r="E257" s="315"/>
      <c r="F257" s="315"/>
      <c r="G257" s="315"/>
      <c r="H257" s="315"/>
      <c r="I257" s="315"/>
      <c r="J257" s="48"/>
      <c r="K257" s="50"/>
      <c r="L257" s="50"/>
      <c r="M257" s="50">
        <f>SUM(AT39:AT246)</f>
        <v>0</v>
      </c>
    </row>
    <row r="258" spans="1:13" ht="13.8" hidden="1">
      <c r="A258" s="60"/>
      <c r="B258" s="60"/>
      <c r="C258" s="61"/>
      <c r="D258" s="315" t="s">
        <v>339</v>
      </c>
      <c r="E258" s="315"/>
      <c r="F258" s="315"/>
      <c r="G258" s="315"/>
      <c r="H258" s="315"/>
      <c r="I258" s="315"/>
      <c r="J258" s="48"/>
      <c r="K258" s="50"/>
      <c r="L258" s="50"/>
      <c r="M258" s="50">
        <f>SUM(AV39:AV246)</f>
        <v>0</v>
      </c>
    </row>
    <row r="259" spans="1:13" ht="13.8" hidden="1">
      <c r="A259" s="60"/>
      <c r="B259" s="60"/>
      <c r="C259" s="61"/>
      <c r="D259" s="315" t="s">
        <v>340</v>
      </c>
      <c r="E259" s="315"/>
      <c r="F259" s="315"/>
      <c r="G259" s="315"/>
      <c r="H259" s="315"/>
      <c r="I259" s="315"/>
      <c r="J259" s="48"/>
      <c r="K259" s="50"/>
      <c r="L259" s="50"/>
      <c r="M259" s="50">
        <f>M261+M262</f>
        <v>0</v>
      </c>
    </row>
    <row r="260" spans="1:13" ht="13.8" hidden="1">
      <c r="A260" s="60"/>
      <c r="B260" s="60"/>
      <c r="C260" s="61"/>
      <c r="D260" s="319" t="s">
        <v>337</v>
      </c>
      <c r="E260" s="315"/>
      <c r="F260" s="315"/>
      <c r="G260" s="315"/>
      <c r="H260" s="315"/>
      <c r="I260" s="315"/>
      <c r="J260" s="48"/>
      <c r="K260" s="50"/>
      <c r="L260" s="50"/>
      <c r="M260" s="50"/>
    </row>
    <row r="261" spans="1:13" ht="13.8" hidden="1">
      <c r="A261" s="60"/>
      <c r="B261" s="60"/>
      <c r="C261" s="61"/>
      <c r="D261" s="315" t="s">
        <v>341</v>
      </c>
      <c r="E261" s="315"/>
      <c r="F261" s="315"/>
      <c r="G261" s="315"/>
      <c r="H261" s="315"/>
      <c r="I261" s="315"/>
      <c r="J261" s="48"/>
      <c r="K261" s="50"/>
      <c r="L261" s="50"/>
      <c r="M261" s="50">
        <f>SUM(AW39:AW246)-SUM(BK39:BK246)</f>
        <v>0</v>
      </c>
    </row>
    <row r="262" spans="1:13" ht="13.8" hidden="1">
      <c r="A262" s="60"/>
      <c r="B262" s="60"/>
      <c r="C262" s="61"/>
      <c r="D262" s="315" t="s">
        <v>342</v>
      </c>
      <c r="E262" s="315"/>
      <c r="F262" s="315"/>
      <c r="G262" s="315"/>
      <c r="H262" s="315"/>
      <c r="I262" s="315"/>
      <c r="J262" s="48"/>
      <c r="K262" s="50"/>
      <c r="L262" s="50"/>
      <c r="M262" s="50">
        <f>SUM(BC39:BC246)</f>
        <v>0</v>
      </c>
    </row>
    <row r="263" spans="1:13" ht="13.8" hidden="1">
      <c r="A263" s="60"/>
      <c r="B263" s="60"/>
      <c r="C263" s="61"/>
      <c r="D263" s="315" t="s">
        <v>343</v>
      </c>
      <c r="E263" s="315"/>
      <c r="F263" s="315"/>
      <c r="G263" s="315"/>
      <c r="H263" s="315"/>
      <c r="I263" s="315"/>
      <c r="J263" s="48"/>
      <c r="K263" s="50"/>
      <c r="L263" s="50"/>
      <c r="M263" s="50">
        <f>SUM(BB39:BB246)</f>
        <v>0</v>
      </c>
    </row>
    <row r="264" spans="1:13" ht="13.8">
      <c r="A264" s="60"/>
      <c r="B264" s="60"/>
      <c r="C264" s="61"/>
      <c r="D264" s="315" t="s">
        <v>344</v>
      </c>
      <c r="E264" s="315"/>
      <c r="F264" s="315"/>
      <c r="G264" s="315"/>
      <c r="H264" s="315"/>
      <c r="I264" s="315"/>
      <c r="J264" s="48"/>
      <c r="K264" s="50"/>
      <c r="L264" s="50"/>
      <c r="M264" s="50">
        <f>SUM(AR39:AR246)+SUM(AT39:AT246)+SUM(AV39:AV246)</f>
        <v>41713.119999999995</v>
      </c>
    </row>
    <row r="265" spans="1:13" ht="13.8">
      <c r="A265" s="60"/>
      <c r="B265" s="60"/>
      <c r="C265" s="61"/>
      <c r="D265" s="315" t="s">
        <v>345</v>
      </c>
      <c r="E265" s="315"/>
      <c r="F265" s="315"/>
      <c r="G265" s="315"/>
      <c r="H265" s="315"/>
      <c r="I265" s="315"/>
      <c r="J265" s="48"/>
      <c r="K265" s="50"/>
      <c r="L265" s="50"/>
      <c r="M265" s="50">
        <f>SUM(AZ39:AZ246)</f>
        <v>30867.710000000006</v>
      </c>
    </row>
    <row r="266" spans="1:13" ht="13.8">
      <c r="A266" s="60"/>
      <c r="B266" s="60"/>
      <c r="C266" s="61"/>
      <c r="D266" s="315" t="s">
        <v>346</v>
      </c>
      <c r="E266" s="315"/>
      <c r="F266" s="315"/>
      <c r="G266" s="315"/>
      <c r="H266" s="315"/>
      <c r="I266" s="315"/>
      <c r="J266" s="48"/>
      <c r="K266" s="50"/>
      <c r="L266" s="50"/>
      <c r="M266" s="50">
        <f>SUM(BA39:BA246)</f>
        <v>15016.72</v>
      </c>
    </row>
    <row r="267" spans="1:13" ht="13.8" hidden="1">
      <c r="A267" s="60"/>
      <c r="B267" s="60"/>
      <c r="C267" s="61"/>
      <c r="D267" s="315" t="s">
        <v>375</v>
      </c>
      <c r="E267" s="315"/>
      <c r="F267" s="315"/>
      <c r="G267" s="315"/>
      <c r="H267" s="315"/>
      <c r="I267" s="315"/>
      <c r="J267" s="48"/>
      <c r="K267" s="50"/>
      <c r="L267" s="50"/>
      <c r="M267" s="50">
        <f>M269+M270</f>
        <v>0</v>
      </c>
    </row>
    <row r="268" spans="1:13" ht="13.8" hidden="1">
      <c r="A268" s="60"/>
      <c r="B268" s="60"/>
      <c r="C268" s="61"/>
      <c r="D268" s="319" t="s">
        <v>334</v>
      </c>
      <c r="E268" s="315"/>
      <c r="F268" s="315"/>
      <c r="G268" s="315"/>
      <c r="H268" s="315"/>
      <c r="I268" s="315"/>
      <c r="J268" s="48"/>
      <c r="K268" s="50"/>
      <c r="L268" s="50"/>
      <c r="M268" s="50"/>
    </row>
    <row r="269" spans="1:13" ht="13.8" hidden="1">
      <c r="A269" s="60"/>
      <c r="B269" s="60"/>
      <c r="C269" s="61"/>
      <c r="D269" s="315" t="s">
        <v>348</v>
      </c>
      <c r="E269" s="315"/>
      <c r="F269" s="315"/>
      <c r="G269" s="315"/>
      <c r="H269" s="315"/>
      <c r="I269" s="315"/>
      <c r="J269" s="48"/>
      <c r="K269" s="50"/>
      <c r="L269" s="50"/>
      <c r="M269" s="50">
        <f>SUM(BK39:BK246)</f>
        <v>0</v>
      </c>
    </row>
    <row r="270" spans="1:13" ht="13.8" hidden="1">
      <c r="A270" s="60"/>
      <c r="B270" s="60"/>
      <c r="C270" s="61"/>
      <c r="D270" s="315" t="s">
        <v>349</v>
      </c>
      <c r="E270" s="315"/>
      <c r="F270" s="315"/>
      <c r="G270" s="315"/>
      <c r="H270" s="315"/>
      <c r="I270" s="315"/>
      <c r="J270" s="48"/>
      <c r="K270" s="50"/>
      <c r="L270" s="50"/>
      <c r="M270" s="50">
        <f>SUM(BD39:BD246)</f>
        <v>0</v>
      </c>
    </row>
    <row r="271" spans="1:13" ht="13.8">
      <c r="A271" s="60"/>
      <c r="B271" s="60"/>
      <c r="C271" s="61"/>
      <c r="D271" s="315" t="s">
        <v>376</v>
      </c>
      <c r="E271" s="315"/>
      <c r="F271" s="315"/>
      <c r="G271" s="315"/>
      <c r="H271" s="315"/>
      <c r="I271" s="315"/>
      <c r="J271" s="48"/>
      <c r="K271" s="50"/>
      <c r="L271" s="50"/>
      <c r="M271" s="50">
        <f>M222</f>
        <v>87597.55</v>
      </c>
    </row>
    <row r="272" spans="1:13" ht="13.8">
      <c r="A272" s="60"/>
      <c r="B272" s="60"/>
      <c r="C272" s="61"/>
      <c r="D272" s="318" t="s">
        <v>353</v>
      </c>
      <c r="E272" s="315"/>
      <c r="F272" s="315"/>
      <c r="G272" s="315"/>
      <c r="H272" s="315"/>
      <c r="I272" s="315"/>
      <c r="J272" s="48"/>
      <c r="K272" s="50"/>
      <c r="L272" s="50"/>
      <c r="M272" s="50"/>
    </row>
    <row r="273" spans="1:13" ht="13.8" hidden="1">
      <c r="A273" s="60"/>
      <c r="B273" s="60"/>
      <c r="C273" s="61"/>
      <c r="D273" s="315" t="s">
        <v>354</v>
      </c>
      <c r="E273" s="315"/>
      <c r="F273" s="315"/>
      <c r="G273" s="315"/>
      <c r="H273" s="315"/>
      <c r="I273" s="315"/>
      <c r="J273" s="48"/>
      <c r="K273" s="50"/>
      <c r="L273" s="50"/>
      <c r="M273" s="50">
        <f>SUM(AX39:AX246)</f>
        <v>0</v>
      </c>
    </row>
    <row r="274" spans="1:13" ht="13.8" hidden="1">
      <c r="A274" s="60"/>
      <c r="B274" s="60"/>
      <c r="C274" s="61"/>
      <c r="D274" s="315" t="s">
        <v>355</v>
      </c>
      <c r="E274" s="315"/>
      <c r="F274" s="315"/>
      <c r="G274" s="315"/>
      <c r="H274" s="315"/>
      <c r="I274" s="315"/>
      <c r="J274" s="48"/>
      <c r="K274" s="50"/>
      <c r="L274" s="50"/>
      <c r="M274" s="50">
        <f>SUM(AY39:AY246)</f>
        <v>0</v>
      </c>
    </row>
    <row r="275" spans="1:13" ht="13.8">
      <c r="A275" s="60"/>
      <c r="B275" s="60"/>
      <c r="C275" s="61"/>
      <c r="D275" s="315" t="s">
        <v>356</v>
      </c>
      <c r="E275" s="315"/>
      <c r="F275" s="315"/>
      <c r="G275" s="316"/>
      <c r="H275" s="51">
        <f>Source!P825</f>
        <v>66.046800000000005</v>
      </c>
      <c r="I275" s="60"/>
      <c r="J275" s="60"/>
      <c r="K275" s="60"/>
      <c r="L275" s="60"/>
      <c r="M275" s="60"/>
    </row>
    <row r="276" spans="1:13" ht="13.8" hidden="1" customHeight="1">
      <c r="A276" s="60"/>
      <c r="B276" s="60"/>
      <c r="C276" s="61"/>
      <c r="D276" s="315" t="s">
        <v>357</v>
      </c>
      <c r="E276" s="315"/>
      <c r="F276" s="315"/>
      <c r="G276" s="316"/>
      <c r="H276" s="51">
        <f>Source!P826</f>
        <v>0</v>
      </c>
      <c r="I276" s="60"/>
      <c r="J276" s="60"/>
      <c r="K276" s="60"/>
      <c r="L276" s="60"/>
      <c r="M276" s="60"/>
    </row>
    <row r="280" spans="1:13" ht="13.8" customHeight="1">
      <c r="A280" s="103"/>
      <c r="B280" s="20"/>
      <c r="C280" s="104" t="s">
        <v>432</v>
      </c>
      <c r="D280" s="102" t="str">
        <f>IF(Source!AC15&lt;&gt;"", Source!AC15," ")</f>
        <v xml:space="preserve"> </v>
      </c>
      <c r="E280" s="105"/>
      <c r="F280" s="105"/>
      <c r="G280" s="105"/>
      <c r="H280" s="105"/>
      <c r="I280" s="101" t="str">
        <f>IF(Source!AB15&lt;&gt;"", Source!AB15," ")</f>
        <v xml:space="preserve"> </v>
      </c>
      <c r="J280" s="15"/>
      <c r="K280" s="15"/>
      <c r="L280" s="15"/>
      <c r="M280" s="15"/>
    </row>
    <row r="281" spans="1:13" ht="13.8" customHeight="1">
      <c r="A281" s="30"/>
      <c r="B281" s="20"/>
      <c r="C281" s="85"/>
      <c r="D281" s="347" t="s">
        <v>378</v>
      </c>
      <c r="E281" s="347"/>
      <c r="F281" s="347"/>
      <c r="G281" s="347"/>
      <c r="H281" s="347"/>
      <c r="I281" s="23"/>
      <c r="J281" s="15"/>
      <c r="K281" s="15"/>
      <c r="L281" s="15"/>
      <c r="M281" s="15"/>
    </row>
    <row r="282" spans="1:13" ht="13.2" customHeight="1">
      <c r="A282" s="30"/>
      <c r="B282" s="20"/>
      <c r="C282" s="106"/>
      <c r="D282" s="30"/>
      <c r="E282" s="30"/>
      <c r="F282" s="30"/>
      <c r="G282" s="30"/>
      <c r="H282" s="30"/>
      <c r="I282" s="30"/>
      <c r="J282" s="15"/>
      <c r="K282" s="15"/>
      <c r="L282" s="15"/>
      <c r="M282" s="15"/>
    </row>
    <row r="283" spans="1:13" ht="13.8" customHeight="1">
      <c r="A283" s="30"/>
      <c r="B283" s="20"/>
      <c r="C283" s="104" t="s">
        <v>433</v>
      </c>
      <c r="D283" s="102" t="str">
        <f>IF(Source!AG15&lt;&gt;"", Source!AG15," ")</f>
        <v xml:space="preserve"> </v>
      </c>
      <c r="E283" s="105"/>
      <c r="F283" s="105"/>
      <c r="G283" s="105"/>
      <c r="H283" s="105"/>
      <c r="I283" s="107" t="str">
        <f>IF(Source!AF15&lt;&gt;"", Source!AF15," ")</f>
        <v xml:space="preserve"> </v>
      </c>
      <c r="J283" s="15"/>
      <c r="K283" s="15"/>
      <c r="L283" s="15"/>
      <c r="M283" s="15"/>
    </row>
    <row r="284" spans="1:13" ht="13.8" customHeight="1">
      <c r="A284" s="30"/>
      <c r="B284" s="23"/>
      <c r="C284" s="23"/>
      <c r="D284" s="347" t="s">
        <v>378</v>
      </c>
      <c r="E284" s="347"/>
      <c r="F284" s="347"/>
      <c r="G284" s="347"/>
      <c r="H284" s="347"/>
      <c r="I284" s="23"/>
      <c r="J284" s="15"/>
      <c r="K284" s="15"/>
      <c r="L284" s="15"/>
      <c r="M284" s="15"/>
    </row>
  </sheetData>
  <mergeCells count="200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D59:I59"/>
    <mergeCell ref="L59:M59"/>
    <mergeCell ref="D68:I68"/>
    <mergeCell ref="L68:M68"/>
    <mergeCell ref="D77:I77"/>
    <mergeCell ref="L77:M77"/>
    <mergeCell ref="M32:M35"/>
    <mergeCell ref="A33:A35"/>
    <mergeCell ref="B33:B35"/>
    <mergeCell ref="A39:M39"/>
    <mergeCell ref="A41:M41"/>
    <mergeCell ref="D50:I50"/>
    <mergeCell ref="L50:M50"/>
    <mergeCell ref="D113:I113"/>
    <mergeCell ref="L113:M113"/>
    <mergeCell ref="D122:I122"/>
    <mergeCell ref="L122:M122"/>
    <mergeCell ref="D132:I132"/>
    <mergeCell ref="L132:M132"/>
    <mergeCell ref="D86:I86"/>
    <mergeCell ref="L86:M86"/>
    <mergeCell ref="D95:I95"/>
    <mergeCell ref="L95:M95"/>
    <mergeCell ref="D104:I104"/>
    <mergeCell ref="L104:M104"/>
    <mergeCell ref="D147:I147"/>
    <mergeCell ref="D148:I148"/>
    <mergeCell ref="D149:I149"/>
    <mergeCell ref="D150:I150"/>
    <mergeCell ref="D151:I151"/>
    <mergeCell ref="D152:I152"/>
    <mergeCell ref="D141:I141"/>
    <mergeCell ref="L141:M141"/>
    <mergeCell ref="D143:I143"/>
    <mergeCell ref="D144:I144"/>
    <mergeCell ref="D145:I145"/>
    <mergeCell ref="D146:I146"/>
    <mergeCell ref="D159:I159"/>
    <mergeCell ref="D160:I160"/>
    <mergeCell ref="D161:I161"/>
    <mergeCell ref="D162:I162"/>
    <mergeCell ref="D163:I163"/>
    <mergeCell ref="D164:I164"/>
    <mergeCell ref="D153:I153"/>
    <mergeCell ref="D154:I154"/>
    <mergeCell ref="D155:I155"/>
    <mergeCell ref="D156:I156"/>
    <mergeCell ref="D157:I157"/>
    <mergeCell ref="D158:I158"/>
    <mergeCell ref="D171:G171"/>
    <mergeCell ref="D172:G172"/>
    <mergeCell ref="D175:I175"/>
    <mergeCell ref="D177:I177"/>
    <mergeCell ref="D178:I178"/>
    <mergeCell ref="D179:I179"/>
    <mergeCell ref="D165:I165"/>
    <mergeCell ref="D166:I166"/>
    <mergeCell ref="D167:I167"/>
    <mergeCell ref="D168:I168"/>
    <mergeCell ref="D169:I169"/>
    <mergeCell ref="D170:I170"/>
    <mergeCell ref="D186:I186"/>
    <mergeCell ref="D187:I187"/>
    <mergeCell ref="D188:I188"/>
    <mergeCell ref="D189:I189"/>
    <mergeCell ref="D190:I190"/>
    <mergeCell ref="D191:I191"/>
    <mergeCell ref="D180:I180"/>
    <mergeCell ref="D181:I181"/>
    <mergeCell ref="D182:I182"/>
    <mergeCell ref="D183:I183"/>
    <mergeCell ref="D184:I184"/>
    <mergeCell ref="D185:I185"/>
    <mergeCell ref="D199:I199"/>
    <mergeCell ref="D200:I200"/>
    <mergeCell ref="D201:I201"/>
    <mergeCell ref="D202:I202"/>
    <mergeCell ref="D203:I203"/>
    <mergeCell ref="D204:I204"/>
    <mergeCell ref="D192:I192"/>
    <mergeCell ref="D193:I193"/>
    <mergeCell ref="D194:I194"/>
    <mergeCell ref="D195:I195"/>
    <mergeCell ref="D197:I197"/>
    <mergeCell ref="D198:I198"/>
    <mergeCell ref="D211:I211"/>
    <mergeCell ref="D212:I212"/>
    <mergeCell ref="D213:I213"/>
    <mergeCell ref="D214:I214"/>
    <mergeCell ref="D215:I215"/>
    <mergeCell ref="D217:I217"/>
    <mergeCell ref="D205:I205"/>
    <mergeCell ref="D206:I206"/>
    <mergeCell ref="D207:I207"/>
    <mergeCell ref="D208:I208"/>
    <mergeCell ref="D209:I209"/>
    <mergeCell ref="D210:I210"/>
    <mergeCell ref="D225:I225"/>
    <mergeCell ref="D226:I226"/>
    <mergeCell ref="D227:I227"/>
    <mergeCell ref="D228:I228"/>
    <mergeCell ref="D229:I229"/>
    <mergeCell ref="D230:I230"/>
    <mergeCell ref="D218:I218"/>
    <mergeCell ref="D219:I219"/>
    <mergeCell ref="D220:I220"/>
    <mergeCell ref="D222:I222"/>
    <mergeCell ref="D223:I223"/>
    <mergeCell ref="D224:I224"/>
    <mergeCell ref="D237:I237"/>
    <mergeCell ref="D238:I238"/>
    <mergeCell ref="D239:I239"/>
    <mergeCell ref="D240:I240"/>
    <mergeCell ref="D241:I241"/>
    <mergeCell ref="D242:I242"/>
    <mergeCell ref="D231:I231"/>
    <mergeCell ref="D232:I232"/>
    <mergeCell ref="D233:I233"/>
    <mergeCell ref="D234:I234"/>
    <mergeCell ref="D235:I235"/>
    <mergeCell ref="D236:I236"/>
    <mergeCell ref="D250:I250"/>
    <mergeCell ref="D251:I251"/>
    <mergeCell ref="D252:I252"/>
    <mergeCell ref="D253:I253"/>
    <mergeCell ref="D254:I254"/>
    <mergeCell ref="D255:I255"/>
    <mergeCell ref="D243:I243"/>
    <mergeCell ref="D244:I244"/>
    <mergeCell ref="D245:I245"/>
    <mergeCell ref="D246:I246"/>
    <mergeCell ref="D248:I248"/>
    <mergeCell ref="D249:I249"/>
    <mergeCell ref="D262:I262"/>
    <mergeCell ref="D263:I263"/>
    <mergeCell ref="D264:I264"/>
    <mergeCell ref="D265:I265"/>
    <mergeCell ref="D266:I266"/>
    <mergeCell ref="D267:I267"/>
    <mergeCell ref="D256:I256"/>
    <mergeCell ref="D257:I257"/>
    <mergeCell ref="D258:I258"/>
    <mergeCell ref="D259:I259"/>
    <mergeCell ref="D260:I260"/>
    <mergeCell ref="D261:I261"/>
    <mergeCell ref="D274:I274"/>
    <mergeCell ref="D275:G275"/>
    <mergeCell ref="D276:G276"/>
    <mergeCell ref="D281:H281"/>
    <mergeCell ref="D284:H284"/>
    <mergeCell ref="D268:I268"/>
    <mergeCell ref="D269:I269"/>
    <mergeCell ref="D270:I270"/>
    <mergeCell ref="D271:I271"/>
    <mergeCell ref="D272:I272"/>
    <mergeCell ref="D273:I273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02"/>
  <sheetViews>
    <sheetView zoomScaleNormal="100" workbookViewId="0">
      <selection activeCell="A58" sqref="A58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0"/>
      <c r="B2" s="30"/>
      <c r="C2" s="30"/>
      <c r="D2" s="30"/>
      <c r="E2" s="30"/>
      <c r="F2" s="30"/>
      <c r="G2" s="30"/>
      <c r="H2" s="30"/>
      <c r="I2" s="30"/>
      <c r="J2" s="381" t="s">
        <v>396</v>
      </c>
      <c r="K2" s="381"/>
      <c r="L2" s="381"/>
      <c r="M2" s="381"/>
    </row>
    <row r="3" spans="1:92" ht="12.75" customHeight="1">
      <c r="A3" s="30"/>
      <c r="B3" s="30"/>
      <c r="C3" s="30"/>
      <c r="D3" s="30"/>
      <c r="E3" s="30"/>
      <c r="F3" s="30"/>
      <c r="G3" s="30"/>
      <c r="H3" s="30"/>
      <c r="I3" s="381" t="s">
        <v>397</v>
      </c>
      <c r="J3" s="381"/>
      <c r="K3" s="381"/>
      <c r="L3" s="381"/>
      <c r="M3" s="381"/>
    </row>
    <row r="4" spans="1:92" ht="12.75" customHeight="1">
      <c r="A4" s="30"/>
      <c r="B4" s="30"/>
      <c r="C4" s="30"/>
      <c r="D4" s="30"/>
      <c r="E4" s="30"/>
      <c r="F4" s="30"/>
      <c r="G4" s="30"/>
      <c r="H4" s="30"/>
      <c r="I4" s="30"/>
      <c r="J4" s="381" t="s">
        <v>398</v>
      </c>
      <c r="K4" s="381"/>
      <c r="L4" s="381"/>
      <c r="M4" s="381"/>
    </row>
    <row r="5" spans="1:92" ht="13.2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92" ht="13.8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75" t="s">
        <v>399</v>
      </c>
      <c r="L6" s="375"/>
      <c r="M6" s="375"/>
    </row>
    <row r="7" spans="1:92" ht="27.6" customHeight="1">
      <c r="A7" s="30"/>
      <c r="B7" s="30"/>
      <c r="C7" s="30"/>
      <c r="D7" s="30"/>
      <c r="E7" s="30"/>
      <c r="F7" s="30"/>
      <c r="G7" s="30"/>
      <c r="H7" s="30"/>
      <c r="I7" s="30"/>
      <c r="J7" s="86" t="s">
        <v>400</v>
      </c>
      <c r="K7" s="364">
        <v>322005</v>
      </c>
      <c r="L7" s="365"/>
      <c r="M7" s="366"/>
    </row>
    <row r="8" spans="1:92" ht="13.2" customHeight="1">
      <c r="A8" s="30"/>
      <c r="B8" s="30"/>
      <c r="C8" s="30"/>
      <c r="D8" s="30"/>
      <c r="E8" s="30"/>
      <c r="F8" s="30"/>
      <c r="G8" s="30"/>
      <c r="H8" s="30"/>
      <c r="I8" s="30"/>
      <c r="J8" s="88"/>
      <c r="K8" s="371" t="str">
        <f>IF(Source!AT15 &lt;&gt; "", Source!AT15, "")</f>
        <v/>
      </c>
      <c r="L8" s="372"/>
      <c r="M8" s="373"/>
    </row>
    <row r="9" spans="1:92" ht="14.25" customHeight="1">
      <c r="A9" s="377" t="s">
        <v>401</v>
      </c>
      <c r="B9" s="377"/>
      <c r="C9" s="378" t="str">
        <f>IF(Source!BA15 &lt;&gt; "", Source!BA15, IF(Source!AU15 &lt;&gt; "", Source!AU15, ""))</f>
        <v/>
      </c>
      <c r="D9" s="378"/>
      <c r="E9" s="378"/>
      <c r="F9" s="378"/>
      <c r="G9" s="378"/>
      <c r="H9" s="378"/>
      <c r="I9" s="378"/>
      <c r="J9" s="89" t="s">
        <v>402</v>
      </c>
      <c r="K9" s="374"/>
      <c r="L9" s="375"/>
      <c r="M9" s="376"/>
    </row>
    <row r="10" spans="1:92" ht="13.2" customHeight="1">
      <c r="A10" s="30"/>
      <c r="B10" s="30"/>
      <c r="C10" s="347" t="s">
        <v>403</v>
      </c>
      <c r="D10" s="347"/>
      <c r="E10" s="347"/>
      <c r="F10" s="347"/>
      <c r="G10" s="347"/>
      <c r="H10" s="347"/>
      <c r="I10" s="347"/>
      <c r="J10" s="88"/>
      <c r="K10" s="371" t="str">
        <f>IF(Source!AK15 &lt;&gt; "", Source!AK15, "")</f>
        <v/>
      </c>
      <c r="L10" s="372"/>
      <c r="M10" s="373"/>
    </row>
    <row r="11" spans="1:92" ht="14.25" customHeight="1">
      <c r="A11" s="377" t="s">
        <v>404</v>
      </c>
      <c r="B11" s="377"/>
      <c r="C11" s="378" t="str">
        <f>IF(Source!AX15&lt;&gt; "", Source!AX15, IF(Source!AJ15 &lt;&gt; "", Source!AJ15, ""))</f>
        <v/>
      </c>
      <c r="D11" s="378"/>
      <c r="E11" s="378"/>
      <c r="F11" s="378"/>
      <c r="G11" s="378"/>
      <c r="H11" s="378"/>
      <c r="I11" s="378"/>
      <c r="J11" s="89" t="s">
        <v>402</v>
      </c>
      <c r="K11" s="374"/>
      <c r="L11" s="375"/>
      <c r="M11" s="376"/>
    </row>
    <row r="12" spans="1:92" ht="13.2" customHeight="1">
      <c r="A12" s="30"/>
      <c r="B12" s="30"/>
      <c r="C12" s="347" t="s">
        <v>403</v>
      </c>
      <c r="D12" s="347"/>
      <c r="E12" s="347"/>
      <c r="F12" s="347"/>
      <c r="G12" s="347"/>
      <c r="H12" s="347"/>
      <c r="I12" s="347"/>
      <c r="J12" s="88"/>
      <c r="K12" s="371" t="str">
        <f>IF(Source!AO15 &lt;&gt; "", Source!AO15, "")</f>
        <v/>
      </c>
      <c r="L12" s="372"/>
      <c r="M12" s="373"/>
    </row>
    <row r="13" spans="1:92" ht="14.25" customHeight="1">
      <c r="A13" s="377" t="s">
        <v>405</v>
      </c>
      <c r="B13" s="377"/>
      <c r="C13" s="378" t="str">
        <f>IF(Source!AY15&lt;&gt; "", Source!AY15, IF(Source!AN15 &lt;&gt; "", Source!AN15, ""))</f>
        <v/>
      </c>
      <c r="D13" s="378"/>
      <c r="E13" s="378"/>
      <c r="F13" s="378"/>
      <c r="G13" s="378"/>
      <c r="H13" s="378"/>
      <c r="I13" s="378"/>
      <c r="J13" s="89" t="s">
        <v>402</v>
      </c>
      <c r="K13" s="374"/>
      <c r="L13" s="375"/>
      <c r="M13" s="376"/>
    </row>
    <row r="14" spans="1:92" ht="13.2" customHeight="1">
      <c r="A14" s="30"/>
      <c r="B14" s="30"/>
      <c r="C14" s="347" t="s">
        <v>403</v>
      </c>
      <c r="D14" s="347"/>
      <c r="E14" s="347"/>
      <c r="F14" s="347"/>
      <c r="G14" s="347"/>
      <c r="H14" s="347"/>
      <c r="I14" s="347"/>
      <c r="J14" s="88"/>
      <c r="K14" s="371" t="str">
        <f>IF(Source!CO15 &lt;&gt; "", Source!CO15, "")</f>
        <v/>
      </c>
      <c r="L14" s="372"/>
      <c r="M14" s="373"/>
    </row>
    <row r="15" spans="1:92" ht="27.6">
      <c r="A15" s="377" t="s">
        <v>406</v>
      </c>
      <c r="B15" s="377"/>
      <c r="C15" s="378" t="s">
        <v>5</v>
      </c>
      <c r="D15" s="378"/>
      <c r="E15" s="378"/>
      <c r="F15" s="378"/>
      <c r="G15" s="378"/>
      <c r="H15" s="378"/>
      <c r="I15" s="378"/>
      <c r="J15" s="90"/>
      <c r="K15" s="374"/>
      <c r="L15" s="375"/>
      <c r="M15" s="376"/>
      <c r="CN15" s="102" t="s">
        <v>5</v>
      </c>
    </row>
    <row r="16" spans="1:92" ht="13.2" customHeight="1">
      <c r="A16" s="30"/>
      <c r="B16" s="30"/>
      <c r="C16" s="347" t="s">
        <v>407</v>
      </c>
      <c r="D16" s="347"/>
      <c r="E16" s="347"/>
      <c r="F16" s="347"/>
      <c r="G16" s="347"/>
      <c r="H16" s="347"/>
      <c r="I16" s="347"/>
      <c r="J16" s="88"/>
      <c r="K16" s="371" t="str">
        <f>IF(Source!CP15 &lt;&gt; "", Source!CP15, "")</f>
        <v/>
      </c>
      <c r="L16" s="372"/>
      <c r="M16" s="373"/>
    </row>
    <row r="17" spans="1:92" ht="27.6">
      <c r="A17" s="377" t="s">
        <v>408</v>
      </c>
      <c r="B17" s="377"/>
      <c r="C17" s="378" t="str">
        <f>IF(Source!G12&lt;&gt;"Новый объект", Source!G12, 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  <c r="D17" s="378"/>
      <c r="E17" s="378"/>
      <c r="F17" s="378"/>
      <c r="G17" s="378"/>
      <c r="H17" s="378"/>
      <c r="I17" s="378"/>
      <c r="J17" s="90"/>
      <c r="K17" s="374"/>
      <c r="L17" s="375"/>
      <c r="M17" s="376"/>
      <c r="CN17" s="102" t="str">
        <f>IF(Source!G12&lt;&gt;"Новый объект", Source!G12, 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</row>
    <row r="18" spans="1:92" ht="13.2" customHeight="1">
      <c r="A18" s="30"/>
      <c r="B18" s="30"/>
      <c r="C18" s="347" t="s">
        <v>409</v>
      </c>
      <c r="D18" s="347"/>
      <c r="E18" s="347"/>
      <c r="F18" s="347"/>
      <c r="G18" s="347"/>
      <c r="H18" s="347"/>
      <c r="I18" s="347"/>
      <c r="J18" s="30"/>
      <c r="K18" s="92"/>
      <c r="L18" s="92"/>
      <c r="M18" s="92"/>
    </row>
    <row r="19" spans="1:92" ht="14.25" customHeight="1">
      <c r="A19" s="30"/>
      <c r="B19" s="30"/>
      <c r="C19" s="30"/>
      <c r="D19" s="30"/>
      <c r="E19" s="30"/>
      <c r="F19" s="30"/>
      <c r="G19" s="30"/>
      <c r="H19" s="379" t="s">
        <v>410</v>
      </c>
      <c r="I19" s="379"/>
      <c r="J19" s="380"/>
      <c r="K19" s="364" t="str">
        <f>IF(Source!CQ15 &lt;&gt; "", Source!CQ15, "")</f>
        <v/>
      </c>
      <c r="L19" s="365"/>
      <c r="M19" s="366"/>
    </row>
    <row r="20" spans="1:92" ht="14.25" customHeight="1">
      <c r="A20" s="30"/>
      <c r="B20" s="30"/>
      <c r="C20" s="30"/>
      <c r="D20" s="30"/>
      <c r="E20" s="30"/>
      <c r="F20" s="30"/>
      <c r="G20" s="30"/>
      <c r="H20" s="362" t="s">
        <v>411</v>
      </c>
      <c r="I20" s="363"/>
      <c r="J20" s="93" t="s">
        <v>412</v>
      </c>
      <c r="K20" s="364" t="str">
        <f>IF(Source!CR15 &lt;&gt; "", Source!CR15, "")</f>
        <v/>
      </c>
      <c r="L20" s="365"/>
      <c r="M20" s="366"/>
    </row>
    <row r="21" spans="1:92" ht="13.8" customHeight="1">
      <c r="A21" s="30"/>
      <c r="B21" s="30"/>
      <c r="C21" s="30"/>
      <c r="D21" s="30"/>
      <c r="E21" s="30"/>
      <c r="F21" s="30"/>
      <c r="G21" s="30"/>
      <c r="H21" s="30"/>
      <c r="I21" s="87"/>
      <c r="J21" s="93" t="s">
        <v>413</v>
      </c>
      <c r="K21" s="367" t="str">
        <f>IF(Source!CS15 &lt;&gt; 0, Source!CS15, "")</f>
        <v/>
      </c>
      <c r="L21" s="368"/>
      <c r="M21" s="369"/>
    </row>
    <row r="22" spans="1:92" ht="13.8" customHeight="1">
      <c r="A22" s="30"/>
      <c r="B22" s="30"/>
      <c r="C22" s="30"/>
      <c r="D22" s="30"/>
      <c r="E22" s="30"/>
      <c r="F22" s="30"/>
      <c r="G22" s="30"/>
      <c r="H22" s="30"/>
      <c r="I22" s="30"/>
      <c r="J22" s="94" t="s">
        <v>414</v>
      </c>
      <c r="K22" s="364" t="str">
        <f>IF(Source!CT15 &lt;&gt; "", Source!CT15, "")</f>
        <v/>
      </c>
      <c r="L22" s="365"/>
      <c r="M22" s="366"/>
    </row>
    <row r="23" spans="1:92" ht="13.2" customHeight="1">
      <c r="A23" s="30"/>
      <c r="B23" s="30"/>
      <c r="C23" s="30"/>
      <c r="D23" s="30"/>
      <c r="E23" s="30"/>
      <c r="F23" s="30"/>
      <c r="G23" s="95"/>
      <c r="H23" s="95"/>
      <c r="I23" s="95"/>
      <c r="J23" s="95"/>
      <c r="K23" s="91"/>
      <c r="L23" s="91"/>
      <c r="M23" s="91"/>
    </row>
    <row r="24" spans="1:92" ht="12.75" customHeight="1">
      <c r="A24" s="30"/>
      <c r="B24" s="30"/>
      <c r="C24" s="30"/>
      <c r="D24" s="30"/>
      <c r="E24" s="30"/>
      <c r="F24" s="88"/>
      <c r="G24" s="356" t="s">
        <v>415</v>
      </c>
      <c r="H24" s="326" t="s">
        <v>416</v>
      </c>
      <c r="I24" s="354" t="s">
        <v>417</v>
      </c>
      <c r="J24" s="370"/>
      <c r="K24" s="96"/>
      <c r="L24" s="30"/>
      <c r="M24" s="30"/>
    </row>
    <row r="25" spans="1:92" ht="13.2" customHeight="1">
      <c r="A25" s="30"/>
      <c r="B25" s="30"/>
      <c r="C25" s="30"/>
      <c r="D25" s="30"/>
      <c r="E25" s="30"/>
      <c r="F25" s="90"/>
      <c r="G25" s="358"/>
      <c r="H25" s="348"/>
      <c r="I25" s="37" t="s">
        <v>418</v>
      </c>
      <c r="J25" s="37" t="s">
        <v>419</v>
      </c>
      <c r="K25" s="96"/>
      <c r="L25" s="30"/>
      <c r="M25" s="30"/>
    </row>
    <row r="26" spans="1:92" ht="13.2" customHeight="1">
      <c r="A26" s="30"/>
      <c r="B26" s="30"/>
      <c r="C26" s="30"/>
      <c r="D26" s="30"/>
      <c r="E26" s="30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>
        <f>IF(Source!CV15 &lt;&gt; 0, Source!CV15, "")</f>
        <v>46143</v>
      </c>
      <c r="J26" s="98">
        <f>IF(Source!CW15 &lt;&gt; 0, Source!CW15, "")</f>
        <v>46173</v>
      </c>
      <c r="K26" s="96"/>
      <c r="L26" s="30"/>
      <c r="M26" s="30"/>
    </row>
    <row r="27" spans="1:92" ht="13.2" customHeight="1">
      <c r="A27" s="30"/>
      <c r="B27" s="30"/>
      <c r="C27" s="30"/>
      <c r="D27" s="30"/>
      <c r="E27" s="30"/>
      <c r="F27" s="30"/>
      <c r="G27" s="91"/>
      <c r="H27" s="91"/>
      <c r="I27" s="91"/>
      <c r="J27" s="91"/>
      <c r="K27" s="30"/>
      <c r="L27" s="30"/>
      <c r="M27" s="30"/>
    </row>
    <row r="28" spans="1:92" ht="18" customHeight="1">
      <c r="A28" s="352" t="s">
        <v>420</v>
      </c>
      <c r="B28" s="352"/>
      <c r="C28" s="352"/>
      <c r="D28" s="352"/>
      <c r="E28" s="352"/>
      <c r="F28" s="352"/>
      <c r="G28" s="352"/>
      <c r="H28" s="352"/>
      <c r="I28" s="352"/>
      <c r="J28" s="352"/>
      <c r="K28" s="352"/>
      <c r="L28" s="352"/>
      <c r="M28" s="352"/>
    </row>
    <row r="29" spans="1:92" ht="18" customHeight="1">
      <c r="A29" s="352" t="s">
        <v>421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</row>
    <row r="30" spans="1:92" ht="13.2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92" ht="14.25" customHeight="1">
      <c r="A31" s="353" t="s">
        <v>428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</row>
    <row r="32" spans="1:92" ht="13.2" customHeight="1">
      <c r="A32" s="354" t="s">
        <v>302</v>
      </c>
      <c r="B32" s="355"/>
      <c r="C32" s="356" t="s">
        <v>303</v>
      </c>
      <c r="D32" s="326" t="s">
        <v>304</v>
      </c>
      <c r="E32" s="326" t="s">
        <v>305</v>
      </c>
      <c r="F32" s="329" t="s">
        <v>306</v>
      </c>
      <c r="G32" s="330"/>
      <c r="H32" s="331"/>
      <c r="I32" s="329" t="s">
        <v>422</v>
      </c>
      <c r="J32" s="330"/>
      <c r="K32" s="359"/>
      <c r="L32" s="356" t="s">
        <v>423</v>
      </c>
      <c r="M32" s="326" t="s">
        <v>424</v>
      </c>
    </row>
    <row r="33" spans="1:13" ht="12.75" customHeight="1">
      <c r="A33" s="326" t="s">
        <v>302</v>
      </c>
      <c r="B33" s="349" t="s">
        <v>425</v>
      </c>
      <c r="C33" s="357"/>
      <c r="D33" s="327"/>
      <c r="E33" s="327"/>
      <c r="F33" s="332"/>
      <c r="G33" s="333"/>
      <c r="H33" s="334"/>
      <c r="I33" s="332"/>
      <c r="J33" s="333"/>
      <c r="K33" s="360"/>
      <c r="L33" s="357"/>
      <c r="M33" s="327"/>
    </row>
    <row r="34" spans="1:13" ht="13.2" customHeight="1">
      <c r="A34" s="327"/>
      <c r="B34" s="350"/>
      <c r="C34" s="357"/>
      <c r="D34" s="327"/>
      <c r="E34" s="327"/>
      <c r="F34" s="348"/>
      <c r="G34" s="336"/>
      <c r="H34" s="337"/>
      <c r="I34" s="348"/>
      <c r="J34" s="336"/>
      <c r="K34" s="361"/>
      <c r="L34" s="357"/>
      <c r="M34" s="327"/>
    </row>
    <row r="35" spans="1:13" ht="26.4" customHeight="1">
      <c r="A35" s="348"/>
      <c r="B35" s="351"/>
      <c r="C35" s="358"/>
      <c r="D35" s="348"/>
      <c r="E35" s="348"/>
      <c r="F35" s="37" t="s">
        <v>426</v>
      </c>
      <c r="G35" s="37" t="s">
        <v>309</v>
      </c>
      <c r="H35" s="38" t="s">
        <v>310</v>
      </c>
      <c r="I35" s="37" t="s">
        <v>426</v>
      </c>
      <c r="J35" s="37" t="s">
        <v>309</v>
      </c>
      <c r="K35" s="99" t="s">
        <v>427</v>
      </c>
      <c r="L35" s="358"/>
      <c r="M35" s="348"/>
    </row>
    <row r="36" spans="1:13" ht="13.2" customHeight="1">
      <c r="A36" s="100">
        <v>1</v>
      </c>
      <c r="B36" s="100">
        <v>2</v>
      </c>
      <c r="C36" s="100">
        <v>3</v>
      </c>
      <c r="D36" s="100">
        <v>4</v>
      </c>
      <c r="E36" s="100">
        <v>5</v>
      </c>
      <c r="F36" s="100">
        <v>6</v>
      </c>
      <c r="G36" s="100">
        <v>7</v>
      </c>
      <c r="H36" s="100">
        <v>8</v>
      </c>
      <c r="I36" s="100">
        <v>9</v>
      </c>
      <c r="J36" s="100">
        <v>10</v>
      </c>
      <c r="K36" s="100">
        <v>11</v>
      </c>
      <c r="L36" s="100">
        <v>12</v>
      </c>
      <c r="M36" s="100">
        <v>13</v>
      </c>
    </row>
    <row r="39" spans="1:13" ht="16.8">
      <c r="A39" s="321" t="s">
        <v>435</v>
      </c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</row>
    <row r="41" spans="1:13" ht="16.8">
      <c r="A41" s="321" t="s">
        <v>380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</row>
    <row r="42" spans="1:13" ht="28.8">
      <c r="A42" s="44" t="s">
        <v>84</v>
      </c>
      <c r="B42" s="44" t="s">
        <v>84</v>
      </c>
      <c r="C42" s="46" t="s">
        <v>394</v>
      </c>
      <c r="D42" s="46" t="str">
        <f>Source!G842</f>
        <v>Испытание: обмотки трансформатора силового</v>
      </c>
      <c r="E42" s="47" t="str">
        <f>Source!H842</f>
        <v>испытание</v>
      </c>
      <c r="F42" s="48">
        <f>Source!K842</f>
        <v>2</v>
      </c>
      <c r="G42" s="48"/>
      <c r="H42" s="48">
        <f>Source!I842</f>
        <v>2</v>
      </c>
      <c r="I42" s="50"/>
      <c r="J42" s="49"/>
      <c r="K42" s="50"/>
      <c r="L42" s="49"/>
      <c r="M42" s="50"/>
    </row>
    <row r="43" spans="1:13" ht="14.4">
      <c r="A43" s="45"/>
      <c r="B43" s="45"/>
      <c r="C43" s="48">
        <v>1</v>
      </c>
      <c r="D43" s="45" t="s">
        <v>321</v>
      </c>
      <c r="E43" s="47" t="s">
        <v>248</v>
      </c>
      <c r="F43" s="51"/>
      <c r="G43" s="48"/>
      <c r="H43" s="48">
        <f>Source!U842</f>
        <v>4.8599999999999994</v>
      </c>
      <c r="I43" s="48"/>
      <c r="J43" s="48"/>
      <c r="K43" s="50"/>
      <c r="L43" s="48"/>
      <c r="M43" s="52">
        <f>SUM(M44:M45)-SUMIF(CE44:CE45, 1, M44:M45)</f>
        <v>3097.3199999999997</v>
      </c>
    </row>
    <row r="44" spans="1:13" ht="14.4">
      <c r="A44" s="46"/>
      <c r="B44" s="46"/>
      <c r="C44" s="46" t="s">
        <v>269</v>
      </c>
      <c r="D44" s="46" t="s">
        <v>270</v>
      </c>
      <c r="E44" s="47" t="s">
        <v>262</v>
      </c>
      <c r="F44" s="48">
        <v>0.97</v>
      </c>
      <c r="G44" s="48"/>
      <c r="H44" s="48">
        <f>SmtRes!CX59</f>
        <v>1.94</v>
      </c>
      <c r="I44" s="50">
        <f>SmtRes!CZ59</f>
        <v>547.58000000000004</v>
      </c>
      <c r="J44" s="49"/>
      <c r="K44" s="50"/>
      <c r="L44" s="49"/>
      <c r="M44" s="50">
        <f>SmtRes!DI59</f>
        <v>1062.31</v>
      </c>
    </row>
    <row r="45" spans="1:13" ht="14.4">
      <c r="A45" s="46"/>
      <c r="B45" s="46"/>
      <c r="C45" s="46" t="s">
        <v>267</v>
      </c>
      <c r="D45" s="53" t="s">
        <v>268</v>
      </c>
      <c r="E45" s="54" t="s">
        <v>262</v>
      </c>
      <c r="F45" s="55">
        <v>1.46</v>
      </c>
      <c r="G45" s="55"/>
      <c r="H45" s="55">
        <f>SmtRes!CX60</f>
        <v>2.92</v>
      </c>
      <c r="I45" s="56">
        <f>SmtRes!CZ60</f>
        <v>696.92</v>
      </c>
      <c r="J45" s="57"/>
      <c r="K45" s="56"/>
      <c r="L45" s="57"/>
      <c r="M45" s="56">
        <f>SmtRes!DI60</f>
        <v>2035.01</v>
      </c>
    </row>
    <row r="46" spans="1:13" ht="14.4">
      <c r="A46" s="46"/>
      <c r="B46" s="46"/>
      <c r="C46" s="46"/>
      <c r="D46" s="59" t="s">
        <v>326</v>
      </c>
      <c r="E46" s="47"/>
      <c r="F46" s="48"/>
      <c r="G46" s="48"/>
      <c r="H46" s="48"/>
      <c r="I46" s="50"/>
      <c r="J46" s="49"/>
      <c r="K46" s="50"/>
      <c r="L46" s="49"/>
      <c r="M46" s="50">
        <f>M43</f>
        <v>3097.3199999999997</v>
      </c>
    </row>
    <row r="47" spans="1:13" ht="14.4">
      <c r="A47" s="46"/>
      <c r="B47" s="46"/>
      <c r="C47" s="46"/>
      <c r="D47" s="46" t="s">
        <v>327</v>
      </c>
      <c r="E47" s="47"/>
      <c r="F47" s="48"/>
      <c r="G47" s="48"/>
      <c r="H47" s="48"/>
      <c r="I47" s="50"/>
      <c r="J47" s="49"/>
      <c r="K47" s="50"/>
      <c r="L47" s="49"/>
      <c r="M47" s="50">
        <f>SUM(AR42:AR50)+SUM(AS42:AS50)+SUM(AT42:AT50)+SUM(AU42:AU50)+SUM(AV42:AV50)</f>
        <v>3097.3199999999997</v>
      </c>
    </row>
    <row r="48" spans="1:13" ht="14.4">
      <c r="A48" s="46"/>
      <c r="B48" s="46"/>
      <c r="C48" s="46" t="s">
        <v>118</v>
      </c>
      <c r="D48" s="46" t="s">
        <v>382</v>
      </c>
      <c r="E48" s="47" t="s">
        <v>329</v>
      </c>
      <c r="F48" s="48">
        <f>Source!BZ842</f>
        <v>74</v>
      </c>
      <c r="G48" s="48"/>
      <c r="H48" s="48">
        <f>Source!AT842</f>
        <v>74</v>
      </c>
      <c r="I48" s="50"/>
      <c r="J48" s="49"/>
      <c r="K48" s="50"/>
      <c r="L48" s="49"/>
      <c r="M48" s="50">
        <f>SUM(AZ42:AZ50)</f>
        <v>2292.02</v>
      </c>
    </row>
    <row r="49" spans="1:82" ht="14.4">
      <c r="A49" s="53"/>
      <c r="B49" s="53"/>
      <c r="C49" s="53" t="s">
        <v>119</v>
      </c>
      <c r="D49" s="53" t="s">
        <v>383</v>
      </c>
      <c r="E49" s="54" t="s">
        <v>329</v>
      </c>
      <c r="F49" s="55">
        <f>Source!CA842</f>
        <v>36</v>
      </c>
      <c r="G49" s="55"/>
      <c r="H49" s="55">
        <f>Source!AU842</f>
        <v>36</v>
      </c>
      <c r="I49" s="56"/>
      <c r="J49" s="57"/>
      <c r="K49" s="56"/>
      <c r="L49" s="57"/>
      <c r="M49" s="56">
        <f>SUM(BA42:BA50)</f>
        <v>1115.04</v>
      </c>
    </row>
    <row r="50" spans="1:82" ht="13.8">
      <c r="D50" s="324" t="s">
        <v>331</v>
      </c>
      <c r="E50" s="324"/>
      <c r="F50" s="324"/>
      <c r="G50" s="324"/>
      <c r="H50" s="324"/>
      <c r="I50" s="324"/>
      <c r="L50" s="325">
        <f>M43+M48+M49</f>
        <v>6504.38</v>
      </c>
      <c r="M50" s="325"/>
      <c r="AD50">
        <f>ROUND((Source!AT842/100)*((ROUND(SUMIF(SmtRes!AQ59:'SmtRes'!AQ60,"=1",SmtRes!AD59:'SmtRes'!AD60)*Source!I842, 2)+ROUND(SUMIF(SmtRes!AQ59:'SmtRes'!AQ60,"=1",SmtRes!AC59:'SmtRes'!AC60)*Source!I842, 2))), 2)</f>
        <v>1841.86</v>
      </c>
      <c r="AE50">
        <f>ROUND((Source!AU842/100)*((ROUND(SUMIF(SmtRes!AQ59:'SmtRes'!AQ60,"=1",SmtRes!AD59:'SmtRes'!AD60)*Source!I842, 2)+ROUND(SUMIF(SmtRes!AQ59:'SmtRes'!AQ60,"=1",SmtRes!AC59:'SmtRes'!AC60)*Source!I842, 2))), 2)</f>
        <v>896.04</v>
      </c>
      <c r="AN50" s="58">
        <f>M43+M48+M49</f>
        <v>6504.38</v>
      </c>
      <c r="AO50">
        <f>0</f>
        <v>0</v>
      </c>
      <c r="AQ50" t="s">
        <v>332</v>
      </c>
      <c r="AR50" s="58">
        <f>M43</f>
        <v>3097.3199999999997</v>
      </c>
      <c r="AT50">
        <f>0</f>
        <v>0</v>
      </c>
      <c r="AV50" t="s">
        <v>332</v>
      </c>
      <c r="AW50">
        <f>0</f>
        <v>0</v>
      </c>
      <c r="AZ50">
        <f>Source!X842</f>
        <v>2292.02</v>
      </c>
      <c r="BA50">
        <f>Source!Y842</f>
        <v>1115.04</v>
      </c>
      <c r="BT50" s="58">
        <f>L50</f>
        <v>6504.38</v>
      </c>
      <c r="BW50">
        <f>ROUND(L50*80/100, 2)</f>
        <v>5203.5</v>
      </c>
      <c r="BX50" s="58">
        <f>L50-BW50</f>
        <v>1300.8800000000001</v>
      </c>
      <c r="CB50">
        <f>Source!BM842</f>
        <v>200001</v>
      </c>
      <c r="CC50" t="str">
        <f>Source!E842</f>
        <v>1</v>
      </c>
      <c r="CD50">
        <v>4</v>
      </c>
    </row>
    <row r="51" spans="1:82" ht="55.2">
      <c r="A51" s="44" t="s">
        <v>98</v>
      </c>
      <c r="B51" s="44" t="s">
        <v>98</v>
      </c>
      <c r="C51" s="46" t="s">
        <v>395</v>
      </c>
      <c r="D51" s="46" t="str">
        <f>Source!G844</f>
        <v>Трансформатор силовой трехфазный масляный двухобмоточный напряжением: до 11 кВ, мощностью до 0,32 МВА</v>
      </c>
      <c r="E51" s="47" t="str">
        <f>Source!H844</f>
        <v>ШТ</v>
      </c>
      <c r="F51" s="48">
        <f>Source!K844</f>
        <v>1</v>
      </c>
      <c r="G51" s="48"/>
      <c r="H51" s="48">
        <f>Source!I844</f>
        <v>1</v>
      </c>
      <c r="I51" s="50"/>
      <c r="J51" s="49"/>
      <c r="K51" s="50"/>
      <c r="L51" s="49"/>
      <c r="M51" s="50"/>
    </row>
    <row r="52" spans="1:82" ht="14.4">
      <c r="A52" s="45"/>
      <c r="B52" s="45"/>
      <c r="C52" s="48">
        <v>1</v>
      </c>
      <c r="D52" s="45" t="s">
        <v>321</v>
      </c>
      <c r="E52" s="47" t="s">
        <v>248</v>
      </c>
      <c r="F52" s="51"/>
      <c r="G52" s="48"/>
      <c r="H52" s="48">
        <f>Source!U844</f>
        <v>6.3</v>
      </c>
      <c r="I52" s="48"/>
      <c r="J52" s="48"/>
      <c r="K52" s="50"/>
      <c r="L52" s="48"/>
      <c r="M52" s="52">
        <f>SUM(M53:M54)-SUMIF(CE53:CE54, 1, M53:M54)</f>
        <v>4036.66</v>
      </c>
    </row>
    <row r="53" spans="1:82" ht="14.4">
      <c r="A53" s="46"/>
      <c r="B53" s="46"/>
      <c r="C53" s="46" t="s">
        <v>265</v>
      </c>
      <c r="D53" s="46" t="s">
        <v>266</v>
      </c>
      <c r="E53" s="47" t="s">
        <v>262</v>
      </c>
      <c r="F53" s="48">
        <v>2.52</v>
      </c>
      <c r="G53" s="48"/>
      <c r="H53" s="48">
        <f>SmtRes!CX63</f>
        <v>2.52</v>
      </c>
      <c r="I53" s="50">
        <f>SmtRes!CZ63</f>
        <v>455.13</v>
      </c>
      <c r="J53" s="49"/>
      <c r="K53" s="50"/>
      <c r="L53" s="49"/>
      <c r="M53" s="50">
        <f>SmtRes!DI63</f>
        <v>1146.93</v>
      </c>
    </row>
    <row r="54" spans="1:82" ht="14.4">
      <c r="A54" s="46"/>
      <c r="B54" s="46"/>
      <c r="C54" s="46" t="s">
        <v>273</v>
      </c>
      <c r="D54" s="53" t="s">
        <v>274</v>
      </c>
      <c r="E54" s="54" t="s">
        <v>262</v>
      </c>
      <c r="F54" s="55">
        <v>3.78</v>
      </c>
      <c r="G54" s="55"/>
      <c r="H54" s="55">
        <f>SmtRes!CX64</f>
        <v>3.78</v>
      </c>
      <c r="I54" s="56">
        <f>SmtRes!CZ64</f>
        <v>764.48</v>
      </c>
      <c r="J54" s="57"/>
      <c r="K54" s="56"/>
      <c r="L54" s="57"/>
      <c r="M54" s="56">
        <f>SmtRes!DI64</f>
        <v>2889.73</v>
      </c>
    </row>
    <row r="55" spans="1:82" ht="14.4">
      <c r="A55" s="46"/>
      <c r="B55" s="46"/>
      <c r="C55" s="46"/>
      <c r="D55" s="59" t="s">
        <v>326</v>
      </c>
      <c r="E55" s="47"/>
      <c r="F55" s="48"/>
      <c r="G55" s="48"/>
      <c r="H55" s="48"/>
      <c r="I55" s="50"/>
      <c r="J55" s="49"/>
      <c r="K55" s="50"/>
      <c r="L55" s="49"/>
      <c r="M55" s="50">
        <f>M52</f>
        <v>4036.66</v>
      </c>
    </row>
    <row r="56" spans="1:82" ht="14.4">
      <c r="A56" s="46"/>
      <c r="B56" s="46"/>
      <c r="C56" s="46"/>
      <c r="D56" s="46" t="s">
        <v>327</v>
      </c>
      <c r="E56" s="47"/>
      <c r="F56" s="48"/>
      <c r="G56" s="48"/>
      <c r="H56" s="48"/>
      <c r="I56" s="50"/>
      <c r="J56" s="49"/>
      <c r="K56" s="50"/>
      <c r="L56" s="49"/>
      <c r="M56" s="50">
        <f>SUM(AR51:AR59)+SUM(AS51:AS59)+SUM(AT51:AT59)+SUM(AU51:AU59)+SUM(AV51:AV59)</f>
        <v>4036.66</v>
      </c>
    </row>
    <row r="57" spans="1:82" ht="14.4">
      <c r="A57" s="46"/>
      <c r="B57" s="46"/>
      <c r="C57" s="46" t="s">
        <v>118</v>
      </c>
      <c r="D57" s="46" t="s">
        <v>382</v>
      </c>
      <c r="E57" s="47" t="s">
        <v>329</v>
      </c>
      <c r="F57" s="48">
        <f>Source!BZ844</f>
        <v>74</v>
      </c>
      <c r="G57" s="48"/>
      <c r="H57" s="48">
        <f>Source!AT844</f>
        <v>74</v>
      </c>
      <c r="I57" s="50"/>
      <c r="J57" s="49"/>
      <c r="K57" s="50"/>
      <c r="L57" s="49"/>
      <c r="M57" s="50">
        <f>SUM(AZ51:AZ59)</f>
        <v>2987.13</v>
      </c>
    </row>
    <row r="58" spans="1:82" ht="14.4">
      <c r="A58" s="53"/>
      <c r="B58" s="53"/>
      <c r="C58" s="53" t="s">
        <v>119</v>
      </c>
      <c r="D58" s="53" t="s">
        <v>383</v>
      </c>
      <c r="E58" s="54" t="s">
        <v>329</v>
      </c>
      <c r="F58" s="55">
        <f>Source!CA844</f>
        <v>36</v>
      </c>
      <c r="G58" s="55"/>
      <c r="H58" s="55">
        <f>Source!AU844</f>
        <v>36</v>
      </c>
      <c r="I58" s="56"/>
      <c r="J58" s="57"/>
      <c r="K58" s="56"/>
      <c r="L58" s="57"/>
      <c r="M58" s="56">
        <f>SUM(BA51:BA59)</f>
        <v>1453.2</v>
      </c>
    </row>
    <row r="59" spans="1:82" ht="13.8">
      <c r="D59" s="324" t="s">
        <v>331</v>
      </c>
      <c r="E59" s="324"/>
      <c r="F59" s="324"/>
      <c r="G59" s="324"/>
      <c r="H59" s="324"/>
      <c r="I59" s="324"/>
      <c r="L59" s="325">
        <f>M52+M57+M58</f>
        <v>8476.99</v>
      </c>
      <c r="M59" s="325"/>
      <c r="AD59">
        <f>ROUND((Source!AT844/100)*((ROUND(SUMIF(SmtRes!AQ63:'SmtRes'!AQ64,"=1",SmtRes!AD63:'SmtRes'!AD64)*Source!I844, 2)+ROUND(SUMIF(SmtRes!AQ63:'SmtRes'!AQ64,"=1",SmtRes!AC63:'SmtRes'!AC64)*Source!I844, 2))), 2)</f>
        <v>902.51</v>
      </c>
      <c r="AE59">
        <f>ROUND((Source!AU844/100)*((ROUND(SUMIF(SmtRes!AQ63:'SmtRes'!AQ64,"=1",SmtRes!AD63:'SmtRes'!AD64)*Source!I844, 2)+ROUND(SUMIF(SmtRes!AQ63:'SmtRes'!AQ64,"=1",SmtRes!AC63:'SmtRes'!AC64)*Source!I844, 2))), 2)</f>
        <v>439.06</v>
      </c>
      <c r="AN59" s="58">
        <f>M52+M57+M58</f>
        <v>8476.99</v>
      </c>
      <c r="AO59">
        <f>0</f>
        <v>0</v>
      </c>
      <c r="AQ59" t="s">
        <v>332</v>
      </c>
      <c r="AR59" s="58">
        <f>M52</f>
        <v>4036.66</v>
      </c>
      <c r="AT59">
        <f>0</f>
        <v>0</v>
      </c>
      <c r="AV59" t="s">
        <v>332</v>
      </c>
      <c r="AW59">
        <f>0</f>
        <v>0</v>
      </c>
      <c r="AZ59">
        <f>Source!X844</f>
        <v>2987.13</v>
      </c>
      <c r="BA59">
        <f>Source!Y844</f>
        <v>1453.2</v>
      </c>
      <c r="BT59" s="58">
        <f>L59</f>
        <v>8476.99</v>
      </c>
      <c r="BW59">
        <f>ROUND(L59*80/100, 2)</f>
        <v>6781.59</v>
      </c>
      <c r="BX59" s="58">
        <f>L59-BW59</f>
        <v>1695.3999999999996</v>
      </c>
      <c r="CB59">
        <f>Source!BM844</f>
        <v>200001</v>
      </c>
      <c r="CC59" t="str">
        <f>Source!E844</f>
        <v>2</v>
      </c>
      <c r="CD59">
        <v>4</v>
      </c>
    </row>
    <row r="61" spans="1:82" ht="13.8">
      <c r="A61" s="62"/>
      <c r="B61" s="62"/>
      <c r="C61" s="63"/>
      <c r="D61" s="318" t="s">
        <v>333</v>
      </c>
      <c r="E61" s="318"/>
      <c r="F61" s="318"/>
      <c r="G61" s="318"/>
      <c r="H61" s="318"/>
      <c r="I61" s="318"/>
      <c r="J61" s="64"/>
      <c r="K61" s="52"/>
      <c r="L61" s="52"/>
      <c r="M61" s="52">
        <f>M63+M64+M70+M74</f>
        <v>7133.98</v>
      </c>
    </row>
    <row r="62" spans="1:82" ht="13.8">
      <c r="A62" s="60"/>
      <c r="B62" s="60"/>
      <c r="C62" s="61"/>
      <c r="D62" s="319" t="s">
        <v>334</v>
      </c>
      <c r="E62" s="315"/>
      <c r="F62" s="315"/>
      <c r="G62" s="315"/>
      <c r="H62" s="315"/>
      <c r="I62" s="315"/>
      <c r="J62" s="48"/>
      <c r="K62" s="50"/>
      <c r="L62" s="50"/>
      <c r="M62" s="50"/>
    </row>
    <row r="63" spans="1:82" ht="13.8">
      <c r="A63" s="60"/>
      <c r="B63" s="60"/>
      <c r="C63" s="61"/>
      <c r="D63" s="315" t="s">
        <v>335</v>
      </c>
      <c r="E63" s="315"/>
      <c r="F63" s="315"/>
      <c r="G63" s="315"/>
      <c r="H63" s="315"/>
      <c r="I63" s="315"/>
      <c r="J63" s="48"/>
      <c r="K63" s="50"/>
      <c r="L63" s="50"/>
      <c r="M63" s="50">
        <f>SUM(AR41:AR59)</f>
        <v>7133.98</v>
      </c>
    </row>
    <row r="64" spans="1:82" ht="13.8" hidden="1">
      <c r="A64" s="60"/>
      <c r="B64" s="60"/>
      <c r="C64" s="61"/>
      <c r="D64" s="315" t="s">
        <v>336</v>
      </c>
      <c r="E64" s="315"/>
      <c r="F64" s="315"/>
      <c r="G64" s="315"/>
      <c r="H64" s="315"/>
      <c r="I64" s="315"/>
      <c r="J64" s="48"/>
      <c r="K64" s="50"/>
      <c r="L64" s="50"/>
      <c r="M64" s="50">
        <f>M66+M69+M68</f>
        <v>0</v>
      </c>
    </row>
    <row r="65" spans="1:13" ht="13.8" hidden="1">
      <c r="A65" s="60"/>
      <c r="B65" s="60"/>
      <c r="C65" s="61"/>
      <c r="D65" s="319" t="s">
        <v>337</v>
      </c>
      <c r="E65" s="315"/>
      <c r="F65" s="315"/>
      <c r="G65" s="315"/>
      <c r="H65" s="315"/>
      <c r="I65" s="315"/>
      <c r="J65" s="48"/>
      <c r="K65" s="50"/>
      <c r="L65" s="50"/>
      <c r="M65" s="50"/>
    </row>
    <row r="66" spans="1:13" ht="13.8" hidden="1">
      <c r="A66" s="60"/>
      <c r="B66" s="60"/>
      <c r="C66" s="61"/>
      <c r="D66" s="315" t="s">
        <v>336</v>
      </c>
      <c r="E66" s="315"/>
      <c r="F66" s="315"/>
      <c r="G66" s="315"/>
      <c r="H66" s="315"/>
      <c r="I66" s="315"/>
      <c r="J66" s="48"/>
      <c r="K66" s="50"/>
      <c r="L66" s="50"/>
      <c r="M66" s="50">
        <f>SUM(AO41:AO59)</f>
        <v>0</v>
      </c>
    </row>
    <row r="67" spans="1:13" ht="13.8" hidden="1">
      <c r="A67" s="60"/>
      <c r="B67" s="60"/>
      <c r="C67" s="61"/>
      <c r="D67" s="319" t="s">
        <v>338</v>
      </c>
      <c r="E67" s="315"/>
      <c r="F67" s="315"/>
      <c r="G67" s="315"/>
      <c r="H67" s="315"/>
      <c r="I67" s="315"/>
      <c r="J67" s="48"/>
      <c r="K67" s="50"/>
      <c r="L67" s="50"/>
      <c r="M67" s="50"/>
    </row>
    <row r="68" spans="1:13" ht="13.8" hidden="1">
      <c r="A68" s="60"/>
      <c r="B68" s="60"/>
      <c r="C68" s="61"/>
      <c r="D68" s="315" t="s">
        <v>358</v>
      </c>
      <c r="E68" s="315"/>
      <c r="F68" s="315"/>
      <c r="G68" s="315"/>
      <c r="H68" s="315"/>
      <c r="I68" s="315"/>
      <c r="J68" s="48"/>
      <c r="K68" s="50"/>
      <c r="L68" s="50"/>
      <c r="M68" s="50">
        <f>SUM(AT41:AT59)</f>
        <v>0</v>
      </c>
    </row>
    <row r="69" spans="1:13" ht="13.8" hidden="1">
      <c r="A69" s="60"/>
      <c r="B69" s="60"/>
      <c r="C69" s="61"/>
      <c r="D69" s="315" t="s">
        <v>339</v>
      </c>
      <c r="E69" s="315"/>
      <c r="F69" s="315"/>
      <c r="G69" s="315"/>
      <c r="H69" s="315"/>
      <c r="I69" s="315"/>
      <c r="J69" s="48"/>
      <c r="K69" s="50"/>
      <c r="L69" s="50"/>
      <c r="M69" s="50">
        <f>SUM(AV41:AV59)</f>
        <v>0</v>
      </c>
    </row>
    <row r="70" spans="1:13" ht="13.8" hidden="1">
      <c r="A70" s="60"/>
      <c r="B70" s="60"/>
      <c r="C70" s="61"/>
      <c r="D70" s="315" t="s">
        <v>340</v>
      </c>
      <c r="E70" s="315"/>
      <c r="F70" s="315"/>
      <c r="G70" s="315"/>
      <c r="H70" s="315"/>
      <c r="I70" s="315"/>
      <c r="J70" s="48"/>
      <c r="K70" s="50"/>
      <c r="L70" s="50"/>
      <c r="M70" s="50">
        <f>M72+M73</f>
        <v>0</v>
      </c>
    </row>
    <row r="71" spans="1:13" ht="13.8" hidden="1">
      <c r="A71" s="60"/>
      <c r="B71" s="60"/>
      <c r="C71" s="61"/>
      <c r="D71" s="319" t="s">
        <v>337</v>
      </c>
      <c r="E71" s="315"/>
      <c r="F71" s="315"/>
      <c r="G71" s="315"/>
      <c r="H71" s="315"/>
      <c r="I71" s="315"/>
      <c r="J71" s="48"/>
      <c r="K71" s="50"/>
      <c r="L71" s="50"/>
      <c r="M71" s="50"/>
    </row>
    <row r="72" spans="1:13" ht="13.8" hidden="1">
      <c r="A72" s="60"/>
      <c r="B72" s="60"/>
      <c r="C72" s="61"/>
      <c r="D72" s="315" t="s">
        <v>341</v>
      </c>
      <c r="E72" s="315"/>
      <c r="F72" s="315"/>
      <c r="G72" s="315"/>
      <c r="H72" s="315"/>
      <c r="I72" s="315"/>
      <c r="J72" s="48"/>
      <c r="K72" s="50"/>
      <c r="L72" s="50"/>
      <c r="M72" s="50">
        <f>SUM(AW41:AW59)-SUM(BK41:BK59)</f>
        <v>0</v>
      </c>
    </row>
    <row r="73" spans="1:13" ht="13.8" hidden="1">
      <c r="A73" s="60"/>
      <c r="B73" s="60"/>
      <c r="C73" s="61"/>
      <c r="D73" s="315" t="s">
        <v>342</v>
      </c>
      <c r="E73" s="315"/>
      <c r="F73" s="315"/>
      <c r="G73" s="315"/>
      <c r="H73" s="315"/>
      <c r="I73" s="315"/>
      <c r="J73" s="48"/>
      <c r="K73" s="50"/>
      <c r="L73" s="50"/>
      <c r="M73" s="50">
        <f>SUM(BC41:BC59)</f>
        <v>0</v>
      </c>
    </row>
    <row r="74" spans="1:13" ht="13.8" hidden="1">
      <c r="A74" s="60"/>
      <c r="B74" s="60"/>
      <c r="C74" s="61"/>
      <c r="D74" s="315" t="s">
        <v>343</v>
      </c>
      <c r="E74" s="315"/>
      <c r="F74" s="315"/>
      <c r="G74" s="315"/>
      <c r="H74" s="315"/>
      <c r="I74" s="315"/>
      <c r="J74" s="48"/>
      <c r="K74" s="50"/>
      <c r="L74" s="50"/>
      <c r="M74" s="50">
        <f>SUM(BB41:BB59)</f>
        <v>0</v>
      </c>
    </row>
    <row r="75" spans="1:13" ht="13.8">
      <c r="A75" s="60"/>
      <c r="B75" s="60"/>
      <c r="C75" s="61"/>
      <c r="D75" s="315" t="s">
        <v>344</v>
      </c>
      <c r="E75" s="315"/>
      <c r="F75" s="315"/>
      <c r="G75" s="315"/>
      <c r="H75" s="315"/>
      <c r="I75" s="315"/>
      <c r="J75" s="48"/>
      <c r="K75" s="50"/>
      <c r="L75" s="50"/>
      <c r="M75" s="50">
        <f>SUM(AR41:AR59)+SUM(AT41:AT59)+SUM(AV41:AV59)</f>
        <v>7133.98</v>
      </c>
    </row>
    <row r="76" spans="1:13" ht="13.8">
      <c r="A76" s="60"/>
      <c r="B76" s="60"/>
      <c r="C76" s="61"/>
      <c r="D76" s="315" t="s">
        <v>345</v>
      </c>
      <c r="E76" s="315"/>
      <c r="F76" s="315"/>
      <c r="G76" s="315"/>
      <c r="H76" s="315"/>
      <c r="I76" s="315"/>
      <c r="J76" s="48"/>
      <c r="K76" s="50"/>
      <c r="L76" s="50"/>
      <c r="M76" s="50">
        <f>SUM(AZ41:AZ59)</f>
        <v>5279.15</v>
      </c>
    </row>
    <row r="77" spans="1:13" ht="13.8">
      <c r="A77" s="60"/>
      <c r="B77" s="60"/>
      <c r="C77" s="61"/>
      <c r="D77" s="315" t="s">
        <v>346</v>
      </c>
      <c r="E77" s="315"/>
      <c r="F77" s="315"/>
      <c r="G77" s="315"/>
      <c r="H77" s="315"/>
      <c r="I77" s="315"/>
      <c r="J77" s="48"/>
      <c r="K77" s="50"/>
      <c r="L77" s="50"/>
      <c r="M77" s="50">
        <f>SUM(BA41:BA59)</f>
        <v>2568.2399999999998</v>
      </c>
    </row>
    <row r="78" spans="1:13" ht="13.8" hidden="1">
      <c r="A78" s="60"/>
      <c r="B78" s="60"/>
      <c r="C78" s="61"/>
      <c r="D78" s="315" t="s">
        <v>347</v>
      </c>
      <c r="E78" s="315"/>
      <c r="F78" s="315"/>
      <c r="G78" s="315"/>
      <c r="H78" s="315"/>
      <c r="I78" s="315"/>
      <c r="J78" s="48"/>
      <c r="K78" s="50"/>
      <c r="L78" s="50"/>
      <c r="M78" s="50">
        <f>M80+M81</f>
        <v>0</v>
      </c>
    </row>
    <row r="79" spans="1:13" ht="13.8" hidden="1">
      <c r="A79" s="60"/>
      <c r="B79" s="60"/>
      <c r="C79" s="61"/>
      <c r="D79" s="319" t="s">
        <v>334</v>
      </c>
      <c r="E79" s="315"/>
      <c r="F79" s="315"/>
      <c r="G79" s="315"/>
      <c r="H79" s="315"/>
      <c r="I79" s="315"/>
      <c r="J79" s="48"/>
      <c r="K79" s="50"/>
      <c r="L79" s="50"/>
      <c r="M79" s="50"/>
    </row>
    <row r="80" spans="1:13" ht="13.8" hidden="1">
      <c r="A80" s="60"/>
      <c r="B80" s="60"/>
      <c r="C80" s="61"/>
      <c r="D80" s="315" t="s">
        <v>348</v>
      </c>
      <c r="E80" s="315"/>
      <c r="F80" s="315"/>
      <c r="G80" s="315"/>
      <c r="H80" s="315"/>
      <c r="I80" s="315"/>
      <c r="J80" s="48"/>
      <c r="K80" s="50"/>
      <c r="L80" s="50"/>
      <c r="M80" s="50">
        <f>SUM(BK41:BK59)</f>
        <v>0</v>
      </c>
    </row>
    <row r="81" spans="1:13" ht="13.8" hidden="1">
      <c r="A81" s="60"/>
      <c r="B81" s="60"/>
      <c r="C81" s="61"/>
      <c r="D81" s="315" t="s">
        <v>349</v>
      </c>
      <c r="E81" s="315"/>
      <c r="F81" s="315"/>
      <c r="G81" s="315"/>
      <c r="H81" s="315"/>
      <c r="I81" s="315"/>
      <c r="J81" s="48"/>
      <c r="K81" s="50"/>
      <c r="L81" s="50"/>
      <c r="M81" s="50">
        <f>SUM(BD41:BD59)</f>
        <v>0</v>
      </c>
    </row>
    <row r="82" spans="1:13" ht="13.8" hidden="1">
      <c r="A82" s="60"/>
      <c r="B82" s="60"/>
      <c r="C82" s="61"/>
      <c r="D82" s="315" t="s">
        <v>350</v>
      </c>
      <c r="E82" s="315"/>
      <c r="F82" s="315"/>
      <c r="G82" s="315"/>
      <c r="H82" s="315"/>
      <c r="I82" s="315"/>
      <c r="J82" s="48"/>
      <c r="K82" s="50"/>
      <c r="L82" s="50"/>
      <c r="M82" s="50"/>
    </row>
    <row r="83" spans="1:13" ht="13.8" hidden="1">
      <c r="A83" s="60"/>
      <c r="B83" s="60"/>
      <c r="C83" s="61"/>
      <c r="D83" s="315" t="s">
        <v>350</v>
      </c>
      <c r="E83" s="315"/>
      <c r="F83" s="315"/>
      <c r="G83" s="315"/>
      <c r="H83" s="315"/>
      <c r="I83" s="315"/>
      <c r="J83" s="48"/>
      <c r="K83" s="50"/>
      <c r="L83" s="50"/>
      <c r="M83" s="50">
        <f>SUM(BQ41:BQ59)</f>
        <v>0</v>
      </c>
    </row>
    <row r="84" spans="1:13" ht="13.8" hidden="1">
      <c r="A84" s="60"/>
      <c r="B84" s="60"/>
      <c r="C84" s="61"/>
      <c r="D84" s="315" t="s">
        <v>351</v>
      </c>
      <c r="E84" s="315"/>
      <c r="F84" s="315"/>
      <c r="G84" s="315"/>
      <c r="H84" s="315"/>
      <c r="I84" s="315"/>
      <c r="J84" s="48"/>
      <c r="K84" s="50"/>
      <c r="L84" s="50"/>
      <c r="M84" s="50">
        <f>SUM(BO41:BO59)</f>
        <v>0</v>
      </c>
    </row>
    <row r="85" spans="1:13" ht="13.8">
      <c r="A85" s="62"/>
      <c r="B85" s="62"/>
      <c r="C85" s="63"/>
      <c r="D85" s="318" t="s">
        <v>352</v>
      </c>
      <c r="E85" s="318"/>
      <c r="F85" s="318"/>
      <c r="G85" s="318"/>
      <c r="H85" s="318"/>
      <c r="I85" s="318"/>
      <c r="J85" s="64"/>
      <c r="K85" s="52"/>
      <c r="L85" s="52"/>
      <c r="M85" s="52">
        <f>M61+M76+M77+M78+M83+M84</f>
        <v>14981.369999999999</v>
      </c>
    </row>
    <row r="86" spans="1:13" ht="13.8">
      <c r="A86" s="60"/>
      <c r="B86" s="60"/>
      <c r="C86" s="61"/>
      <c r="D86" s="319" t="s">
        <v>353</v>
      </c>
      <c r="E86" s="315"/>
      <c r="F86" s="315"/>
      <c r="G86" s="315"/>
      <c r="H86" s="315"/>
      <c r="I86" s="315"/>
      <c r="J86" s="48"/>
      <c r="K86" s="50"/>
      <c r="L86" s="50"/>
      <c r="M86" s="50"/>
    </row>
    <row r="87" spans="1:13" ht="13.8" hidden="1">
      <c r="A87" s="60"/>
      <c r="B87" s="60"/>
      <c r="C87" s="61"/>
      <c r="D87" s="315" t="s">
        <v>354</v>
      </c>
      <c r="E87" s="315"/>
      <c r="F87" s="315"/>
      <c r="G87" s="315"/>
      <c r="H87" s="315"/>
      <c r="I87" s="315"/>
      <c r="J87" s="48"/>
      <c r="K87" s="50"/>
      <c r="L87" s="50"/>
      <c r="M87" s="50">
        <f>SUM(AX41:AX59)</f>
        <v>0</v>
      </c>
    </row>
    <row r="88" spans="1:13" ht="13.8" hidden="1">
      <c r="A88" s="60"/>
      <c r="B88" s="60"/>
      <c r="C88" s="61"/>
      <c r="D88" s="315" t="s">
        <v>355</v>
      </c>
      <c r="E88" s="315"/>
      <c r="F88" s="315"/>
      <c r="G88" s="315"/>
      <c r="H88" s="315"/>
      <c r="I88" s="315"/>
      <c r="J88" s="48"/>
      <c r="K88" s="50"/>
      <c r="L88" s="50"/>
      <c r="M88" s="50">
        <f>SUM(AY41:AY59)</f>
        <v>0</v>
      </c>
    </row>
    <row r="89" spans="1:13" ht="13.8">
      <c r="A89" s="60"/>
      <c r="B89" s="60"/>
      <c r="C89" s="61"/>
      <c r="D89" s="315" t="s">
        <v>356</v>
      </c>
      <c r="E89" s="315"/>
      <c r="F89" s="315"/>
      <c r="G89" s="316"/>
      <c r="H89" s="51">
        <f>Source!P868</f>
        <v>11.16</v>
      </c>
      <c r="I89" s="60"/>
      <c r="J89" s="60"/>
      <c r="K89" s="60"/>
      <c r="L89" s="60"/>
      <c r="M89" s="60"/>
    </row>
    <row r="90" spans="1:13" ht="13.8" hidden="1" customHeight="1">
      <c r="A90" s="60"/>
      <c r="B90" s="60"/>
      <c r="C90" s="61"/>
      <c r="D90" s="315" t="s">
        <v>357</v>
      </c>
      <c r="E90" s="315"/>
      <c r="F90" s="315"/>
      <c r="G90" s="316"/>
      <c r="H90" s="51">
        <f>Source!P869</f>
        <v>0</v>
      </c>
      <c r="I90" s="60"/>
      <c r="J90" s="60"/>
      <c r="K90" s="60"/>
      <c r="L90" s="60"/>
      <c r="M90" s="60"/>
    </row>
    <row r="93" spans="1:13" ht="13.8">
      <c r="A93" s="72"/>
      <c r="B93" s="72"/>
      <c r="C93" s="73"/>
      <c r="D93" s="320" t="s">
        <v>430</v>
      </c>
      <c r="E93" s="320"/>
      <c r="F93" s="320"/>
      <c r="G93" s="320"/>
      <c r="H93" s="320"/>
      <c r="I93" s="320"/>
      <c r="J93" s="75"/>
      <c r="K93" s="74"/>
      <c r="L93" s="74"/>
      <c r="M93" s="74"/>
    </row>
    <row r="95" spans="1:13" ht="13.8" hidden="1">
      <c r="A95" s="62"/>
      <c r="B95" s="62"/>
      <c r="C95" s="63"/>
      <c r="D95" s="318" t="s">
        <v>362</v>
      </c>
      <c r="E95" s="318"/>
      <c r="F95" s="318"/>
      <c r="G95" s="318"/>
      <c r="H95" s="318"/>
      <c r="I95" s="318"/>
      <c r="J95" s="64"/>
      <c r="K95" s="52"/>
      <c r="L95" s="52"/>
      <c r="M95" s="52">
        <f>M97+M112+M113</f>
        <v>0</v>
      </c>
    </row>
    <row r="96" spans="1:13" ht="13.8" hidden="1">
      <c r="A96" s="60"/>
      <c r="B96" s="60"/>
      <c r="C96" s="61"/>
      <c r="D96" s="319" t="s">
        <v>334</v>
      </c>
      <c r="E96" s="315"/>
      <c r="F96" s="315"/>
      <c r="G96" s="315"/>
      <c r="H96" s="315"/>
      <c r="I96" s="315"/>
      <c r="J96" s="48"/>
      <c r="K96" s="50"/>
      <c r="L96" s="50"/>
      <c r="M96" s="50"/>
    </row>
    <row r="97" spans="1:13" ht="13.8" hidden="1">
      <c r="A97" s="60"/>
      <c r="B97" s="60"/>
      <c r="C97" s="61"/>
      <c r="D97" s="315" t="s">
        <v>363</v>
      </c>
      <c r="E97" s="315"/>
      <c r="F97" s="315"/>
      <c r="G97" s="315"/>
      <c r="H97" s="315"/>
      <c r="I97" s="315"/>
      <c r="J97" s="48"/>
      <c r="K97" s="50"/>
      <c r="L97" s="50"/>
      <c r="M97" s="50">
        <f>M99+M100+M106+M110</f>
        <v>0</v>
      </c>
    </row>
    <row r="98" spans="1:13" ht="13.8" hidden="1">
      <c r="A98" s="60"/>
      <c r="B98" s="60"/>
      <c r="C98" s="61"/>
      <c r="D98" s="319" t="s">
        <v>334</v>
      </c>
      <c r="E98" s="315"/>
      <c r="F98" s="315"/>
      <c r="G98" s="315"/>
      <c r="H98" s="315"/>
      <c r="I98" s="315"/>
      <c r="J98" s="48"/>
      <c r="K98" s="50"/>
      <c r="L98" s="50"/>
      <c r="M98" s="50"/>
    </row>
    <row r="99" spans="1:13" ht="13.8" hidden="1">
      <c r="A99" s="60"/>
      <c r="B99" s="60"/>
      <c r="C99" s="61"/>
      <c r="D99" s="315" t="s">
        <v>364</v>
      </c>
      <c r="E99" s="315"/>
      <c r="F99" s="315"/>
      <c r="G99" s="315"/>
      <c r="H99" s="315"/>
      <c r="I99" s="315"/>
      <c r="J99" s="48"/>
      <c r="K99" s="50"/>
      <c r="L99" s="50"/>
      <c r="M99" s="50">
        <f>SUMIF(CD39:CD91, 1, AR39:AR91)</f>
        <v>0</v>
      </c>
    </row>
    <row r="100" spans="1:13" ht="13.8" hidden="1">
      <c r="A100" s="60"/>
      <c r="B100" s="60"/>
      <c r="C100" s="61"/>
      <c r="D100" s="315" t="s">
        <v>336</v>
      </c>
      <c r="E100" s="315"/>
      <c r="F100" s="315"/>
      <c r="G100" s="315"/>
      <c r="H100" s="315"/>
      <c r="I100" s="315"/>
      <c r="J100" s="48"/>
      <c r="K100" s="50"/>
      <c r="L100" s="50"/>
      <c r="M100" s="50">
        <f>M102+M105+M104</f>
        <v>0</v>
      </c>
    </row>
    <row r="101" spans="1:13" ht="13.8" hidden="1">
      <c r="A101" s="60"/>
      <c r="B101" s="60"/>
      <c r="C101" s="61"/>
      <c r="D101" s="319" t="s">
        <v>337</v>
      </c>
      <c r="E101" s="315"/>
      <c r="F101" s="315"/>
      <c r="G101" s="315"/>
      <c r="H101" s="315"/>
      <c r="I101" s="315"/>
      <c r="J101" s="48"/>
      <c r="K101" s="50"/>
      <c r="L101" s="50"/>
      <c r="M101" s="50"/>
    </row>
    <row r="102" spans="1:13" ht="13.8" hidden="1">
      <c r="A102" s="60"/>
      <c r="B102" s="60"/>
      <c r="C102" s="61"/>
      <c r="D102" s="315" t="s">
        <v>336</v>
      </c>
      <c r="E102" s="315"/>
      <c r="F102" s="315"/>
      <c r="G102" s="315"/>
      <c r="H102" s="315"/>
      <c r="I102" s="315"/>
      <c r="J102" s="48"/>
      <c r="K102" s="50"/>
      <c r="L102" s="50"/>
      <c r="M102" s="50">
        <f>SUMIF(CD39:CD91, 1, AO39:AO91)</f>
        <v>0</v>
      </c>
    </row>
    <row r="103" spans="1:13" ht="13.8" hidden="1">
      <c r="A103" s="60"/>
      <c r="B103" s="60"/>
      <c r="C103" s="61"/>
      <c r="D103" s="319" t="s">
        <v>338</v>
      </c>
      <c r="E103" s="315"/>
      <c r="F103" s="315"/>
      <c r="G103" s="315"/>
      <c r="H103" s="315"/>
      <c r="I103" s="315"/>
      <c r="J103" s="48"/>
      <c r="K103" s="50"/>
      <c r="L103" s="50"/>
      <c r="M103" s="50"/>
    </row>
    <row r="104" spans="1:13" ht="13.8" hidden="1">
      <c r="A104" s="60"/>
      <c r="B104" s="60"/>
      <c r="C104" s="61"/>
      <c r="D104" s="315" t="s">
        <v>358</v>
      </c>
      <c r="E104" s="315"/>
      <c r="F104" s="315"/>
      <c r="G104" s="315"/>
      <c r="H104" s="315"/>
      <c r="I104" s="315"/>
      <c r="J104" s="48"/>
      <c r="K104" s="50"/>
      <c r="L104" s="50"/>
      <c r="M104" s="50">
        <f>SUMIF(CD39:CD91, 1, AT39:AT91)</f>
        <v>0</v>
      </c>
    </row>
    <row r="105" spans="1:13" ht="13.8" hidden="1">
      <c r="A105" s="60"/>
      <c r="B105" s="60"/>
      <c r="C105" s="61"/>
      <c r="D105" s="315" t="s">
        <v>339</v>
      </c>
      <c r="E105" s="315"/>
      <c r="F105" s="315"/>
      <c r="G105" s="315"/>
      <c r="H105" s="315"/>
      <c r="I105" s="315"/>
      <c r="J105" s="48"/>
      <c r="K105" s="50"/>
      <c r="L105" s="50"/>
      <c r="M105" s="50">
        <f>SUMIF(CD39:CD91, 1, AV39:AV91)</f>
        <v>0</v>
      </c>
    </row>
    <row r="106" spans="1:13" ht="13.8" hidden="1">
      <c r="A106" s="60"/>
      <c r="B106" s="60"/>
      <c r="C106" s="61"/>
      <c r="D106" s="315" t="s">
        <v>340</v>
      </c>
      <c r="E106" s="315"/>
      <c r="F106" s="315"/>
      <c r="G106" s="315"/>
      <c r="H106" s="315"/>
      <c r="I106" s="315"/>
      <c r="J106" s="48"/>
      <c r="K106" s="50"/>
      <c r="L106" s="50"/>
      <c r="M106" s="50">
        <f>M108+M109</f>
        <v>0</v>
      </c>
    </row>
    <row r="107" spans="1:13" ht="13.8" hidden="1">
      <c r="A107" s="60"/>
      <c r="B107" s="60"/>
      <c r="C107" s="61"/>
      <c r="D107" s="319" t="s">
        <v>337</v>
      </c>
      <c r="E107" s="315"/>
      <c r="F107" s="315"/>
      <c r="G107" s="315"/>
      <c r="H107" s="315"/>
      <c r="I107" s="315"/>
      <c r="J107" s="48"/>
      <c r="K107" s="50"/>
      <c r="L107" s="50"/>
      <c r="M107" s="50"/>
    </row>
    <row r="108" spans="1:13" ht="13.8" hidden="1">
      <c r="A108" s="60"/>
      <c r="B108" s="60"/>
      <c r="C108" s="61"/>
      <c r="D108" s="315" t="s">
        <v>341</v>
      </c>
      <c r="E108" s="315"/>
      <c r="F108" s="315"/>
      <c r="G108" s="315"/>
      <c r="H108" s="315"/>
      <c r="I108" s="315"/>
      <c r="J108" s="48"/>
      <c r="K108" s="50"/>
      <c r="L108" s="50"/>
      <c r="M108" s="50">
        <f>SUMIF(CD39:CD91, 1, AW39:AW91)-SUMIF(CD39:CD91, 1, BK39:BK91)</f>
        <v>0</v>
      </c>
    </row>
    <row r="109" spans="1:13" ht="13.8" hidden="1">
      <c r="A109" s="60"/>
      <c r="B109" s="60"/>
      <c r="C109" s="61"/>
      <c r="D109" s="315" t="s">
        <v>342</v>
      </c>
      <c r="E109" s="315"/>
      <c r="F109" s="315"/>
      <c r="G109" s="315"/>
      <c r="H109" s="315"/>
      <c r="I109" s="315"/>
      <c r="J109" s="48"/>
      <c r="K109" s="50"/>
      <c r="L109" s="50"/>
      <c r="M109" s="50">
        <f>SUMIF(CD39:CD91, 1, BC39:BC91)</f>
        <v>0</v>
      </c>
    </row>
    <row r="110" spans="1:13" ht="13.8" hidden="1">
      <c r="A110" s="60"/>
      <c r="B110" s="60"/>
      <c r="C110" s="61"/>
      <c r="D110" s="315" t="s">
        <v>343</v>
      </c>
      <c r="E110" s="315"/>
      <c r="F110" s="315"/>
      <c r="G110" s="315"/>
      <c r="H110" s="315"/>
      <c r="I110" s="315"/>
      <c r="J110" s="48"/>
      <c r="K110" s="50"/>
      <c r="L110" s="50"/>
      <c r="M110" s="50">
        <f>SUMIF(CD39:CD91, 1, BB39:BB91)</f>
        <v>0</v>
      </c>
    </row>
    <row r="111" spans="1:13" ht="13.8" hidden="1">
      <c r="A111" s="60"/>
      <c r="B111" s="60"/>
      <c r="C111" s="61"/>
      <c r="D111" s="315" t="s">
        <v>365</v>
      </c>
      <c r="E111" s="315"/>
      <c r="F111" s="315"/>
      <c r="G111" s="315"/>
      <c r="H111" s="315"/>
      <c r="I111" s="315"/>
      <c r="J111" s="48"/>
      <c r="K111" s="50"/>
      <c r="L111" s="50"/>
      <c r="M111" s="50">
        <f>SUMIF(CD39:CD91, 1, AR39:AR91)+SUMIF(CD39:CD91, 1, AT39:AT91)+SUMIF(CD39:CD91, 1, AV39:AV91)</f>
        <v>0</v>
      </c>
    </row>
    <row r="112" spans="1:13" ht="13.8" hidden="1">
      <c r="A112" s="60"/>
      <c r="B112" s="60"/>
      <c r="C112" s="61"/>
      <c r="D112" s="315" t="s">
        <v>366</v>
      </c>
      <c r="E112" s="315"/>
      <c r="F112" s="315"/>
      <c r="G112" s="315"/>
      <c r="H112" s="315"/>
      <c r="I112" s="315"/>
      <c r="J112" s="48"/>
      <c r="K112" s="50"/>
      <c r="L112" s="50"/>
      <c r="M112" s="50">
        <f>SUMIF(CD39:CD91, 1, AZ39:AZ91)</f>
        <v>0</v>
      </c>
    </row>
    <row r="113" spans="1:13" ht="13.8" hidden="1">
      <c r="A113" s="60"/>
      <c r="B113" s="60"/>
      <c r="C113" s="61"/>
      <c r="D113" s="315" t="s">
        <v>367</v>
      </c>
      <c r="E113" s="315"/>
      <c r="F113" s="315"/>
      <c r="G113" s="315"/>
      <c r="H113" s="315"/>
      <c r="I113" s="315"/>
      <c r="J113" s="48"/>
      <c r="K113" s="50"/>
      <c r="L113" s="50"/>
      <c r="M113" s="50">
        <f>SUMIF(CD39:CD91, 1, BA39:BA91)</f>
        <v>0</v>
      </c>
    </row>
    <row r="114" spans="1:13" hidden="1"/>
    <row r="115" spans="1:13" ht="13.8" hidden="1">
      <c r="A115" s="62"/>
      <c r="B115" s="62"/>
      <c r="C115" s="63"/>
      <c r="D115" s="318" t="s">
        <v>368</v>
      </c>
      <c r="E115" s="318"/>
      <c r="F115" s="318"/>
      <c r="G115" s="318"/>
      <c r="H115" s="318"/>
      <c r="I115" s="318"/>
      <c r="J115" s="64"/>
      <c r="K115" s="52"/>
      <c r="L115" s="52"/>
      <c r="M115" s="52">
        <f>M117+M132+M133</f>
        <v>0</v>
      </c>
    </row>
    <row r="116" spans="1:13" ht="13.8" hidden="1">
      <c r="A116" s="60"/>
      <c r="B116" s="60"/>
      <c r="C116" s="61"/>
      <c r="D116" s="319" t="s">
        <v>334</v>
      </c>
      <c r="E116" s="315"/>
      <c r="F116" s="315"/>
      <c r="G116" s="315"/>
      <c r="H116" s="315"/>
      <c r="I116" s="315"/>
      <c r="J116" s="48"/>
      <c r="K116" s="50"/>
      <c r="L116" s="50"/>
      <c r="M116" s="50"/>
    </row>
    <row r="117" spans="1:13" ht="13.8" hidden="1">
      <c r="A117" s="60"/>
      <c r="B117" s="60"/>
      <c r="C117" s="61"/>
      <c r="D117" s="315" t="s">
        <v>363</v>
      </c>
      <c r="E117" s="315"/>
      <c r="F117" s="315"/>
      <c r="G117" s="315"/>
      <c r="H117" s="315"/>
      <c r="I117" s="315"/>
      <c r="J117" s="48"/>
      <c r="K117" s="50"/>
      <c r="L117" s="50"/>
      <c r="M117" s="50">
        <f>M119+M120+M126+M130</f>
        <v>0</v>
      </c>
    </row>
    <row r="118" spans="1:13" ht="13.8" hidden="1">
      <c r="A118" s="60"/>
      <c r="B118" s="60"/>
      <c r="C118" s="61"/>
      <c r="D118" s="319" t="s">
        <v>334</v>
      </c>
      <c r="E118" s="315"/>
      <c r="F118" s="315"/>
      <c r="G118" s="315"/>
      <c r="H118" s="315"/>
      <c r="I118" s="315"/>
      <c r="J118" s="48"/>
      <c r="K118" s="50"/>
      <c r="L118" s="50"/>
      <c r="M118" s="50"/>
    </row>
    <row r="119" spans="1:13" ht="13.8" hidden="1">
      <c r="A119" s="60"/>
      <c r="B119" s="60"/>
      <c r="C119" s="61"/>
      <c r="D119" s="315" t="s">
        <v>364</v>
      </c>
      <c r="E119" s="315"/>
      <c r="F119" s="315"/>
      <c r="G119" s="315"/>
      <c r="H119" s="315"/>
      <c r="I119" s="315"/>
      <c r="J119" s="48"/>
      <c r="K119" s="50"/>
      <c r="L119" s="50"/>
      <c r="M119" s="50">
        <f>SUMIF(CD39:CD113, 2, AR39:AR113)</f>
        <v>0</v>
      </c>
    </row>
    <row r="120" spans="1:13" ht="13.8" hidden="1">
      <c r="A120" s="60"/>
      <c r="B120" s="60"/>
      <c r="C120" s="61"/>
      <c r="D120" s="315" t="s">
        <v>336</v>
      </c>
      <c r="E120" s="315"/>
      <c r="F120" s="315"/>
      <c r="G120" s="315"/>
      <c r="H120" s="315"/>
      <c r="I120" s="315"/>
      <c r="J120" s="48"/>
      <c r="K120" s="50"/>
      <c r="L120" s="50"/>
      <c r="M120" s="50">
        <f>M122+M125+M124</f>
        <v>0</v>
      </c>
    </row>
    <row r="121" spans="1:13" ht="13.8" hidden="1">
      <c r="A121" s="60"/>
      <c r="B121" s="60"/>
      <c r="C121" s="61"/>
      <c r="D121" s="319" t="s">
        <v>337</v>
      </c>
      <c r="E121" s="315"/>
      <c r="F121" s="315"/>
      <c r="G121" s="315"/>
      <c r="H121" s="315"/>
      <c r="I121" s="315"/>
      <c r="J121" s="48"/>
      <c r="K121" s="50"/>
      <c r="L121" s="50"/>
      <c r="M121" s="50"/>
    </row>
    <row r="122" spans="1:13" ht="13.8" hidden="1">
      <c r="A122" s="60"/>
      <c r="B122" s="60"/>
      <c r="C122" s="61"/>
      <c r="D122" s="315" t="s">
        <v>336</v>
      </c>
      <c r="E122" s="315"/>
      <c r="F122" s="315"/>
      <c r="G122" s="315"/>
      <c r="H122" s="315"/>
      <c r="I122" s="315"/>
      <c r="J122" s="48"/>
      <c r="K122" s="50"/>
      <c r="L122" s="50"/>
      <c r="M122" s="50">
        <f>SUMIF(CD39:CD113, 2, AO39:AO113)</f>
        <v>0</v>
      </c>
    </row>
    <row r="123" spans="1:13" ht="13.8" hidden="1">
      <c r="A123" s="60"/>
      <c r="B123" s="60"/>
      <c r="C123" s="61"/>
      <c r="D123" s="319" t="s">
        <v>338</v>
      </c>
      <c r="E123" s="315"/>
      <c r="F123" s="315"/>
      <c r="G123" s="315"/>
      <c r="H123" s="315"/>
      <c r="I123" s="315"/>
      <c r="J123" s="48"/>
      <c r="K123" s="50"/>
      <c r="L123" s="50"/>
      <c r="M123" s="50"/>
    </row>
    <row r="124" spans="1:13" ht="13.8" hidden="1">
      <c r="A124" s="60"/>
      <c r="B124" s="60"/>
      <c r="C124" s="61"/>
      <c r="D124" s="315" t="s">
        <v>358</v>
      </c>
      <c r="E124" s="315"/>
      <c r="F124" s="315"/>
      <c r="G124" s="315"/>
      <c r="H124" s="315"/>
      <c r="I124" s="315"/>
      <c r="J124" s="48"/>
      <c r="K124" s="50"/>
      <c r="L124" s="50"/>
      <c r="M124" s="50">
        <f>SUMIF(CD39:CD113, 2, AT39:AT113)</f>
        <v>0</v>
      </c>
    </row>
    <row r="125" spans="1:13" ht="13.8" hidden="1">
      <c r="A125" s="60"/>
      <c r="B125" s="60"/>
      <c r="C125" s="61"/>
      <c r="D125" s="315" t="s">
        <v>339</v>
      </c>
      <c r="E125" s="315"/>
      <c r="F125" s="315"/>
      <c r="G125" s="315"/>
      <c r="H125" s="315"/>
      <c r="I125" s="315"/>
      <c r="J125" s="48"/>
      <c r="K125" s="50"/>
      <c r="L125" s="50"/>
      <c r="M125" s="50">
        <f>SUMIF(CD39:CD113, 2, AV39:AV113)</f>
        <v>0</v>
      </c>
    </row>
    <row r="126" spans="1:13" ht="13.8" hidden="1">
      <c r="A126" s="60"/>
      <c r="B126" s="60"/>
      <c r="C126" s="61"/>
      <c r="D126" s="315" t="s">
        <v>340</v>
      </c>
      <c r="E126" s="315"/>
      <c r="F126" s="315"/>
      <c r="G126" s="315"/>
      <c r="H126" s="315"/>
      <c r="I126" s="315"/>
      <c r="J126" s="48"/>
      <c r="K126" s="50"/>
      <c r="L126" s="50"/>
      <c r="M126" s="50">
        <f>M128+M129</f>
        <v>0</v>
      </c>
    </row>
    <row r="127" spans="1:13" ht="13.8" hidden="1">
      <c r="A127" s="60"/>
      <c r="B127" s="60"/>
      <c r="C127" s="61"/>
      <c r="D127" s="319" t="s">
        <v>337</v>
      </c>
      <c r="E127" s="315"/>
      <c r="F127" s="315"/>
      <c r="G127" s="315"/>
      <c r="H127" s="315"/>
      <c r="I127" s="315"/>
      <c r="J127" s="48"/>
      <c r="K127" s="50"/>
      <c r="L127" s="50"/>
      <c r="M127" s="50"/>
    </row>
    <row r="128" spans="1:13" ht="13.8" hidden="1">
      <c r="A128" s="60"/>
      <c r="B128" s="60"/>
      <c r="C128" s="61"/>
      <c r="D128" s="315" t="s">
        <v>341</v>
      </c>
      <c r="E128" s="315"/>
      <c r="F128" s="315"/>
      <c r="G128" s="315"/>
      <c r="H128" s="315"/>
      <c r="I128" s="315"/>
      <c r="J128" s="48"/>
      <c r="K128" s="50"/>
      <c r="L128" s="50"/>
      <c r="M128" s="50">
        <f>SUMIF(CD39:CD113, 2, AW39:AW113)-SUMIF(CD39:CD113, 2, BK39:BK113)</f>
        <v>0</v>
      </c>
    </row>
    <row r="129" spans="1:13" ht="13.8" hidden="1">
      <c r="A129" s="60"/>
      <c r="B129" s="60"/>
      <c r="C129" s="61"/>
      <c r="D129" s="315" t="s">
        <v>342</v>
      </c>
      <c r="E129" s="315"/>
      <c r="F129" s="315"/>
      <c r="G129" s="315"/>
      <c r="H129" s="315"/>
      <c r="I129" s="315"/>
      <c r="J129" s="48"/>
      <c r="K129" s="50"/>
      <c r="L129" s="50"/>
      <c r="M129" s="50">
        <f>SUMIF(CD39:CD113, 2, BC39:BC113)</f>
        <v>0</v>
      </c>
    </row>
    <row r="130" spans="1:13" ht="13.8" hidden="1">
      <c r="A130" s="60"/>
      <c r="B130" s="60"/>
      <c r="C130" s="61"/>
      <c r="D130" s="315" t="s">
        <v>343</v>
      </c>
      <c r="E130" s="315"/>
      <c r="F130" s="315"/>
      <c r="G130" s="315"/>
      <c r="H130" s="315"/>
      <c r="I130" s="315"/>
      <c r="J130" s="48"/>
      <c r="K130" s="50"/>
      <c r="L130" s="50"/>
      <c r="M130" s="50">
        <f>SUMIF(CD39:CD113, 2, BB39:BB113)</f>
        <v>0</v>
      </c>
    </row>
    <row r="131" spans="1:13" ht="13.8" hidden="1">
      <c r="A131" s="60"/>
      <c r="B131" s="60"/>
      <c r="C131" s="61"/>
      <c r="D131" s="315" t="s">
        <v>365</v>
      </c>
      <c r="E131" s="315"/>
      <c r="F131" s="315"/>
      <c r="G131" s="315"/>
      <c r="H131" s="315"/>
      <c r="I131" s="315"/>
      <c r="J131" s="48"/>
      <c r="K131" s="50"/>
      <c r="L131" s="50"/>
      <c r="M131" s="50">
        <f>SUMIF(CD39:CD113, 2, AR39:AR113)+SUMIF(CD39:CD113, 2, AT39:AT113)+SUMIF(CD39:CD113, 2, AV39:AV113)</f>
        <v>0</v>
      </c>
    </row>
    <row r="132" spans="1:13" ht="13.8" hidden="1">
      <c r="A132" s="60"/>
      <c r="B132" s="60"/>
      <c r="C132" s="61"/>
      <c r="D132" s="315" t="s">
        <v>366</v>
      </c>
      <c r="E132" s="315"/>
      <c r="F132" s="315"/>
      <c r="G132" s="315"/>
      <c r="H132" s="315"/>
      <c r="I132" s="315"/>
      <c r="J132" s="48"/>
      <c r="K132" s="50"/>
      <c r="L132" s="50"/>
      <c r="M132" s="50">
        <f>SUMIF(CD39:CD113, 2, AZ39:AZ113)</f>
        <v>0</v>
      </c>
    </row>
    <row r="133" spans="1:13" ht="13.8" hidden="1">
      <c r="A133" s="60"/>
      <c r="B133" s="60"/>
      <c r="C133" s="61"/>
      <c r="D133" s="315" t="s">
        <v>367</v>
      </c>
      <c r="E133" s="315"/>
      <c r="F133" s="315"/>
      <c r="G133" s="315"/>
      <c r="H133" s="315"/>
      <c r="I133" s="315"/>
      <c r="J133" s="48"/>
      <c r="K133" s="50"/>
      <c r="L133" s="50"/>
      <c r="M133" s="50">
        <f>SUMIF(CD39:CD113, 2, BA39:BA113)</f>
        <v>0</v>
      </c>
    </row>
    <row r="134" spans="1:13" hidden="1"/>
    <row r="135" spans="1:13" ht="13.8" hidden="1">
      <c r="A135" s="62"/>
      <c r="B135" s="62"/>
      <c r="C135" s="63"/>
      <c r="D135" s="318" t="s">
        <v>369</v>
      </c>
      <c r="E135" s="318"/>
      <c r="F135" s="318"/>
      <c r="G135" s="318"/>
      <c r="H135" s="318"/>
      <c r="I135" s="318"/>
      <c r="J135" s="64"/>
      <c r="K135" s="52"/>
      <c r="L135" s="52"/>
      <c r="M135" s="52">
        <f>M137+M138</f>
        <v>0</v>
      </c>
    </row>
    <row r="136" spans="1:13" ht="13.8" hidden="1">
      <c r="A136" s="60"/>
      <c r="B136" s="60"/>
      <c r="C136" s="61"/>
      <c r="D136" s="319" t="s">
        <v>334</v>
      </c>
      <c r="E136" s="315"/>
      <c r="F136" s="315"/>
      <c r="G136" s="315"/>
      <c r="H136" s="315"/>
      <c r="I136" s="315"/>
      <c r="J136" s="48"/>
      <c r="K136" s="50"/>
      <c r="L136" s="50"/>
      <c r="M136" s="50"/>
    </row>
    <row r="137" spans="1:13" ht="13.8" hidden="1">
      <c r="A137" s="60"/>
      <c r="B137" s="60"/>
      <c r="C137" s="61"/>
      <c r="D137" s="315" t="s">
        <v>348</v>
      </c>
      <c r="E137" s="315"/>
      <c r="F137" s="315"/>
      <c r="G137" s="315"/>
      <c r="H137" s="315"/>
      <c r="I137" s="315"/>
      <c r="J137" s="48"/>
      <c r="K137" s="50"/>
      <c r="L137" s="50"/>
      <c r="M137" s="50">
        <f>SUMIF(CD39:CD133, 3, BK39:BK133)</f>
        <v>0</v>
      </c>
    </row>
    <row r="138" spans="1:13" ht="13.8" hidden="1">
      <c r="A138" s="60"/>
      <c r="B138" s="60"/>
      <c r="C138" s="61"/>
      <c r="D138" s="315" t="s">
        <v>349</v>
      </c>
      <c r="E138" s="315"/>
      <c r="F138" s="315"/>
      <c r="G138" s="315"/>
      <c r="H138" s="315"/>
      <c r="I138" s="315"/>
      <c r="J138" s="48"/>
      <c r="K138" s="50"/>
      <c r="L138" s="50"/>
      <c r="M138" s="50">
        <f>SUMIF(CD39:CD133, 3, BD39:BD133)</f>
        <v>0</v>
      </c>
    </row>
    <row r="140" spans="1:13" ht="13.8">
      <c r="A140" s="62"/>
      <c r="B140" s="62"/>
      <c r="C140" s="63"/>
      <c r="D140" s="318" t="s">
        <v>370</v>
      </c>
      <c r="E140" s="318"/>
      <c r="F140" s="318"/>
      <c r="G140" s="318"/>
      <c r="H140" s="318"/>
      <c r="I140" s="318"/>
      <c r="J140" s="64"/>
      <c r="K140" s="52"/>
      <c r="L140" s="52"/>
      <c r="M140" s="52">
        <f>M148+M163+M164+M142+M143+M144+M145</f>
        <v>14981.369999999999</v>
      </c>
    </row>
    <row r="141" spans="1:13" ht="13.8">
      <c r="A141" s="60"/>
      <c r="B141" s="60"/>
      <c r="C141" s="61"/>
      <c r="D141" s="319" t="s">
        <v>334</v>
      </c>
      <c r="E141" s="315"/>
      <c r="F141" s="315"/>
      <c r="G141" s="315"/>
      <c r="H141" s="315"/>
      <c r="I141" s="315"/>
      <c r="J141" s="48"/>
      <c r="K141" s="50"/>
      <c r="L141" s="50"/>
      <c r="M141" s="50"/>
    </row>
    <row r="142" spans="1:13" ht="13.8" hidden="1">
      <c r="A142" s="60"/>
      <c r="B142" s="60"/>
      <c r="C142" s="61"/>
      <c r="D142" s="315" t="s">
        <v>371</v>
      </c>
      <c r="E142" s="315"/>
      <c r="F142" s="315"/>
      <c r="G142" s="315"/>
      <c r="H142" s="315"/>
      <c r="I142" s="315"/>
      <c r="J142" s="48"/>
      <c r="K142" s="50"/>
      <c r="L142" s="50"/>
      <c r="M142" s="50"/>
    </row>
    <row r="143" spans="1:13" ht="13.8" hidden="1">
      <c r="A143" s="60"/>
      <c r="B143" s="60"/>
      <c r="C143" s="61"/>
      <c r="D143" s="315" t="s">
        <v>371</v>
      </c>
      <c r="E143" s="315"/>
      <c r="F143" s="315"/>
      <c r="G143" s="315"/>
      <c r="H143" s="315"/>
      <c r="I143" s="315"/>
      <c r="J143" s="48"/>
      <c r="K143" s="50"/>
      <c r="L143" s="50"/>
      <c r="M143" s="50">
        <f>SUM(BQ39:BQ138)</f>
        <v>0</v>
      </c>
    </row>
    <row r="144" spans="1:13" ht="13.8" hidden="1">
      <c r="A144" s="60"/>
      <c r="B144" s="60"/>
      <c r="C144" s="61"/>
      <c r="D144" s="315" t="s">
        <v>372</v>
      </c>
      <c r="E144" s="315"/>
      <c r="F144" s="315"/>
      <c r="G144" s="315"/>
      <c r="H144" s="315"/>
      <c r="I144" s="315"/>
      <c r="J144" s="48"/>
      <c r="K144" s="50"/>
      <c r="L144" s="50"/>
      <c r="M144" s="50">
        <f>SUMIF(CD39:CD138, 4, BB39:BB138)+SUMIF(CD39:CD138, 4, BC39:BC138)+SUMIF(CD39:CD138, 4, BD39:BD138)</f>
        <v>0</v>
      </c>
    </row>
    <row r="145" spans="1:13" ht="13.8" hidden="1">
      <c r="A145" s="60"/>
      <c r="B145" s="60"/>
      <c r="C145" s="61"/>
      <c r="D145" s="315" t="s">
        <v>373</v>
      </c>
      <c r="E145" s="315"/>
      <c r="F145" s="315"/>
      <c r="G145" s="315"/>
      <c r="H145" s="315"/>
      <c r="I145" s="315"/>
      <c r="J145" s="48"/>
      <c r="K145" s="50"/>
      <c r="L145" s="50"/>
      <c r="M145" s="50">
        <f>SUM(BO39:BO138)</f>
        <v>0</v>
      </c>
    </row>
    <row r="146" spans="1:13" ht="13.8">
      <c r="A146" s="60"/>
      <c r="B146" s="60"/>
      <c r="C146" s="61"/>
      <c r="D146" s="315" t="s">
        <v>106</v>
      </c>
      <c r="E146" s="315"/>
      <c r="F146" s="315"/>
      <c r="G146" s="315"/>
      <c r="H146" s="315"/>
      <c r="I146" s="315"/>
      <c r="J146" s="48"/>
      <c r="K146" s="50"/>
      <c r="L146" s="50"/>
      <c r="M146" s="50">
        <f>M148+M163+M164</f>
        <v>14981.369999999999</v>
      </c>
    </row>
    <row r="147" spans="1:13" ht="13.8">
      <c r="A147" s="60"/>
      <c r="B147" s="60"/>
      <c r="C147" s="61"/>
      <c r="D147" s="319" t="s">
        <v>334</v>
      </c>
      <c r="E147" s="315"/>
      <c r="F147" s="315"/>
      <c r="G147" s="315"/>
      <c r="H147" s="315"/>
      <c r="I147" s="315"/>
      <c r="J147" s="48"/>
      <c r="K147" s="50"/>
      <c r="L147" s="50"/>
      <c r="M147" s="50"/>
    </row>
    <row r="148" spans="1:13" ht="13.8">
      <c r="A148" s="60"/>
      <c r="B148" s="60"/>
      <c r="C148" s="61"/>
      <c r="D148" s="315" t="s">
        <v>363</v>
      </c>
      <c r="E148" s="315"/>
      <c r="F148" s="315"/>
      <c r="G148" s="315"/>
      <c r="H148" s="315"/>
      <c r="I148" s="315"/>
      <c r="J148" s="48"/>
      <c r="K148" s="50"/>
      <c r="L148" s="50"/>
      <c r="M148" s="50">
        <f>M150+M151+M157+M161</f>
        <v>7133.98</v>
      </c>
    </row>
    <row r="149" spans="1:13" ht="13.8">
      <c r="A149" s="60"/>
      <c r="B149" s="60"/>
      <c r="C149" s="61"/>
      <c r="D149" s="319" t="s">
        <v>334</v>
      </c>
      <c r="E149" s="315"/>
      <c r="F149" s="315"/>
      <c r="G149" s="315"/>
      <c r="H149" s="315"/>
      <c r="I149" s="315"/>
      <c r="J149" s="48"/>
      <c r="K149" s="50"/>
      <c r="L149" s="50"/>
      <c r="M149" s="50"/>
    </row>
    <row r="150" spans="1:13" ht="13.8">
      <c r="A150" s="60"/>
      <c r="B150" s="60"/>
      <c r="C150" s="61"/>
      <c r="D150" s="315" t="s">
        <v>364</v>
      </c>
      <c r="E150" s="315"/>
      <c r="F150" s="315"/>
      <c r="G150" s="315"/>
      <c r="H150" s="315"/>
      <c r="I150" s="315"/>
      <c r="J150" s="48"/>
      <c r="K150" s="50"/>
      <c r="L150" s="50"/>
      <c r="M150" s="50">
        <f>SUMIF(CD39:CD138, 4, AR39:AR138)</f>
        <v>7133.98</v>
      </c>
    </row>
    <row r="151" spans="1:13" ht="13.8" hidden="1">
      <c r="A151" s="60"/>
      <c r="B151" s="60"/>
      <c r="C151" s="61"/>
      <c r="D151" s="315" t="s">
        <v>336</v>
      </c>
      <c r="E151" s="315"/>
      <c r="F151" s="315"/>
      <c r="G151" s="315"/>
      <c r="H151" s="315"/>
      <c r="I151" s="315"/>
      <c r="J151" s="48"/>
      <c r="K151" s="50"/>
      <c r="L151" s="50"/>
      <c r="M151" s="50">
        <f>M153+M156+M155</f>
        <v>0</v>
      </c>
    </row>
    <row r="152" spans="1:13" ht="13.8" hidden="1">
      <c r="A152" s="60"/>
      <c r="B152" s="60"/>
      <c r="C152" s="61"/>
      <c r="D152" s="319" t="s">
        <v>337</v>
      </c>
      <c r="E152" s="315"/>
      <c r="F152" s="315"/>
      <c r="G152" s="315"/>
      <c r="H152" s="315"/>
      <c r="I152" s="315"/>
      <c r="J152" s="48"/>
      <c r="K152" s="50"/>
      <c r="L152" s="50"/>
      <c r="M152" s="50"/>
    </row>
    <row r="153" spans="1:13" ht="13.8" hidden="1">
      <c r="A153" s="60"/>
      <c r="B153" s="60"/>
      <c r="C153" s="61"/>
      <c r="D153" s="315" t="s">
        <v>336</v>
      </c>
      <c r="E153" s="315"/>
      <c r="F153" s="315"/>
      <c r="G153" s="315"/>
      <c r="H153" s="315"/>
      <c r="I153" s="315"/>
      <c r="J153" s="48"/>
      <c r="K153" s="50"/>
      <c r="L153" s="50"/>
      <c r="M153" s="50">
        <f>SUMIF(CD39:CD138, 4, AO39:AO138)</f>
        <v>0</v>
      </c>
    </row>
    <row r="154" spans="1:13" ht="13.8" hidden="1">
      <c r="A154" s="60"/>
      <c r="B154" s="60"/>
      <c r="C154" s="61"/>
      <c r="D154" s="319" t="s">
        <v>338</v>
      </c>
      <c r="E154" s="315"/>
      <c r="F154" s="315"/>
      <c r="G154" s="315"/>
      <c r="H154" s="315"/>
      <c r="I154" s="315"/>
      <c r="J154" s="48"/>
      <c r="K154" s="50"/>
      <c r="L154" s="50"/>
      <c r="M154" s="50"/>
    </row>
    <row r="155" spans="1:13" ht="13.8" hidden="1">
      <c r="A155" s="60"/>
      <c r="B155" s="60"/>
      <c r="C155" s="61"/>
      <c r="D155" s="315" t="s">
        <v>358</v>
      </c>
      <c r="E155" s="315"/>
      <c r="F155" s="315"/>
      <c r="G155" s="315"/>
      <c r="H155" s="315"/>
      <c r="I155" s="315"/>
      <c r="J155" s="48"/>
      <c r="K155" s="50"/>
      <c r="L155" s="50"/>
      <c r="M155" s="50">
        <f>SUMIF(CD39:CD138, 4, AT39:AT138)</f>
        <v>0</v>
      </c>
    </row>
    <row r="156" spans="1:13" ht="13.8" hidden="1">
      <c r="A156" s="60"/>
      <c r="B156" s="60"/>
      <c r="C156" s="61"/>
      <c r="D156" s="315" t="s">
        <v>339</v>
      </c>
      <c r="E156" s="315"/>
      <c r="F156" s="315"/>
      <c r="G156" s="315"/>
      <c r="H156" s="315"/>
      <c r="I156" s="315"/>
      <c r="J156" s="48"/>
      <c r="K156" s="50"/>
      <c r="L156" s="50"/>
      <c r="M156" s="50">
        <f>SUMIF(CD39:CD138, 4, AV39:AV138)</f>
        <v>0</v>
      </c>
    </row>
    <row r="157" spans="1:13" ht="13.8" hidden="1">
      <c r="A157" s="60"/>
      <c r="B157" s="60"/>
      <c r="C157" s="61"/>
      <c r="D157" s="315" t="s">
        <v>340</v>
      </c>
      <c r="E157" s="315"/>
      <c r="F157" s="315"/>
      <c r="G157" s="315"/>
      <c r="H157" s="315"/>
      <c r="I157" s="315"/>
      <c r="J157" s="48"/>
      <c r="K157" s="50"/>
      <c r="L157" s="50"/>
      <c r="M157" s="50">
        <f>M159+M160</f>
        <v>0</v>
      </c>
    </row>
    <row r="158" spans="1:13" ht="13.8" hidden="1">
      <c r="A158" s="60"/>
      <c r="B158" s="60"/>
      <c r="C158" s="61"/>
      <c r="D158" s="319" t="s">
        <v>337</v>
      </c>
      <c r="E158" s="315"/>
      <c r="F158" s="315"/>
      <c r="G158" s="315"/>
      <c r="H158" s="315"/>
      <c r="I158" s="315"/>
      <c r="J158" s="48"/>
      <c r="K158" s="50"/>
      <c r="L158" s="50"/>
      <c r="M158" s="50"/>
    </row>
    <row r="159" spans="1:13" ht="13.8" hidden="1">
      <c r="A159" s="60"/>
      <c r="B159" s="60"/>
      <c r="C159" s="61"/>
      <c r="D159" s="315" t="s">
        <v>341</v>
      </c>
      <c r="E159" s="315"/>
      <c r="F159" s="315"/>
      <c r="G159" s="315"/>
      <c r="H159" s="315"/>
      <c r="I159" s="315"/>
      <c r="J159" s="48"/>
      <c r="K159" s="50"/>
      <c r="L159" s="50"/>
      <c r="M159" s="50">
        <f>SUMIF(CD39:CD138, 4, AW39:AW138)-SUMIF(CD39:CD138, 4, BK39:BK138)</f>
        <v>0</v>
      </c>
    </row>
    <row r="160" spans="1:13" ht="13.8" hidden="1">
      <c r="A160" s="60"/>
      <c r="B160" s="60"/>
      <c r="C160" s="61"/>
      <c r="D160" s="315" t="s">
        <v>342</v>
      </c>
      <c r="E160" s="315"/>
      <c r="F160" s="315"/>
      <c r="G160" s="315"/>
      <c r="H160" s="315"/>
      <c r="I160" s="315"/>
      <c r="J160" s="48"/>
      <c r="K160" s="50"/>
      <c r="L160" s="50"/>
      <c r="M160" s="50">
        <f>SUMIF(CD39:CD138, 4, BC39:BC138)</f>
        <v>0</v>
      </c>
    </row>
    <row r="161" spans="1:13" ht="13.8" hidden="1">
      <c r="A161" s="60"/>
      <c r="B161" s="60"/>
      <c r="C161" s="61"/>
      <c r="D161" s="315" t="s">
        <v>343</v>
      </c>
      <c r="E161" s="315"/>
      <c r="F161" s="315"/>
      <c r="G161" s="315"/>
      <c r="H161" s="315"/>
      <c r="I161" s="315"/>
      <c r="J161" s="48"/>
      <c r="K161" s="50"/>
      <c r="L161" s="50"/>
      <c r="M161" s="50">
        <f>SUMIF(CD39:CD138, 4, BB39:BB138)</f>
        <v>0</v>
      </c>
    </row>
    <row r="162" spans="1:13" ht="13.8">
      <c r="A162" s="60"/>
      <c r="B162" s="60"/>
      <c r="C162" s="61"/>
      <c r="D162" s="315" t="s">
        <v>365</v>
      </c>
      <c r="E162" s="315"/>
      <c r="F162" s="315"/>
      <c r="G162" s="315"/>
      <c r="H162" s="315"/>
      <c r="I162" s="315"/>
      <c r="J162" s="48"/>
      <c r="K162" s="50"/>
      <c r="L162" s="50"/>
      <c r="M162" s="50">
        <f>SUMIF(CD39:CD138, 4, AR39:AR138)+SUMIF(CD39:CD138, 4, AT39:AT138)+SUMIF(CD39:CD138, 4, AV39:AV138)</f>
        <v>7133.98</v>
      </c>
    </row>
    <row r="163" spans="1:13" ht="13.8">
      <c r="A163" s="60"/>
      <c r="B163" s="60"/>
      <c r="C163" s="61"/>
      <c r="D163" s="315" t="s">
        <v>366</v>
      </c>
      <c r="E163" s="315"/>
      <c r="F163" s="315"/>
      <c r="G163" s="315"/>
      <c r="H163" s="315"/>
      <c r="I163" s="315"/>
      <c r="J163" s="48"/>
      <c r="K163" s="50"/>
      <c r="L163" s="50"/>
      <c r="M163" s="50">
        <f>SUMIF(CD39:CD138, 4, AZ39:AZ138)</f>
        <v>5279.15</v>
      </c>
    </row>
    <row r="164" spans="1:13" ht="13.8">
      <c r="A164" s="60"/>
      <c r="B164" s="60"/>
      <c r="C164" s="61"/>
      <c r="D164" s="315" t="s">
        <v>367</v>
      </c>
      <c r="E164" s="315"/>
      <c r="F164" s="315"/>
      <c r="G164" s="315"/>
      <c r="H164" s="315"/>
      <c r="I164" s="315"/>
      <c r="J164" s="48"/>
      <c r="K164" s="50"/>
      <c r="L164" s="50"/>
      <c r="M164" s="50">
        <f>SUMIF(CD39:CD138, 4, BA39:BA138)</f>
        <v>2568.2399999999998</v>
      </c>
    </row>
    <row r="166" spans="1:13" ht="13.8">
      <c r="A166" s="62"/>
      <c r="B166" s="62"/>
      <c r="C166" s="63"/>
      <c r="D166" s="318" t="s">
        <v>431</v>
      </c>
      <c r="E166" s="318"/>
      <c r="F166" s="318"/>
      <c r="G166" s="318"/>
      <c r="H166" s="318"/>
      <c r="I166" s="318"/>
      <c r="J166" s="64"/>
      <c r="K166" s="52"/>
      <c r="L166" s="52"/>
      <c r="M166" s="52">
        <f>M95+M115+M135+M140</f>
        <v>14981.369999999999</v>
      </c>
    </row>
    <row r="167" spans="1:13" ht="13.8">
      <c r="A167" s="60"/>
      <c r="B167" s="60"/>
      <c r="C167" s="61"/>
      <c r="D167" s="319" t="s">
        <v>334</v>
      </c>
      <c r="E167" s="315"/>
      <c r="F167" s="315"/>
      <c r="G167" s="315"/>
      <c r="H167" s="315"/>
      <c r="I167" s="315"/>
      <c r="J167" s="48"/>
      <c r="K167" s="50"/>
      <c r="L167" s="50"/>
      <c r="M167" s="50"/>
    </row>
    <row r="168" spans="1:13" ht="13.8">
      <c r="A168" s="60"/>
      <c r="B168" s="60"/>
      <c r="C168" s="61"/>
      <c r="D168" s="315" t="s">
        <v>363</v>
      </c>
      <c r="E168" s="315"/>
      <c r="F168" s="315"/>
      <c r="G168" s="315"/>
      <c r="H168" s="315"/>
      <c r="I168" s="315"/>
      <c r="J168" s="48"/>
      <c r="K168" s="50"/>
      <c r="L168" s="50"/>
      <c r="M168" s="50">
        <f>M170+M171+M177+M181</f>
        <v>7133.98</v>
      </c>
    </row>
    <row r="169" spans="1:13" ht="13.8">
      <c r="A169" s="60"/>
      <c r="B169" s="60"/>
      <c r="C169" s="61"/>
      <c r="D169" s="319" t="s">
        <v>334</v>
      </c>
      <c r="E169" s="315"/>
      <c r="F169" s="315"/>
      <c r="G169" s="315"/>
      <c r="H169" s="315"/>
      <c r="I169" s="315"/>
      <c r="J169" s="48"/>
      <c r="K169" s="50"/>
      <c r="L169" s="50"/>
      <c r="M169" s="50"/>
    </row>
    <row r="170" spans="1:13" ht="13.8">
      <c r="A170" s="60"/>
      <c r="B170" s="60"/>
      <c r="C170" s="61"/>
      <c r="D170" s="315" t="s">
        <v>364</v>
      </c>
      <c r="E170" s="315"/>
      <c r="F170" s="315"/>
      <c r="G170" s="315"/>
      <c r="H170" s="315"/>
      <c r="I170" s="315"/>
      <c r="J170" s="48"/>
      <c r="K170" s="50"/>
      <c r="L170" s="50"/>
      <c r="M170" s="50">
        <f>SUM(AR39:AR164)</f>
        <v>7133.98</v>
      </c>
    </row>
    <row r="171" spans="1:13" ht="13.8" hidden="1">
      <c r="A171" s="60"/>
      <c r="B171" s="60"/>
      <c r="C171" s="61"/>
      <c r="D171" s="315" t="s">
        <v>336</v>
      </c>
      <c r="E171" s="315"/>
      <c r="F171" s="315"/>
      <c r="G171" s="315"/>
      <c r="H171" s="315"/>
      <c r="I171" s="315"/>
      <c r="J171" s="48"/>
      <c r="K171" s="50"/>
      <c r="L171" s="50"/>
      <c r="M171" s="50">
        <f>M173+M176+M175</f>
        <v>0</v>
      </c>
    </row>
    <row r="172" spans="1:13" ht="13.8" hidden="1">
      <c r="A172" s="60"/>
      <c r="B172" s="60"/>
      <c r="C172" s="61"/>
      <c r="D172" s="319" t="s">
        <v>337</v>
      </c>
      <c r="E172" s="315"/>
      <c r="F172" s="315"/>
      <c r="G172" s="315"/>
      <c r="H172" s="315"/>
      <c r="I172" s="315"/>
      <c r="J172" s="48"/>
      <c r="K172" s="50"/>
      <c r="L172" s="50"/>
      <c r="M172" s="50"/>
    </row>
    <row r="173" spans="1:13" ht="13.8" hidden="1">
      <c r="A173" s="60"/>
      <c r="B173" s="60"/>
      <c r="C173" s="61"/>
      <c r="D173" s="315" t="s">
        <v>336</v>
      </c>
      <c r="E173" s="315"/>
      <c r="F173" s="315"/>
      <c r="G173" s="315"/>
      <c r="H173" s="315"/>
      <c r="I173" s="315"/>
      <c r="J173" s="48"/>
      <c r="K173" s="50"/>
      <c r="L173" s="50"/>
      <c r="M173" s="50">
        <f>SUM(AO39:AO164)</f>
        <v>0</v>
      </c>
    </row>
    <row r="174" spans="1:13" ht="13.8" hidden="1">
      <c r="A174" s="60"/>
      <c r="B174" s="60"/>
      <c r="C174" s="61"/>
      <c r="D174" s="319" t="s">
        <v>338</v>
      </c>
      <c r="E174" s="315"/>
      <c r="F174" s="315"/>
      <c r="G174" s="315"/>
      <c r="H174" s="315"/>
      <c r="I174" s="315"/>
      <c r="J174" s="48"/>
      <c r="K174" s="50"/>
      <c r="L174" s="50"/>
      <c r="M174" s="50"/>
    </row>
    <row r="175" spans="1:13" ht="13.8" hidden="1">
      <c r="A175" s="60"/>
      <c r="B175" s="60"/>
      <c r="C175" s="61"/>
      <c r="D175" s="315" t="s">
        <v>358</v>
      </c>
      <c r="E175" s="315"/>
      <c r="F175" s="315"/>
      <c r="G175" s="315"/>
      <c r="H175" s="315"/>
      <c r="I175" s="315"/>
      <c r="J175" s="48"/>
      <c r="K175" s="50"/>
      <c r="L175" s="50"/>
      <c r="M175" s="50">
        <f>SUM(AT39:AT164)</f>
        <v>0</v>
      </c>
    </row>
    <row r="176" spans="1:13" ht="13.8" hidden="1">
      <c r="A176" s="60"/>
      <c r="B176" s="60"/>
      <c r="C176" s="61"/>
      <c r="D176" s="315" t="s">
        <v>339</v>
      </c>
      <c r="E176" s="315"/>
      <c r="F176" s="315"/>
      <c r="G176" s="315"/>
      <c r="H176" s="315"/>
      <c r="I176" s="315"/>
      <c r="J176" s="48"/>
      <c r="K176" s="50"/>
      <c r="L176" s="50"/>
      <c r="M176" s="50">
        <f>SUM(AV39:AV164)</f>
        <v>0</v>
      </c>
    </row>
    <row r="177" spans="1:13" ht="13.8" hidden="1">
      <c r="A177" s="60"/>
      <c r="B177" s="60"/>
      <c r="C177" s="61"/>
      <c r="D177" s="315" t="s">
        <v>340</v>
      </c>
      <c r="E177" s="315"/>
      <c r="F177" s="315"/>
      <c r="G177" s="315"/>
      <c r="H177" s="315"/>
      <c r="I177" s="315"/>
      <c r="J177" s="48"/>
      <c r="K177" s="50"/>
      <c r="L177" s="50"/>
      <c r="M177" s="50">
        <f>M179+M180</f>
        <v>0</v>
      </c>
    </row>
    <row r="178" spans="1:13" ht="13.8" hidden="1">
      <c r="A178" s="60"/>
      <c r="B178" s="60"/>
      <c r="C178" s="61"/>
      <c r="D178" s="319" t="s">
        <v>337</v>
      </c>
      <c r="E178" s="315"/>
      <c r="F178" s="315"/>
      <c r="G178" s="315"/>
      <c r="H178" s="315"/>
      <c r="I178" s="315"/>
      <c r="J178" s="48"/>
      <c r="K178" s="50"/>
      <c r="L178" s="50"/>
      <c r="M178" s="50"/>
    </row>
    <row r="179" spans="1:13" ht="13.8" hidden="1">
      <c r="A179" s="60"/>
      <c r="B179" s="60"/>
      <c r="C179" s="61"/>
      <c r="D179" s="315" t="s">
        <v>341</v>
      </c>
      <c r="E179" s="315"/>
      <c r="F179" s="315"/>
      <c r="G179" s="315"/>
      <c r="H179" s="315"/>
      <c r="I179" s="315"/>
      <c r="J179" s="48"/>
      <c r="K179" s="50"/>
      <c r="L179" s="50"/>
      <c r="M179" s="50">
        <f>SUM(AW39:AW164)-SUM(BK39:BK164)</f>
        <v>0</v>
      </c>
    </row>
    <row r="180" spans="1:13" ht="13.8" hidden="1">
      <c r="A180" s="60"/>
      <c r="B180" s="60"/>
      <c r="C180" s="61"/>
      <c r="D180" s="315" t="s">
        <v>342</v>
      </c>
      <c r="E180" s="315"/>
      <c r="F180" s="315"/>
      <c r="G180" s="315"/>
      <c r="H180" s="315"/>
      <c r="I180" s="315"/>
      <c r="J180" s="48"/>
      <c r="K180" s="50"/>
      <c r="L180" s="50"/>
      <c r="M180" s="50">
        <f>SUM(BC39:BC164)</f>
        <v>0</v>
      </c>
    </row>
    <row r="181" spans="1:13" ht="13.8" hidden="1">
      <c r="A181" s="60"/>
      <c r="B181" s="60"/>
      <c r="C181" s="61"/>
      <c r="D181" s="315" t="s">
        <v>343</v>
      </c>
      <c r="E181" s="315"/>
      <c r="F181" s="315"/>
      <c r="G181" s="315"/>
      <c r="H181" s="315"/>
      <c r="I181" s="315"/>
      <c r="J181" s="48"/>
      <c r="K181" s="50"/>
      <c r="L181" s="50"/>
      <c r="M181" s="50">
        <f>SUM(BB39:BB164)</f>
        <v>0</v>
      </c>
    </row>
    <row r="182" spans="1:13" ht="13.8">
      <c r="A182" s="60"/>
      <c r="B182" s="60"/>
      <c r="C182" s="61"/>
      <c r="D182" s="315" t="s">
        <v>344</v>
      </c>
      <c r="E182" s="315"/>
      <c r="F182" s="315"/>
      <c r="G182" s="315"/>
      <c r="H182" s="315"/>
      <c r="I182" s="315"/>
      <c r="J182" s="48"/>
      <c r="K182" s="50"/>
      <c r="L182" s="50"/>
      <c r="M182" s="50">
        <f>SUM(AR39:AR164)+SUM(AT39:AT164)+SUM(AV39:AV164)</f>
        <v>7133.98</v>
      </c>
    </row>
    <row r="183" spans="1:13" ht="13.8">
      <c r="A183" s="60"/>
      <c r="B183" s="60"/>
      <c r="C183" s="61"/>
      <c r="D183" s="315" t="s">
        <v>345</v>
      </c>
      <c r="E183" s="315"/>
      <c r="F183" s="315"/>
      <c r="G183" s="315"/>
      <c r="H183" s="315"/>
      <c r="I183" s="315"/>
      <c r="J183" s="48"/>
      <c r="K183" s="50"/>
      <c r="L183" s="50"/>
      <c r="M183" s="50">
        <f>SUM(AZ39:AZ164)</f>
        <v>5279.15</v>
      </c>
    </row>
    <row r="184" spans="1:13" ht="13.8">
      <c r="A184" s="60"/>
      <c r="B184" s="60"/>
      <c r="C184" s="61"/>
      <c r="D184" s="315" t="s">
        <v>346</v>
      </c>
      <c r="E184" s="315"/>
      <c r="F184" s="315"/>
      <c r="G184" s="315"/>
      <c r="H184" s="315"/>
      <c r="I184" s="315"/>
      <c r="J184" s="48"/>
      <c r="K184" s="50"/>
      <c r="L184" s="50"/>
      <c r="M184" s="50">
        <f>SUM(BA39:BA164)</f>
        <v>2568.2399999999998</v>
      </c>
    </row>
    <row r="185" spans="1:13" ht="13.8" hidden="1">
      <c r="A185" s="60"/>
      <c r="B185" s="60"/>
      <c r="C185" s="61"/>
      <c r="D185" s="315" t="s">
        <v>375</v>
      </c>
      <c r="E185" s="315"/>
      <c r="F185" s="315"/>
      <c r="G185" s="315"/>
      <c r="H185" s="315"/>
      <c r="I185" s="315"/>
      <c r="J185" s="48"/>
      <c r="K185" s="50"/>
      <c r="L185" s="50"/>
      <c r="M185" s="50">
        <f>M187+M188</f>
        <v>0</v>
      </c>
    </row>
    <row r="186" spans="1:13" ht="13.8" hidden="1">
      <c r="A186" s="60"/>
      <c r="B186" s="60"/>
      <c r="C186" s="61"/>
      <c r="D186" s="319" t="s">
        <v>334</v>
      </c>
      <c r="E186" s="315"/>
      <c r="F186" s="315"/>
      <c r="G186" s="315"/>
      <c r="H186" s="315"/>
      <c r="I186" s="315"/>
      <c r="J186" s="48"/>
      <c r="K186" s="50"/>
      <c r="L186" s="50"/>
      <c r="M186" s="50"/>
    </row>
    <row r="187" spans="1:13" ht="13.8" hidden="1">
      <c r="A187" s="60"/>
      <c r="B187" s="60"/>
      <c r="C187" s="61"/>
      <c r="D187" s="315" t="s">
        <v>348</v>
      </c>
      <c r="E187" s="315"/>
      <c r="F187" s="315"/>
      <c r="G187" s="315"/>
      <c r="H187" s="315"/>
      <c r="I187" s="315"/>
      <c r="J187" s="48"/>
      <c r="K187" s="50"/>
      <c r="L187" s="50"/>
      <c r="M187" s="50">
        <f>SUM(BK39:BK164)</f>
        <v>0</v>
      </c>
    </row>
    <row r="188" spans="1:13" ht="13.8" hidden="1">
      <c r="A188" s="60"/>
      <c r="B188" s="60"/>
      <c r="C188" s="61"/>
      <c r="D188" s="315" t="s">
        <v>349</v>
      </c>
      <c r="E188" s="315"/>
      <c r="F188" s="315"/>
      <c r="G188" s="315"/>
      <c r="H188" s="315"/>
      <c r="I188" s="315"/>
      <c r="J188" s="48"/>
      <c r="K188" s="50"/>
      <c r="L188" s="50"/>
      <c r="M188" s="50">
        <f>SUM(BD39:BD164)</f>
        <v>0</v>
      </c>
    </row>
    <row r="189" spans="1:13" ht="13.8">
      <c r="A189" s="60"/>
      <c r="B189" s="60"/>
      <c r="C189" s="61"/>
      <c r="D189" s="315" t="s">
        <v>376</v>
      </c>
      <c r="E189" s="315"/>
      <c r="F189" s="315"/>
      <c r="G189" s="315"/>
      <c r="H189" s="315"/>
      <c r="I189" s="315"/>
      <c r="J189" s="48"/>
      <c r="K189" s="50"/>
      <c r="L189" s="50"/>
      <c r="M189" s="50">
        <f>M140</f>
        <v>14981.369999999999</v>
      </c>
    </row>
    <row r="190" spans="1:13" ht="13.8">
      <c r="A190" s="60"/>
      <c r="B190" s="60"/>
      <c r="C190" s="61"/>
      <c r="D190" s="318" t="s">
        <v>353</v>
      </c>
      <c r="E190" s="315"/>
      <c r="F190" s="315"/>
      <c r="G190" s="315"/>
      <c r="H190" s="315"/>
      <c r="I190" s="315"/>
      <c r="J190" s="48"/>
      <c r="K190" s="50"/>
      <c r="L190" s="50"/>
      <c r="M190" s="50"/>
    </row>
    <row r="191" spans="1:13" ht="13.8" hidden="1">
      <c r="A191" s="60"/>
      <c r="B191" s="60"/>
      <c r="C191" s="61"/>
      <c r="D191" s="315" t="s">
        <v>354</v>
      </c>
      <c r="E191" s="315"/>
      <c r="F191" s="315"/>
      <c r="G191" s="315"/>
      <c r="H191" s="315"/>
      <c r="I191" s="315"/>
      <c r="J191" s="48"/>
      <c r="K191" s="50"/>
      <c r="L191" s="50"/>
      <c r="M191" s="50">
        <f>SUM(AX39:AX164)</f>
        <v>0</v>
      </c>
    </row>
    <row r="192" spans="1:13" ht="13.8" hidden="1">
      <c r="A192" s="60"/>
      <c r="B192" s="60"/>
      <c r="C192" s="61"/>
      <c r="D192" s="315" t="s">
        <v>355</v>
      </c>
      <c r="E192" s="315"/>
      <c r="F192" s="315"/>
      <c r="G192" s="315"/>
      <c r="H192" s="315"/>
      <c r="I192" s="315"/>
      <c r="J192" s="48"/>
      <c r="K192" s="50"/>
      <c r="L192" s="50"/>
      <c r="M192" s="50">
        <f>SUM(AY39:AY164)</f>
        <v>0</v>
      </c>
    </row>
    <row r="193" spans="1:13" ht="13.8">
      <c r="A193" s="60"/>
      <c r="B193" s="60"/>
      <c r="C193" s="61"/>
      <c r="D193" s="315" t="s">
        <v>356</v>
      </c>
      <c r="E193" s="315"/>
      <c r="F193" s="315"/>
      <c r="G193" s="316"/>
      <c r="H193" s="51">
        <f>Source!P898</f>
        <v>11.16</v>
      </c>
      <c r="I193" s="60"/>
      <c r="J193" s="60"/>
      <c r="K193" s="60"/>
      <c r="L193" s="60"/>
      <c r="M193" s="60"/>
    </row>
    <row r="194" spans="1:13" ht="13.8" hidden="1" customHeight="1">
      <c r="A194" s="60"/>
      <c r="B194" s="60"/>
      <c r="C194" s="61"/>
      <c r="D194" s="315" t="s">
        <v>357</v>
      </c>
      <c r="E194" s="315"/>
      <c r="F194" s="315"/>
      <c r="G194" s="316"/>
      <c r="H194" s="51">
        <f>Source!P899</f>
        <v>0</v>
      </c>
      <c r="I194" s="60"/>
      <c r="J194" s="60"/>
      <c r="K194" s="60"/>
      <c r="L194" s="60"/>
      <c r="M194" s="60"/>
    </row>
    <row r="198" spans="1:13" ht="13.8" customHeight="1">
      <c r="A198" s="103"/>
      <c r="B198" s="20"/>
      <c r="C198" s="104" t="s">
        <v>432</v>
      </c>
      <c r="D198" s="102" t="str">
        <f>IF(Source!AC15&lt;&gt;"", Source!AC15," ")</f>
        <v xml:space="preserve"> </v>
      </c>
      <c r="E198" s="105"/>
      <c r="F198" s="105"/>
      <c r="G198" s="105"/>
      <c r="H198" s="105"/>
      <c r="I198" s="101" t="str">
        <f>IF(Source!AB15&lt;&gt;"", Source!AB15," ")</f>
        <v xml:space="preserve"> </v>
      </c>
      <c r="J198" s="15"/>
      <c r="K198" s="15"/>
      <c r="L198" s="15"/>
      <c r="M198" s="15"/>
    </row>
    <row r="199" spans="1:13" ht="13.8" customHeight="1">
      <c r="A199" s="30"/>
      <c r="B199" s="20"/>
      <c r="C199" s="85"/>
      <c r="D199" s="347" t="s">
        <v>378</v>
      </c>
      <c r="E199" s="347"/>
      <c r="F199" s="347"/>
      <c r="G199" s="347"/>
      <c r="H199" s="347"/>
      <c r="I199" s="23"/>
      <c r="J199" s="15"/>
      <c r="K199" s="15"/>
      <c r="L199" s="15"/>
      <c r="M199" s="15"/>
    </row>
    <row r="200" spans="1:13" ht="13.2" customHeight="1">
      <c r="A200" s="30"/>
      <c r="B200" s="20"/>
      <c r="C200" s="106"/>
      <c r="D200" s="30"/>
      <c r="E200" s="30"/>
      <c r="F200" s="30"/>
      <c r="G200" s="30"/>
      <c r="H200" s="30"/>
      <c r="I200" s="30"/>
      <c r="J200" s="15"/>
      <c r="K200" s="15"/>
      <c r="L200" s="15"/>
      <c r="M200" s="15"/>
    </row>
    <row r="201" spans="1:13" ht="13.8" customHeight="1">
      <c r="A201" s="30"/>
      <c r="B201" s="20"/>
      <c r="C201" s="104" t="s">
        <v>433</v>
      </c>
      <c r="D201" s="102" t="str">
        <f>IF(Source!AG15&lt;&gt;"", Source!AG15," ")</f>
        <v xml:space="preserve"> </v>
      </c>
      <c r="E201" s="105"/>
      <c r="F201" s="105"/>
      <c r="G201" s="105"/>
      <c r="H201" s="105"/>
      <c r="I201" s="107" t="str">
        <f>IF(Source!AF15&lt;&gt;"", Source!AF15," ")</f>
        <v xml:space="preserve"> </v>
      </c>
      <c r="J201" s="15"/>
      <c r="K201" s="15"/>
      <c r="L201" s="15"/>
      <c r="M201" s="15"/>
    </row>
    <row r="202" spans="1:13" ht="13.8" customHeight="1">
      <c r="A202" s="30"/>
      <c r="B202" s="23"/>
      <c r="C202" s="23"/>
      <c r="D202" s="347" t="s">
        <v>378</v>
      </c>
      <c r="E202" s="347"/>
      <c r="F202" s="347"/>
      <c r="G202" s="347"/>
      <c r="H202" s="347"/>
      <c r="I202" s="23"/>
      <c r="J202" s="15"/>
      <c r="K202" s="15"/>
      <c r="L202" s="15"/>
      <c r="M202" s="15"/>
    </row>
  </sheetData>
  <mergeCells count="182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M32:M35"/>
    <mergeCell ref="A33:A35"/>
    <mergeCell ref="B33:B35"/>
    <mergeCell ref="A39:M39"/>
    <mergeCell ref="A41:M41"/>
    <mergeCell ref="D50:I50"/>
    <mergeCell ref="L50:M5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D65:I65"/>
    <mergeCell ref="D66:I66"/>
    <mergeCell ref="D67:I67"/>
    <mergeCell ref="D68:I68"/>
    <mergeCell ref="D69:I69"/>
    <mergeCell ref="D70:I70"/>
    <mergeCell ref="D59:I59"/>
    <mergeCell ref="L59:M59"/>
    <mergeCell ref="D61:I61"/>
    <mergeCell ref="D62:I62"/>
    <mergeCell ref="D63:I63"/>
    <mergeCell ref="D64:I64"/>
    <mergeCell ref="D77:I77"/>
    <mergeCell ref="D78:I78"/>
    <mergeCell ref="D79:I79"/>
    <mergeCell ref="D80:I80"/>
    <mergeCell ref="D81:I81"/>
    <mergeCell ref="D82:I82"/>
    <mergeCell ref="D71:I71"/>
    <mergeCell ref="D72:I72"/>
    <mergeCell ref="D73:I73"/>
    <mergeCell ref="D74:I74"/>
    <mergeCell ref="D75:I75"/>
    <mergeCell ref="D76:I76"/>
    <mergeCell ref="D89:G89"/>
    <mergeCell ref="D90:G90"/>
    <mergeCell ref="D93:I93"/>
    <mergeCell ref="D95:I95"/>
    <mergeCell ref="D96:I96"/>
    <mergeCell ref="D97:I97"/>
    <mergeCell ref="D83:I83"/>
    <mergeCell ref="D84:I84"/>
    <mergeCell ref="D85:I85"/>
    <mergeCell ref="D86:I86"/>
    <mergeCell ref="D87:I87"/>
    <mergeCell ref="D88:I88"/>
    <mergeCell ref="D104:I104"/>
    <mergeCell ref="D105:I105"/>
    <mergeCell ref="D106:I106"/>
    <mergeCell ref="D107:I107"/>
    <mergeCell ref="D108:I108"/>
    <mergeCell ref="D109:I109"/>
    <mergeCell ref="D98:I98"/>
    <mergeCell ref="D99:I99"/>
    <mergeCell ref="D100:I100"/>
    <mergeCell ref="D101:I101"/>
    <mergeCell ref="D102:I102"/>
    <mergeCell ref="D103:I103"/>
    <mergeCell ref="D117:I117"/>
    <mergeCell ref="D118:I118"/>
    <mergeCell ref="D119:I119"/>
    <mergeCell ref="D120:I120"/>
    <mergeCell ref="D121:I121"/>
    <mergeCell ref="D122:I122"/>
    <mergeCell ref="D110:I110"/>
    <mergeCell ref="D111:I111"/>
    <mergeCell ref="D112:I112"/>
    <mergeCell ref="D113:I113"/>
    <mergeCell ref="D115:I115"/>
    <mergeCell ref="D116:I116"/>
    <mergeCell ref="D129:I129"/>
    <mergeCell ref="D130:I130"/>
    <mergeCell ref="D131:I131"/>
    <mergeCell ref="D132:I132"/>
    <mergeCell ref="D133:I133"/>
    <mergeCell ref="D135:I135"/>
    <mergeCell ref="D123:I123"/>
    <mergeCell ref="D124:I124"/>
    <mergeCell ref="D125:I125"/>
    <mergeCell ref="D126:I126"/>
    <mergeCell ref="D127:I127"/>
    <mergeCell ref="D128:I128"/>
    <mergeCell ref="D143:I143"/>
    <mergeCell ref="D144:I144"/>
    <mergeCell ref="D145:I145"/>
    <mergeCell ref="D146:I146"/>
    <mergeCell ref="D147:I147"/>
    <mergeCell ref="D148:I148"/>
    <mergeCell ref="D136:I136"/>
    <mergeCell ref="D137:I137"/>
    <mergeCell ref="D138:I138"/>
    <mergeCell ref="D140:I140"/>
    <mergeCell ref="D141:I141"/>
    <mergeCell ref="D142:I142"/>
    <mergeCell ref="D155:I155"/>
    <mergeCell ref="D156:I156"/>
    <mergeCell ref="D157:I157"/>
    <mergeCell ref="D158:I158"/>
    <mergeCell ref="D159:I159"/>
    <mergeCell ref="D160:I160"/>
    <mergeCell ref="D149:I149"/>
    <mergeCell ref="D150:I150"/>
    <mergeCell ref="D151:I151"/>
    <mergeCell ref="D152:I152"/>
    <mergeCell ref="D153:I153"/>
    <mergeCell ref="D154:I154"/>
    <mergeCell ref="D168:I168"/>
    <mergeCell ref="D169:I169"/>
    <mergeCell ref="D170:I170"/>
    <mergeCell ref="D171:I171"/>
    <mergeCell ref="D172:I172"/>
    <mergeCell ref="D173:I173"/>
    <mergeCell ref="D161:I161"/>
    <mergeCell ref="D162:I162"/>
    <mergeCell ref="D163:I163"/>
    <mergeCell ref="D164:I164"/>
    <mergeCell ref="D166:I166"/>
    <mergeCell ref="D167:I167"/>
    <mergeCell ref="D180:I180"/>
    <mergeCell ref="D181:I181"/>
    <mergeCell ref="D182:I182"/>
    <mergeCell ref="D183:I183"/>
    <mergeCell ref="D184:I184"/>
    <mergeCell ref="D185:I185"/>
    <mergeCell ref="D174:I174"/>
    <mergeCell ref="D175:I175"/>
    <mergeCell ref="D176:I176"/>
    <mergeCell ref="D177:I177"/>
    <mergeCell ref="D178:I178"/>
    <mergeCell ref="D179:I179"/>
    <mergeCell ref="D192:I192"/>
    <mergeCell ref="D193:G193"/>
    <mergeCell ref="D194:G194"/>
    <mergeCell ref="D199:H199"/>
    <mergeCell ref="D202:H202"/>
    <mergeCell ref="D186:I186"/>
    <mergeCell ref="D187:I187"/>
    <mergeCell ref="D188:I188"/>
    <mergeCell ref="D189:I189"/>
    <mergeCell ref="D190:I190"/>
    <mergeCell ref="D191:I191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73"/>
  <sheetViews>
    <sheetView workbookViewId="0">
      <selection activeCell="A969" sqref="A969:AX969"/>
    </sheetView>
  </sheetViews>
  <sheetFormatPr defaultColWidth="9.109375" defaultRowHeight="13.2"/>
  <cols>
    <col min="1" max="256" width="9.10937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74485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>
      <c r="A12" s="1">
        <v>1</v>
      </c>
      <c r="B12" s="1">
        <v>964</v>
      </c>
      <c r="C12" s="1">
        <v>1</v>
      </c>
      <c r="D12" s="1">
        <f>ROW(A906)</f>
        <v>906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489193480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45513</v>
      </c>
      <c r="CT12" s="1">
        <v>503</v>
      </c>
      <c r="CU12" s="1">
        <v>11</v>
      </c>
      <c r="CV12" s="1" t="s">
        <v>275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59792331</v>
      </c>
      <c r="B15" s="1">
        <v>1</v>
      </c>
      <c r="C15" s="1">
        <v>2026</v>
      </c>
      <c r="D15" s="1">
        <v>5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489193480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2">
        <v>52</v>
      </c>
      <c r="B18" s="2">
        <f t="shared" ref="B18:G18" si="0">B906</f>
        <v>964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347783</v>
      </c>
      <c r="G18" s="2" t="str">
        <f t="shared" si="0"/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  <c r="H18" s="2"/>
      <c r="I18" s="2"/>
      <c r="J18" s="2"/>
      <c r="K18" s="2"/>
      <c r="L18" s="2"/>
      <c r="M18" s="2"/>
      <c r="N18" s="2"/>
      <c r="O18" s="2">
        <f t="shared" ref="O18:AT18" si="1">O906</f>
        <v>489721.96</v>
      </c>
      <c r="P18" s="2">
        <f t="shared" si="1"/>
        <v>399745.06</v>
      </c>
      <c r="Q18" s="2">
        <f t="shared" si="1"/>
        <v>3803.7</v>
      </c>
      <c r="R18" s="2">
        <f t="shared" si="1"/>
        <v>2835.95</v>
      </c>
      <c r="S18" s="2">
        <f t="shared" si="1"/>
        <v>83337.25</v>
      </c>
      <c r="T18" s="2">
        <f t="shared" si="1"/>
        <v>0</v>
      </c>
      <c r="U18" s="2">
        <f t="shared" si="1"/>
        <v>142.64679999999998</v>
      </c>
      <c r="V18" s="2">
        <f t="shared" si="1"/>
        <v>3.85</v>
      </c>
      <c r="W18" s="2">
        <f t="shared" si="1"/>
        <v>0</v>
      </c>
      <c r="X18" s="2">
        <f t="shared" si="1"/>
        <v>74592.740000000005</v>
      </c>
      <c r="Y18" s="2">
        <f t="shared" si="1"/>
        <v>39980.620000000003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399745.06</v>
      </c>
      <c r="AQ18" s="2">
        <f t="shared" si="1"/>
        <v>0</v>
      </c>
      <c r="AR18" s="2">
        <f t="shared" si="1"/>
        <v>604295.31999999995</v>
      </c>
      <c r="AS18" s="2">
        <f t="shared" si="1"/>
        <v>101971.34</v>
      </c>
      <c r="AT18" s="2">
        <f t="shared" si="1"/>
        <v>0</v>
      </c>
      <c r="AU18" s="2">
        <f t="shared" ref="AU18:BZ18" si="2">AU906</f>
        <v>102578.92</v>
      </c>
      <c r="AV18" s="2">
        <f t="shared" si="2"/>
        <v>399745.06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399745.06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CA906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DG906</f>
        <v>489721.96</v>
      </c>
      <c r="DH18" s="3">
        <f t="shared" si="4"/>
        <v>399745.06</v>
      </c>
      <c r="DI18" s="3">
        <f t="shared" si="4"/>
        <v>3803.7</v>
      </c>
      <c r="DJ18" s="3">
        <f t="shared" si="4"/>
        <v>2835.95</v>
      </c>
      <c r="DK18" s="3">
        <f t="shared" si="4"/>
        <v>83337.25</v>
      </c>
      <c r="DL18" s="3">
        <f t="shared" si="4"/>
        <v>0</v>
      </c>
      <c r="DM18" s="3">
        <f t="shared" si="4"/>
        <v>142.64679999999998</v>
      </c>
      <c r="DN18" s="3">
        <f t="shared" si="4"/>
        <v>3.85</v>
      </c>
      <c r="DO18" s="3">
        <f t="shared" si="4"/>
        <v>0</v>
      </c>
      <c r="DP18" s="3">
        <f t="shared" si="4"/>
        <v>74592.740000000005</v>
      </c>
      <c r="DQ18" s="3">
        <f t="shared" si="4"/>
        <v>39980.620000000003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399745.06</v>
      </c>
      <c r="EI18" s="3">
        <f t="shared" si="4"/>
        <v>0</v>
      </c>
      <c r="EJ18" s="3">
        <f t="shared" si="4"/>
        <v>604295.31999999995</v>
      </c>
      <c r="EK18" s="3">
        <f t="shared" si="4"/>
        <v>101971.34</v>
      </c>
      <c r="EL18" s="3">
        <f t="shared" si="4"/>
        <v>0</v>
      </c>
      <c r="EM18" s="3">
        <f t="shared" ref="EM18:FR18" si="5">EM906</f>
        <v>102578.92</v>
      </c>
      <c r="EN18" s="3">
        <f t="shared" si="5"/>
        <v>399745.06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399745.06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FS906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>
      <c r="A20" s="1">
        <v>3</v>
      </c>
      <c r="B20" s="1">
        <v>0</v>
      </c>
      <c r="C20" s="1"/>
      <c r="D20" s="1">
        <f>ROW(A194)</f>
        <v>194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>
      <c r="A22" s="2">
        <v>52</v>
      </c>
      <c r="B22" s="2">
        <f t="shared" ref="B22:G22" si="7">B194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Строительно - монтажные работы ВЛЗ-10кВ</v>
      </c>
      <c r="H22" s="2"/>
      <c r="I22" s="2"/>
      <c r="J22" s="2"/>
      <c r="K22" s="2"/>
      <c r="L22" s="2"/>
      <c r="M22" s="2"/>
      <c r="N22" s="2"/>
      <c r="O22" s="2">
        <f t="shared" ref="O22:AT22" si="8">O194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AU194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CA194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DG194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EM194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FS194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>
      <c r="A24" s="1">
        <v>4</v>
      </c>
      <c r="B24" s="1">
        <v>0</v>
      </c>
      <c r="C24" s="1"/>
      <c r="D24" s="1">
        <f>ROW(A28)</f>
        <v>28</v>
      </c>
      <c r="E24" s="1"/>
      <c r="F24" s="1" t="s">
        <v>3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2">
        <v>52</v>
      </c>
      <c r="B26" s="2">
        <f t="shared" ref="B26:G26" si="14">B28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Строительно-монтажные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>
      <c r="A28" s="2">
        <v>51</v>
      </c>
      <c r="B28" s="2">
        <f>B24</f>
        <v>0</v>
      </c>
      <c r="C28" s="2">
        <f>A24</f>
        <v>4</v>
      </c>
      <c r="D28" s="2">
        <f>ROW(A24)</f>
        <v>24</v>
      </c>
      <c r="E28" s="2"/>
      <c r="F28" s="2" t="str">
        <f>IF(F24&lt;&gt;"",F24,"")</f>
        <v/>
      </c>
      <c r="G28" s="2" t="str">
        <f>IF(G24&lt;&gt;"",G24,"")</f>
        <v>Строительно-монтажные работы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>
        <f t="shared" ref="DG28:DQ28" si="23">DT28</f>
        <v>0</v>
      </c>
      <c r="DH28" s="3">
        <f t="shared" si="23"/>
        <v>0</v>
      </c>
      <c r="DI28" s="3">
        <f t="shared" si="23"/>
        <v>0</v>
      </c>
      <c r="DJ28" s="3">
        <f t="shared" si="23"/>
        <v>0</v>
      </c>
      <c r="DK28" s="3">
        <f t="shared" si="23"/>
        <v>0</v>
      </c>
      <c r="DL28" s="3">
        <f t="shared" si="23"/>
        <v>0</v>
      </c>
      <c r="DM28" s="3">
        <f t="shared" si="23"/>
        <v>0</v>
      </c>
      <c r="DN28" s="3">
        <f t="shared" si="23"/>
        <v>0</v>
      </c>
      <c r="DO28" s="3">
        <f t="shared" si="23"/>
        <v>0</v>
      </c>
      <c r="DP28" s="3">
        <f t="shared" si="23"/>
        <v>0</v>
      </c>
      <c r="DQ28" s="3">
        <f t="shared" si="23"/>
        <v>0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>
        <f t="shared" ref="EG28:EV28" si="24">FP28</f>
        <v>0</v>
      </c>
      <c r="EH28" s="3">
        <f t="shared" si="24"/>
        <v>0</v>
      </c>
      <c r="EI28" s="3">
        <f t="shared" si="24"/>
        <v>0</v>
      </c>
      <c r="EJ28" s="3">
        <f t="shared" si="24"/>
        <v>0</v>
      </c>
      <c r="EK28" s="3">
        <f t="shared" si="24"/>
        <v>0</v>
      </c>
      <c r="EL28" s="3">
        <f t="shared" si="24"/>
        <v>0</v>
      </c>
      <c r="EM28" s="3">
        <f t="shared" si="24"/>
        <v>0</v>
      </c>
      <c r="EN28" s="3">
        <f t="shared" si="24"/>
        <v>0</v>
      </c>
      <c r="EO28" s="3">
        <f t="shared" si="24"/>
        <v>0</v>
      </c>
      <c r="EP28" s="3">
        <f t="shared" si="24"/>
        <v>0</v>
      </c>
      <c r="EQ28" s="3">
        <f t="shared" si="24"/>
        <v>0</v>
      </c>
      <c r="ER28" s="3">
        <f t="shared" si="24"/>
        <v>0</v>
      </c>
      <c r="ES28" s="3">
        <f t="shared" si="24"/>
        <v>0</v>
      </c>
      <c r="ET28" s="3">
        <f t="shared" si="24"/>
        <v>0</v>
      </c>
      <c r="EU28" s="3">
        <f t="shared" si="24"/>
        <v>0</v>
      </c>
      <c r="EV28" s="3">
        <f t="shared" si="24"/>
        <v>0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18</v>
      </c>
      <c r="H30" s="4" t="s">
        <v>19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>
        <f>ROUND(Source!DG28,O30)</f>
        <v>0</v>
      </c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>
        <v>0</v>
      </c>
      <c r="AA30" s="4">
        <v>1</v>
      </c>
      <c r="AB30" s="4">
        <v>0</v>
      </c>
    </row>
    <row r="31" spans="1:206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20</v>
      </c>
      <c r="H31" s="4" t="s">
        <v>21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>
        <f>ROUND(Source!DH28,O31)</f>
        <v>0</v>
      </c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>
        <v>0</v>
      </c>
      <c r="AA31" s="4">
        <v>1</v>
      </c>
      <c r="AB31" s="4">
        <v>0</v>
      </c>
    </row>
    <row r="32" spans="1:206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22</v>
      </c>
      <c r="H32" s="4" t="s">
        <v>23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>
        <f>ROUND(Source!EG28,O32)</f>
        <v>0</v>
      </c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>
        <v>0</v>
      </c>
      <c r="AA32" s="4">
        <v>1</v>
      </c>
      <c r="AB32" s="4">
        <v>0</v>
      </c>
    </row>
    <row r="33" spans="1:28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24</v>
      </c>
      <c r="H33" s="4" t="s">
        <v>25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>
        <f>ROUND(Source!EN28,O33)</f>
        <v>0</v>
      </c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>
        <v>0</v>
      </c>
      <c r="AA33" s="4">
        <v>1</v>
      </c>
      <c r="AB33" s="4">
        <v>0</v>
      </c>
    </row>
    <row r="34" spans="1:28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26</v>
      </c>
      <c r="H34" s="4" t="s">
        <v>27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>
        <f>ROUND(Source!EO28,O34)</f>
        <v>0</v>
      </c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>
        <v>0</v>
      </c>
      <c r="AA34" s="4">
        <v>1</v>
      </c>
      <c r="AB34" s="4">
        <v>0</v>
      </c>
    </row>
    <row r="35" spans="1:28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28</v>
      </c>
      <c r="H35" s="4" t="s">
        <v>29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>
        <f>ROUND(Source!EP28,O35)</f>
        <v>0</v>
      </c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>
        <v>0</v>
      </c>
      <c r="AA35" s="4">
        <v>1</v>
      </c>
      <c r="AB35" s="4">
        <v>0</v>
      </c>
    </row>
    <row r="36" spans="1:28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30</v>
      </c>
      <c r="H36" s="4" t="s">
        <v>31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>
        <f>ROUND(Source!EQ28,O36)</f>
        <v>0</v>
      </c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>
        <v>0</v>
      </c>
      <c r="AA36" s="4">
        <v>1</v>
      </c>
      <c r="AB36" s="4">
        <v>0</v>
      </c>
    </row>
    <row r="37" spans="1:28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32</v>
      </c>
      <c r="H37" s="4" t="s">
        <v>33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>
        <f>ROUND(Source!EH28,O37)</f>
        <v>0</v>
      </c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>
        <v>0</v>
      </c>
      <c r="AA37" s="4">
        <v>1</v>
      </c>
      <c r="AB37" s="4">
        <v>0</v>
      </c>
    </row>
    <row r="38" spans="1:28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34</v>
      </c>
      <c r="H38" s="4" t="s">
        <v>35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>
        <f>ROUND(Source!EI28,O38)</f>
        <v>0</v>
      </c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>
        <v>0</v>
      </c>
      <c r="AA38" s="4">
        <v>1</v>
      </c>
      <c r="AB38" s="4">
        <v>0</v>
      </c>
    </row>
    <row r="39" spans="1:28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36</v>
      </c>
      <c r="H39" s="4" t="s">
        <v>37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>
        <f>ROUND(Source!ER28,O39)</f>
        <v>0</v>
      </c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>
        <v>0</v>
      </c>
      <c r="AA39" s="4">
        <v>1</v>
      </c>
      <c r="AB39" s="4">
        <v>0</v>
      </c>
    </row>
    <row r="40" spans="1:28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38</v>
      </c>
      <c r="H40" s="4" t="s">
        <v>39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>
        <f>ROUND(Source!DI28,O40)</f>
        <v>0</v>
      </c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>
        <v>0</v>
      </c>
      <c r="AA40" s="4">
        <v>1</v>
      </c>
      <c r="AB40" s="4">
        <v>0</v>
      </c>
    </row>
    <row r="41" spans="1:28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40</v>
      </c>
      <c r="H41" s="4" t="s">
        <v>41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>
        <f>ROUND(Source!ET28,O41)</f>
        <v>0</v>
      </c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>
        <v>0</v>
      </c>
      <c r="AA41" s="4">
        <v>1</v>
      </c>
      <c r="AB41" s="4">
        <v>0</v>
      </c>
    </row>
    <row r="42" spans="1:28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42</v>
      </c>
      <c r="H42" s="4" t="s">
        <v>43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>
        <f>ROUND(Source!DJ28,O42)</f>
        <v>0</v>
      </c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>
        <v>0</v>
      </c>
      <c r="AA42" s="4">
        <v>1</v>
      </c>
      <c r="AB42" s="4">
        <v>0</v>
      </c>
    </row>
    <row r="43" spans="1:28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44</v>
      </c>
      <c r="H43" s="4" t="s">
        <v>45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>
        <f>ROUND(Source!DK28,O43)</f>
        <v>0</v>
      </c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>
        <v>0</v>
      </c>
      <c r="AA43" s="4">
        <v>1</v>
      </c>
      <c r="AB43" s="4">
        <v>0</v>
      </c>
    </row>
    <row r="44" spans="1:28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46</v>
      </c>
      <c r="H44" s="4" t="s">
        <v>47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>
        <f>ROUND(Source!EU28,O44)</f>
        <v>0</v>
      </c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>
        <v>0</v>
      </c>
      <c r="AA44" s="4">
        <v>1</v>
      </c>
      <c r="AB44" s="4">
        <v>0</v>
      </c>
    </row>
    <row r="45" spans="1:28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48</v>
      </c>
      <c r="H45" s="4" t="s">
        <v>49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>
        <f>ROUND(Source!EK28,O45)</f>
        <v>0</v>
      </c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>
        <v>0</v>
      </c>
      <c r="AA45" s="4">
        <v>1</v>
      </c>
      <c r="AB45" s="4">
        <v>0</v>
      </c>
    </row>
    <row r="46" spans="1:28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50</v>
      </c>
      <c r="H46" s="4" t="s">
        <v>51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>
        <f>ROUND(Source!EL28,O46)</f>
        <v>0</v>
      </c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>
        <v>0</v>
      </c>
      <c r="AA46" s="4">
        <v>1</v>
      </c>
      <c r="AB46" s="4">
        <v>0</v>
      </c>
    </row>
    <row r="47" spans="1:28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52</v>
      </c>
      <c r="H47" s="4" t="s">
        <v>53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>
        <f>ROUND(Source!EM28,O47)</f>
        <v>0</v>
      </c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>
        <v>0</v>
      </c>
      <c r="AA47" s="4">
        <v>1</v>
      </c>
      <c r="AB47" s="4">
        <v>0</v>
      </c>
    </row>
    <row r="48" spans="1:28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54</v>
      </c>
      <c r="H48" s="4" t="s">
        <v>55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>
        <f>ROUND(Source!ES28,O48)</f>
        <v>0</v>
      </c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>
        <v>0</v>
      </c>
      <c r="AA48" s="4">
        <v>1</v>
      </c>
      <c r="AB48" s="4">
        <v>0</v>
      </c>
    </row>
    <row r="49" spans="1:206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56</v>
      </c>
      <c r="H49" s="4" t="s">
        <v>57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>
        <f>ROUND(Source!DL28,O49)</f>
        <v>0</v>
      </c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</row>
    <row r="50" spans="1:206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58</v>
      </c>
      <c r="H50" s="4" t="s">
        <v>59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>
        <f>ROUND(Source!DM28,O50)</f>
        <v>0</v>
      </c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>
        <v>0</v>
      </c>
      <c r="AA50" s="4">
        <v>1</v>
      </c>
      <c r="AB50" s="4">
        <v>0</v>
      </c>
    </row>
    <row r="51" spans="1:206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60</v>
      </c>
      <c r="H51" s="4" t="s">
        <v>61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>
        <f>ROUND(Source!DN28,O51)</f>
        <v>0</v>
      </c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>
        <v>0</v>
      </c>
      <c r="AA51" s="4">
        <v>1</v>
      </c>
      <c r="AB51" s="4">
        <v>0</v>
      </c>
    </row>
    <row r="52" spans="1:206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62</v>
      </c>
      <c r="H52" s="4" t="s">
        <v>63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>
        <f>ROUND(Source!DO28,O52)</f>
        <v>0</v>
      </c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>
        <v>0</v>
      </c>
      <c r="AA52" s="4">
        <v>1</v>
      </c>
      <c r="AB52" s="4">
        <v>0</v>
      </c>
    </row>
    <row r="53" spans="1:206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64</v>
      </c>
      <c r="H53" s="4" t="s">
        <v>65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>
        <f>ROUND(Source!EV28,O53)</f>
        <v>0</v>
      </c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>
        <v>0</v>
      </c>
      <c r="AA53" s="4">
        <v>1</v>
      </c>
      <c r="AB53" s="4">
        <v>0</v>
      </c>
    </row>
    <row r="54" spans="1:206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66</v>
      </c>
      <c r="H54" s="4" t="s">
        <v>67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>
        <f>ROUND(Source!DP28,O54)</f>
        <v>0</v>
      </c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>
        <v>0</v>
      </c>
      <c r="AA54" s="4">
        <v>1</v>
      </c>
      <c r="AB54" s="4">
        <v>0</v>
      </c>
    </row>
    <row r="55" spans="1:206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68</v>
      </c>
      <c r="H55" s="4" t="s">
        <v>69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>
        <f>ROUND(Source!DQ28,O55)</f>
        <v>0</v>
      </c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>
        <v>0</v>
      </c>
      <c r="AA55" s="4">
        <v>1</v>
      </c>
      <c r="AB55" s="4">
        <v>0</v>
      </c>
    </row>
    <row r="56" spans="1:206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70</v>
      </c>
      <c r="H56" s="4" t="s">
        <v>71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>
        <f>ROUND(Source!EJ28,O56)</f>
        <v>0</v>
      </c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>
        <v>0</v>
      </c>
      <c r="AA56" s="4">
        <v>1</v>
      </c>
      <c r="AB56" s="4">
        <v>0</v>
      </c>
    </row>
    <row r="58" spans="1:206">
      <c r="A58" s="1">
        <v>4</v>
      </c>
      <c r="B58" s="1">
        <v>0</v>
      </c>
      <c r="C58" s="1"/>
      <c r="D58" s="1">
        <f>ROW(A62)</f>
        <v>62</v>
      </c>
      <c r="E58" s="1"/>
      <c r="F58" s="1" t="s">
        <v>72</v>
      </c>
      <c r="G58" s="1" t="s">
        <v>73</v>
      </c>
      <c r="H58" s="1" t="s">
        <v>3</v>
      </c>
      <c r="I58" s="1">
        <v>0</v>
      </c>
      <c r="J58" s="1"/>
      <c r="K58" s="1">
        <v>0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>
        <v>0</v>
      </c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>
      <c r="A60" s="2">
        <v>52</v>
      </c>
      <c r="B60" s="2">
        <f t="shared" ref="B60:G60" si="25">B62</f>
        <v>0</v>
      </c>
      <c r="C60" s="2">
        <f t="shared" si="25"/>
        <v>4</v>
      </c>
      <c r="D60" s="2">
        <f t="shared" si="25"/>
        <v>58</v>
      </c>
      <c r="E60" s="2">
        <f t="shared" si="25"/>
        <v>0</v>
      </c>
      <c r="F60" s="2" t="str">
        <f t="shared" si="25"/>
        <v>Новый раздел</v>
      </c>
      <c r="G60" s="2" t="str">
        <f t="shared" si="25"/>
        <v>Заземление</v>
      </c>
      <c r="H60" s="2"/>
      <c r="I60" s="2"/>
      <c r="J60" s="2"/>
      <c r="K60" s="2"/>
      <c r="L60" s="2"/>
      <c r="M60" s="2"/>
      <c r="N60" s="2"/>
      <c r="O60" s="2">
        <f t="shared" ref="O60:AT60" si="26">O62</f>
        <v>0</v>
      </c>
      <c r="P60" s="2">
        <f t="shared" si="26"/>
        <v>0</v>
      </c>
      <c r="Q60" s="2">
        <f t="shared" si="26"/>
        <v>0</v>
      </c>
      <c r="R60" s="2">
        <f t="shared" si="26"/>
        <v>0</v>
      </c>
      <c r="S60" s="2">
        <f t="shared" si="26"/>
        <v>0</v>
      </c>
      <c r="T60" s="2">
        <f t="shared" si="26"/>
        <v>0</v>
      </c>
      <c r="U60" s="2">
        <f t="shared" si="26"/>
        <v>0</v>
      </c>
      <c r="V60" s="2">
        <f t="shared" si="26"/>
        <v>0</v>
      </c>
      <c r="W60" s="2">
        <f t="shared" si="26"/>
        <v>0</v>
      </c>
      <c r="X60" s="2">
        <f t="shared" si="26"/>
        <v>0</v>
      </c>
      <c r="Y60" s="2">
        <f t="shared" si="26"/>
        <v>0</v>
      </c>
      <c r="Z60" s="2">
        <f t="shared" si="26"/>
        <v>0</v>
      </c>
      <c r="AA60" s="2">
        <f t="shared" si="26"/>
        <v>0</v>
      </c>
      <c r="AB60" s="2">
        <f t="shared" si="26"/>
        <v>0</v>
      </c>
      <c r="AC60" s="2">
        <f t="shared" si="26"/>
        <v>0</v>
      </c>
      <c r="AD60" s="2">
        <f t="shared" si="26"/>
        <v>0</v>
      </c>
      <c r="AE60" s="2">
        <f t="shared" si="26"/>
        <v>0</v>
      </c>
      <c r="AF60" s="2">
        <f t="shared" si="26"/>
        <v>0</v>
      </c>
      <c r="AG60" s="2">
        <f t="shared" si="26"/>
        <v>0</v>
      </c>
      <c r="AH60" s="2">
        <f t="shared" si="26"/>
        <v>0</v>
      </c>
      <c r="AI60" s="2">
        <f t="shared" si="26"/>
        <v>0</v>
      </c>
      <c r="AJ60" s="2">
        <f t="shared" si="26"/>
        <v>0</v>
      </c>
      <c r="AK60" s="2">
        <f t="shared" si="26"/>
        <v>0</v>
      </c>
      <c r="AL60" s="2">
        <f t="shared" si="26"/>
        <v>0</v>
      </c>
      <c r="AM60" s="2">
        <f t="shared" si="26"/>
        <v>0</v>
      </c>
      <c r="AN60" s="2">
        <f t="shared" si="26"/>
        <v>0</v>
      </c>
      <c r="AO60" s="2">
        <f t="shared" si="26"/>
        <v>0</v>
      </c>
      <c r="AP60" s="2">
        <f t="shared" si="26"/>
        <v>0</v>
      </c>
      <c r="AQ60" s="2">
        <f t="shared" si="26"/>
        <v>0</v>
      </c>
      <c r="AR60" s="2">
        <f t="shared" si="26"/>
        <v>0</v>
      </c>
      <c r="AS60" s="2">
        <f t="shared" si="26"/>
        <v>0</v>
      </c>
      <c r="AT60" s="2">
        <f t="shared" si="26"/>
        <v>0</v>
      </c>
      <c r="AU60" s="2">
        <f t="shared" ref="AU60:BZ60" si="27">AU62</f>
        <v>0</v>
      </c>
      <c r="AV60" s="2">
        <f t="shared" si="27"/>
        <v>0</v>
      </c>
      <c r="AW60" s="2">
        <f t="shared" si="27"/>
        <v>0</v>
      </c>
      <c r="AX60" s="2">
        <f t="shared" si="27"/>
        <v>0</v>
      </c>
      <c r="AY60" s="2">
        <f t="shared" si="27"/>
        <v>0</v>
      </c>
      <c r="AZ60" s="2">
        <f t="shared" si="27"/>
        <v>0</v>
      </c>
      <c r="BA60" s="2">
        <f t="shared" si="27"/>
        <v>0</v>
      </c>
      <c r="BB60" s="2">
        <f t="shared" si="27"/>
        <v>0</v>
      </c>
      <c r="BC60" s="2">
        <f t="shared" si="27"/>
        <v>0</v>
      </c>
      <c r="BD60" s="2">
        <f t="shared" si="27"/>
        <v>0</v>
      </c>
      <c r="BE60" s="2">
        <f t="shared" si="27"/>
        <v>0</v>
      </c>
      <c r="BF60" s="2">
        <f t="shared" si="27"/>
        <v>0</v>
      </c>
      <c r="BG60" s="2">
        <f t="shared" si="27"/>
        <v>0</v>
      </c>
      <c r="BH60" s="2">
        <f t="shared" si="27"/>
        <v>0</v>
      </c>
      <c r="BI60" s="2">
        <f t="shared" si="27"/>
        <v>0</v>
      </c>
      <c r="BJ60" s="2">
        <f t="shared" si="27"/>
        <v>0</v>
      </c>
      <c r="BK60" s="2">
        <f t="shared" si="27"/>
        <v>0</v>
      </c>
      <c r="BL60" s="2">
        <f t="shared" si="27"/>
        <v>0</v>
      </c>
      <c r="BM60" s="2">
        <f t="shared" si="27"/>
        <v>0</v>
      </c>
      <c r="BN60" s="2">
        <f t="shared" si="27"/>
        <v>0</v>
      </c>
      <c r="BO60" s="2">
        <f t="shared" si="27"/>
        <v>0</v>
      </c>
      <c r="BP60" s="2">
        <f t="shared" si="27"/>
        <v>0</v>
      </c>
      <c r="BQ60" s="2">
        <f t="shared" si="27"/>
        <v>0</v>
      </c>
      <c r="BR60" s="2">
        <f t="shared" si="27"/>
        <v>0</v>
      </c>
      <c r="BS60" s="2">
        <f t="shared" si="27"/>
        <v>0</v>
      </c>
      <c r="BT60" s="2">
        <f t="shared" si="27"/>
        <v>0</v>
      </c>
      <c r="BU60" s="2">
        <f t="shared" si="27"/>
        <v>0</v>
      </c>
      <c r="BV60" s="2">
        <f t="shared" si="27"/>
        <v>0</v>
      </c>
      <c r="BW60" s="2">
        <f t="shared" si="27"/>
        <v>0</v>
      </c>
      <c r="BX60" s="2">
        <f t="shared" si="27"/>
        <v>0</v>
      </c>
      <c r="BY60" s="2">
        <f t="shared" si="27"/>
        <v>0</v>
      </c>
      <c r="BZ60" s="2">
        <f t="shared" si="27"/>
        <v>0</v>
      </c>
      <c r="CA60" s="2">
        <f t="shared" ref="CA60:DF60" si="28">CA62</f>
        <v>0</v>
      </c>
      <c r="CB60" s="2">
        <f t="shared" si="28"/>
        <v>0</v>
      </c>
      <c r="CC60" s="2">
        <f t="shared" si="28"/>
        <v>0</v>
      </c>
      <c r="CD60" s="2">
        <f t="shared" si="28"/>
        <v>0</v>
      </c>
      <c r="CE60" s="2">
        <f t="shared" si="28"/>
        <v>0</v>
      </c>
      <c r="CF60" s="2">
        <f t="shared" si="28"/>
        <v>0</v>
      </c>
      <c r="CG60" s="2">
        <f t="shared" si="28"/>
        <v>0</v>
      </c>
      <c r="CH60" s="2">
        <f t="shared" si="28"/>
        <v>0</v>
      </c>
      <c r="CI60" s="2">
        <f t="shared" si="28"/>
        <v>0</v>
      </c>
      <c r="CJ60" s="2">
        <f t="shared" si="28"/>
        <v>0</v>
      </c>
      <c r="CK60" s="2">
        <f t="shared" si="28"/>
        <v>0</v>
      </c>
      <c r="CL60" s="2">
        <f t="shared" si="28"/>
        <v>0</v>
      </c>
      <c r="CM60" s="2">
        <f t="shared" si="28"/>
        <v>0</v>
      </c>
      <c r="CN60" s="2">
        <f t="shared" si="28"/>
        <v>0</v>
      </c>
      <c r="CO60" s="2">
        <f t="shared" si="28"/>
        <v>0</v>
      </c>
      <c r="CP60" s="2">
        <f t="shared" si="28"/>
        <v>0</v>
      </c>
      <c r="CQ60" s="2">
        <f t="shared" si="28"/>
        <v>0</v>
      </c>
      <c r="CR60" s="2">
        <f t="shared" si="28"/>
        <v>0</v>
      </c>
      <c r="CS60" s="2">
        <f t="shared" si="28"/>
        <v>0</v>
      </c>
      <c r="CT60" s="2">
        <f t="shared" si="28"/>
        <v>0</v>
      </c>
      <c r="CU60" s="2">
        <f t="shared" si="28"/>
        <v>0</v>
      </c>
      <c r="CV60" s="2">
        <f t="shared" si="28"/>
        <v>0</v>
      </c>
      <c r="CW60" s="2">
        <f t="shared" si="28"/>
        <v>0</v>
      </c>
      <c r="CX60" s="2">
        <f t="shared" si="28"/>
        <v>0</v>
      </c>
      <c r="CY60" s="2">
        <f t="shared" si="28"/>
        <v>0</v>
      </c>
      <c r="CZ60" s="2">
        <f t="shared" si="28"/>
        <v>0</v>
      </c>
      <c r="DA60" s="2">
        <f t="shared" si="28"/>
        <v>0</v>
      </c>
      <c r="DB60" s="2">
        <f t="shared" si="28"/>
        <v>0</v>
      </c>
      <c r="DC60" s="2">
        <f t="shared" si="28"/>
        <v>0</v>
      </c>
      <c r="DD60" s="2">
        <f t="shared" si="28"/>
        <v>0</v>
      </c>
      <c r="DE60" s="2">
        <f t="shared" si="28"/>
        <v>0</v>
      </c>
      <c r="DF60" s="2">
        <f t="shared" si="28"/>
        <v>0</v>
      </c>
      <c r="DG60" s="3">
        <f t="shared" ref="DG60:EL60" si="29">DG62</f>
        <v>0</v>
      </c>
      <c r="DH60" s="3">
        <f t="shared" si="29"/>
        <v>0</v>
      </c>
      <c r="DI60" s="3">
        <f t="shared" si="29"/>
        <v>0</v>
      </c>
      <c r="DJ60" s="3">
        <f t="shared" si="29"/>
        <v>0</v>
      </c>
      <c r="DK60" s="3">
        <f t="shared" si="29"/>
        <v>0</v>
      </c>
      <c r="DL60" s="3">
        <f t="shared" si="29"/>
        <v>0</v>
      </c>
      <c r="DM60" s="3">
        <f t="shared" si="29"/>
        <v>0</v>
      </c>
      <c r="DN60" s="3">
        <f t="shared" si="29"/>
        <v>0</v>
      </c>
      <c r="DO60" s="3">
        <f t="shared" si="29"/>
        <v>0</v>
      </c>
      <c r="DP60" s="3">
        <f t="shared" si="29"/>
        <v>0</v>
      </c>
      <c r="DQ60" s="3">
        <f t="shared" si="29"/>
        <v>0</v>
      </c>
      <c r="DR60" s="3">
        <f t="shared" si="29"/>
        <v>0</v>
      </c>
      <c r="DS60" s="3">
        <f t="shared" si="29"/>
        <v>0</v>
      </c>
      <c r="DT60" s="3">
        <f t="shared" si="29"/>
        <v>0</v>
      </c>
      <c r="DU60" s="3">
        <f t="shared" si="29"/>
        <v>0</v>
      </c>
      <c r="DV60" s="3">
        <f t="shared" si="29"/>
        <v>0</v>
      </c>
      <c r="DW60" s="3">
        <f t="shared" si="29"/>
        <v>0</v>
      </c>
      <c r="DX60" s="3">
        <f t="shared" si="29"/>
        <v>0</v>
      </c>
      <c r="DY60" s="3">
        <f t="shared" si="29"/>
        <v>0</v>
      </c>
      <c r="DZ60" s="3">
        <f t="shared" si="29"/>
        <v>0</v>
      </c>
      <c r="EA60" s="3">
        <f t="shared" si="29"/>
        <v>0</v>
      </c>
      <c r="EB60" s="3">
        <f t="shared" si="29"/>
        <v>0</v>
      </c>
      <c r="EC60" s="3">
        <f t="shared" si="29"/>
        <v>0</v>
      </c>
      <c r="ED60" s="3">
        <f t="shared" si="29"/>
        <v>0</v>
      </c>
      <c r="EE60" s="3">
        <f t="shared" si="29"/>
        <v>0</v>
      </c>
      <c r="EF60" s="3">
        <f t="shared" si="29"/>
        <v>0</v>
      </c>
      <c r="EG60" s="3">
        <f t="shared" si="29"/>
        <v>0</v>
      </c>
      <c r="EH60" s="3">
        <f t="shared" si="29"/>
        <v>0</v>
      </c>
      <c r="EI60" s="3">
        <f t="shared" si="29"/>
        <v>0</v>
      </c>
      <c r="EJ60" s="3">
        <f t="shared" si="29"/>
        <v>0</v>
      </c>
      <c r="EK60" s="3">
        <f t="shared" si="29"/>
        <v>0</v>
      </c>
      <c r="EL60" s="3">
        <f t="shared" si="29"/>
        <v>0</v>
      </c>
      <c r="EM60" s="3">
        <f t="shared" ref="EM60:FR60" si="30">EM62</f>
        <v>0</v>
      </c>
      <c r="EN60" s="3">
        <f t="shared" si="30"/>
        <v>0</v>
      </c>
      <c r="EO60" s="3">
        <f t="shared" si="30"/>
        <v>0</v>
      </c>
      <c r="EP60" s="3">
        <f t="shared" si="30"/>
        <v>0</v>
      </c>
      <c r="EQ60" s="3">
        <f t="shared" si="30"/>
        <v>0</v>
      </c>
      <c r="ER60" s="3">
        <f t="shared" si="30"/>
        <v>0</v>
      </c>
      <c r="ES60" s="3">
        <f t="shared" si="30"/>
        <v>0</v>
      </c>
      <c r="ET60" s="3">
        <f t="shared" si="30"/>
        <v>0</v>
      </c>
      <c r="EU60" s="3">
        <f t="shared" si="30"/>
        <v>0</v>
      </c>
      <c r="EV60" s="3">
        <f t="shared" si="30"/>
        <v>0</v>
      </c>
      <c r="EW60" s="3">
        <f t="shared" si="30"/>
        <v>0</v>
      </c>
      <c r="EX60" s="3">
        <f t="shared" si="30"/>
        <v>0</v>
      </c>
      <c r="EY60" s="3">
        <f t="shared" si="30"/>
        <v>0</v>
      </c>
      <c r="EZ60" s="3">
        <f t="shared" si="30"/>
        <v>0</v>
      </c>
      <c r="FA60" s="3">
        <f t="shared" si="30"/>
        <v>0</v>
      </c>
      <c r="FB60" s="3">
        <f t="shared" si="30"/>
        <v>0</v>
      </c>
      <c r="FC60" s="3">
        <f t="shared" si="30"/>
        <v>0</v>
      </c>
      <c r="FD60" s="3">
        <f t="shared" si="30"/>
        <v>0</v>
      </c>
      <c r="FE60" s="3">
        <f t="shared" si="30"/>
        <v>0</v>
      </c>
      <c r="FF60" s="3">
        <f t="shared" si="30"/>
        <v>0</v>
      </c>
      <c r="FG60" s="3">
        <f t="shared" si="30"/>
        <v>0</v>
      </c>
      <c r="FH60" s="3">
        <f t="shared" si="30"/>
        <v>0</v>
      </c>
      <c r="FI60" s="3">
        <f t="shared" si="30"/>
        <v>0</v>
      </c>
      <c r="FJ60" s="3">
        <f t="shared" si="30"/>
        <v>0</v>
      </c>
      <c r="FK60" s="3">
        <f t="shared" si="30"/>
        <v>0</v>
      </c>
      <c r="FL60" s="3">
        <f t="shared" si="30"/>
        <v>0</v>
      </c>
      <c r="FM60" s="3">
        <f t="shared" si="30"/>
        <v>0</v>
      </c>
      <c r="FN60" s="3">
        <f t="shared" si="30"/>
        <v>0</v>
      </c>
      <c r="FO60" s="3">
        <f t="shared" si="30"/>
        <v>0</v>
      </c>
      <c r="FP60" s="3">
        <f t="shared" si="30"/>
        <v>0</v>
      </c>
      <c r="FQ60" s="3">
        <f t="shared" si="30"/>
        <v>0</v>
      </c>
      <c r="FR60" s="3">
        <f t="shared" si="30"/>
        <v>0</v>
      </c>
      <c r="FS60" s="3">
        <f t="shared" ref="FS60:GX60" si="31">FS62</f>
        <v>0</v>
      </c>
      <c r="FT60" s="3">
        <f t="shared" si="31"/>
        <v>0</v>
      </c>
      <c r="FU60" s="3">
        <f t="shared" si="31"/>
        <v>0</v>
      </c>
      <c r="FV60" s="3">
        <f t="shared" si="31"/>
        <v>0</v>
      </c>
      <c r="FW60" s="3">
        <f t="shared" si="31"/>
        <v>0</v>
      </c>
      <c r="FX60" s="3">
        <f t="shared" si="31"/>
        <v>0</v>
      </c>
      <c r="FY60" s="3">
        <f t="shared" si="31"/>
        <v>0</v>
      </c>
      <c r="FZ60" s="3">
        <f t="shared" si="31"/>
        <v>0</v>
      </c>
      <c r="GA60" s="3">
        <f t="shared" si="31"/>
        <v>0</v>
      </c>
      <c r="GB60" s="3">
        <f t="shared" si="31"/>
        <v>0</v>
      </c>
      <c r="GC60" s="3">
        <f t="shared" si="31"/>
        <v>0</v>
      </c>
      <c r="GD60" s="3">
        <f t="shared" si="31"/>
        <v>0</v>
      </c>
      <c r="GE60" s="3">
        <f t="shared" si="31"/>
        <v>0</v>
      </c>
      <c r="GF60" s="3">
        <f t="shared" si="31"/>
        <v>0</v>
      </c>
      <c r="GG60" s="3">
        <f t="shared" si="31"/>
        <v>0</v>
      </c>
      <c r="GH60" s="3">
        <f t="shared" si="31"/>
        <v>0</v>
      </c>
      <c r="GI60" s="3">
        <f t="shared" si="31"/>
        <v>0</v>
      </c>
      <c r="GJ60" s="3">
        <f t="shared" si="31"/>
        <v>0</v>
      </c>
      <c r="GK60" s="3">
        <f t="shared" si="31"/>
        <v>0</v>
      </c>
      <c r="GL60" s="3">
        <f t="shared" si="31"/>
        <v>0</v>
      </c>
      <c r="GM60" s="3">
        <f t="shared" si="31"/>
        <v>0</v>
      </c>
      <c r="GN60" s="3">
        <f t="shared" si="31"/>
        <v>0</v>
      </c>
      <c r="GO60" s="3">
        <f t="shared" si="31"/>
        <v>0</v>
      </c>
      <c r="GP60" s="3">
        <f t="shared" si="31"/>
        <v>0</v>
      </c>
      <c r="GQ60" s="3">
        <f t="shared" si="31"/>
        <v>0</v>
      </c>
      <c r="GR60" s="3">
        <f t="shared" si="31"/>
        <v>0</v>
      </c>
      <c r="GS60" s="3">
        <f t="shared" si="31"/>
        <v>0</v>
      </c>
      <c r="GT60" s="3">
        <f t="shared" si="31"/>
        <v>0</v>
      </c>
      <c r="GU60" s="3">
        <f t="shared" si="31"/>
        <v>0</v>
      </c>
      <c r="GV60" s="3">
        <f t="shared" si="31"/>
        <v>0</v>
      </c>
      <c r="GW60" s="3">
        <f t="shared" si="31"/>
        <v>0</v>
      </c>
      <c r="GX60" s="3">
        <f t="shared" si="31"/>
        <v>0</v>
      </c>
    </row>
    <row r="62" spans="1:206">
      <c r="A62" s="2">
        <v>51</v>
      </c>
      <c r="B62" s="2">
        <f>B58</f>
        <v>0</v>
      </c>
      <c r="C62" s="2">
        <f>A58</f>
        <v>4</v>
      </c>
      <c r="D62" s="2">
        <f>ROW(A58)</f>
        <v>58</v>
      </c>
      <c r="E62" s="2"/>
      <c r="F62" s="2" t="str">
        <f>IF(F58&lt;&gt;"",F58,"")</f>
        <v>Новый раздел</v>
      </c>
      <c r="G62" s="2" t="str">
        <f>IF(G58&lt;&gt;"",G58,"")</f>
        <v>Заземление</v>
      </c>
      <c r="H62" s="2">
        <v>0</v>
      </c>
      <c r="I62" s="2"/>
      <c r="J62" s="2"/>
      <c r="K62" s="2"/>
      <c r="L62" s="2"/>
      <c r="M62" s="2"/>
      <c r="N62" s="2"/>
      <c r="O62" s="2">
        <f t="shared" ref="O62:Y62" si="32">AB62</f>
        <v>0</v>
      </c>
      <c r="P62" s="2">
        <f t="shared" si="32"/>
        <v>0</v>
      </c>
      <c r="Q62" s="2">
        <f t="shared" si="32"/>
        <v>0</v>
      </c>
      <c r="R62" s="2">
        <f t="shared" si="32"/>
        <v>0</v>
      </c>
      <c r="S62" s="2">
        <f t="shared" si="32"/>
        <v>0</v>
      </c>
      <c r="T62" s="2">
        <f t="shared" si="32"/>
        <v>0</v>
      </c>
      <c r="U62" s="2">
        <f t="shared" si="32"/>
        <v>0</v>
      </c>
      <c r="V62" s="2">
        <f t="shared" si="32"/>
        <v>0</v>
      </c>
      <c r="W62" s="2">
        <f t="shared" si="32"/>
        <v>0</v>
      </c>
      <c r="X62" s="2">
        <f t="shared" si="32"/>
        <v>0</v>
      </c>
      <c r="Y62" s="2">
        <f t="shared" si="32"/>
        <v>0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33">BX62</f>
        <v>0</v>
      </c>
      <c r="AP62" s="2">
        <f t="shared" si="33"/>
        <v>0</v>
      </c>
      <c r="AQ62" s="2">
        <f t="shared" si="33"/>
        <v>0</v>
      </c>
      <c r="AR62" s="2">
        <f t="shared" si="33"/>
        <v>0</v>
      </c>
      <c r="AS62" s="2">
        <f t="shared" si="33"/>
        <v>0</v>
      </c>
      <c r="AT62" s="2">
        <f t="shared" si="33"/>
        <v>0</v>
      </c>
      <c r="AU62" s="2">
        <f t="shared" si="33"/>
        <v>0</v>
      </c>
      <c r="AV62" s="2">
        <f t="shared" si="33"/>
        <v>0</v>
      </c>
      <c r="AW62" s="2">
        <f t="shared" si="33"/>
        <v>0</v>
      </c>
      <c r="AX62" s="2">
        <f t="shared" si="33"/>
        <v>0</v>
      </c>
      <c r="AY62" s="2">
        <f t="shared" si="33"/>
        <v>0</v>
      </c>
      <c r="AZ62" s="2">
        <f t="shared" si="33"/>
        <v>0</v>
      </c>
      <c r="BA62" s="2">
        <f t="shared" si="33"/>
        <v>0</v>
      </c>
      <c r="BB62" s="2">
        <f t="shared" si="33"/>
        <v>0</v>
      </c>
      <c r="BC62" s="2">
        <f t="shared" si="33"/>
        <v>0</v>
      </c>
      <c r="BD62" s="2">
        <f t="shared" si="33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>
        <f t="shared" ref="DG62:DQ62" si="34">DT62</f>
        <v>0</v>
      </c>
      <c r="DH62" s="3">
        <f t="shared" si="34"/>
        <v>0</v>
      </c>
      <c r="DI62" s="3">
        <f t="shared" si="34"/>
        <v>0</v>
      </c>
      <c r="DJ62" s="3">
        <f t="shared" si="34"/>
        <v>0</v>
      </c>
      <c r="DK62" s="3">
        <f t="shared" si="34"/>
        <v>0</v>
      </c>
      <c r="DL62" s="3">
        <f t="shared" si="34"/>
        <v>0</v>
      </c>
      <c r="DM62" s="3">
        <f t="shared" si="34"/>
        <v>0</v>
      </c>
      <c r="DN62" s="3">
        <f t="shared" si="34"/>
        <v>0</v>
      </c>
      <c r="DO62" s="3">
        <f t="shared" si="34"/>
        <v>0</v>
      </c>
      <c r="DP62" s="3">
        <f t="shared" si="34"/>
        <v>0</v>
      </c>
      <c r="DQ62" s="3">
        <f t="shared" si="34"/>
        <v>0</v>
      </c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>
        <f t="shared" ref="EG62:EV62" si="35">FP62</f>
        <v>0</v>
      </c>
      <c r="EH62" s="3">
        <f t="shared" si="35"/>
        <v>0</v>
      </c>
      <c r="EI62" s="3">
        <f t="shared" si="35"/>
        <v>0</v>
      </c>
      <c r="EJ62" s="3">
        <f t="shared" si="35"/>
        <v>0</v>
      </c>
      <c r="EK62" s="3">
        <f t="shared" si="35"/>
        <v>0</v>
      </c>
      <c r="EL62" s="3">
        <f t="shared" si="35"/>
        <v>0</v>
      </c>
      <c r="EM62" s="3">
        <f t="shared" si="35"/>
        <v>0</v>
      </c>
      <c r="EN62" s="3">
        <f t="shared" si="35"/>
        <v>0</v>
      </c>
      <c r="EO62" s="3">
        <f t="shared" si="35"/>
        <v>0</v>
      </c>
      <c r="EP62" s="3">
        <f t="shared" si="35"/>
        <v>0</v>
      </c>
      <c r="EQ62" s="3">
        <f t="shared" si="35"/>
        <v>0</v>
      </c>
      <c r="ER62" s="3">
        <f t="shared" si="35"/>
        <v>0</v>
      </c>
      <c r="ES62" s="3">
        <f t="shared" si="35"/>
        <v>0</v>
      </c>
      <c r="ET62" s="3">
        <f t="shared" si="35"/>
        <v>0</v>
      </c>
      <c r="EU62" s="3">
        <f t="shared" si="35"/>
        <v>0</v>
      </c>
      <c r="EV62" s="3">
        <f t="shared" si="35"/>
        <v>0</v>
      </c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0</v>
      </c>
      <c r="G64" s="4" t="s">
        <v>18</v>
      </c>
      <c r="H64" s="4" t="s">
        <v>19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0</v>
      </c>
      <c r="P64" s="4">
        <f>ROUND(Source!DG62,O64)</f>
        <v>0</v>
      </c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>
        <v>0</v>
      </c>
      <c r="AA64" s="4">
        <v>1</v>
      </c>
      <c r="AB64" s="4">
        <v>0</v>
      </c>
    </row>
    <row r="65" spans="1:28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20</v>
      </c>
      <c r="H65" s="4" t="s">
        <v>21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0</v>
      </c>
      <c r="P65" s="4">
        <f>ROUND(Source!DH62,O65)</f>
        <v>0</v>
      </c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>
        <v>0</v>
      </c>
      <c r="AA65" s="4">
        <v>1</v>
      </c>
      <c r="AB65" s="4">
        <v>0</v>
      </c>
    </row>
    <row r="66" spans="1:28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22</v>
      </c>
      <c r="H66" s="4" t="s">
        <v>23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0</v>
      </c>
      <c r="P66" s="4">
        <f>ROUND(Source!EG62,O66)</f>
        <v>0</v>
      </c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>
        <v>0</v>
      </c>
      <c r="AA66" s="4">
        <v>1</v>
      </c>
      <c r="AB66" s="4">
        <v>0</v>
      </c>
    </row>
    <row r="67" spans="1:28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24</v>
      </c>
      <c r="H67" s="4" t="s">
        <v>25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0</v>
      </c>
      <c r="P67" s="4">
        <f>ROUND(Source!EN62,O67)</f>
        <v>0</v>
      </c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>
        <v>0</v>
      </c>
      <c r="AA67" s="4">
        <v>1</v>
      </c>
      <c r="AB67" s="4">
        <v>0</v>
      </c>
    </row>
    <row r="68" spans="1:28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26</v>
      </c>
      <c r="H68" s="4" t="s">
        <v>27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0</v>
      </c>
      <c r="P68" s="4">
        <f>ROUND(Source!EO62,O68)</f>
        <v>0</v>
      </c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>
        <v>0</v>
      </c>
      <c r="AA68" s="4">
        <v>1</v>
      </c>
      <c r="AB68" s="4">
        <v>0</v>
      </c>
    </row>
    <row r="69" spans="1:28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28</v>
      </c>
      <c r="H69" s="4" t="s">
        <v>29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0</v>
      </c>
      <c r="P69" s="4">
        <f>ROUND(Source!EP62,O69)</f>
        <v>0</v>
      </c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>
        <v>0</v>
      </c>
      <c r="AA69" s="4">
        <v>1</v>
      </c>
      <c r="AB69" s="4">
        <v>0</v>
      </c>
    </row>
    <row r="70" spans="1:28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30</v>
      </c>
      <c r="H70" s="4" t="s">
        <v>31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0</v>
      </c>
      <c r="P70" s="4">
        <f>ROUND(Source!EQ62,O70)</f>
        <v>0</v>
      </c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>
        <v>0</v>
      </c>
      <c r="AA70" s="4">
        <v>1</v>
      </c>
      <c r="AB70" s="4">
        <v>0</v>
      </c>
    </row>
    <row r="71" spans="1:28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32</v>
      </c>
      <c r="H71" s="4" t="s">
        <v>33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0</v>
      </c>
      <c r="P71" s="4">
        <f>ROUND(Source!EH62,O71)</f>
        <v>0</v>
      </c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>
        <v>0</v>
      </c>
      <c r="AA71" s="4">
        <v>1</v>
      </c>
      <c r="AB71" s="4">
        <v>0</v>
      </c>
    </row>
    <row r="72" spans="1:28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34</v>
      </c>
      <c r="H72" s="4" t="s">
        <v>35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0</v>
      </c>
      <c r="P72" s="4">
        <f>ROUND(Source!EI62,O72)</f>
        <v>0</v>
      </c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>
        <v>0</v>
      </c>
      <c r="AA72" s="4">
        <v>1</v>
      </c>
      <c r="AB72" s="4">
        <v>0</v>
      </c>
    </row>
    <row r="73" spans="1:28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36</v>
      </c>
      <c r="H73" s="4" t="s">
        <v>37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0</v>
      </c>
      <c r="P73" s="4">
        <f>ROUND(Source!ER62,O73)</f>
        <v>0</v>
      </c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>
        <v>0</v>
      </c>
      <c r="AA73" s="4">
        <v>1</v>
      </c>
      <c r="AB73" s="4">
        <v>0</v>
      </c>
    </row>
    <row r="74" spans="1:28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38</v>
      </c>
      <c r="H74" s="4" t="s">
        <v>39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0</v>
      </c>
      <c r="P74" s="4">
        <f>ROUND(Source!DI62,O74)</f>
        <v>0</v>
      </c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>
        <v>0</v>
      </c>
      <c r="AA74" s="4">
        <v>1</v>
      </c>
      <c r="AB74" s="4">
        <v>0</v>
      </c>
    </row>
    <row r="75" spans="1:28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40</v>
      </c>
      <c r="H75" s="4" t="s">
        <v>41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0</v>
      </c>
      <c r="P75" s="4">
        <f>ROUND(Source!ET62,O75)</f>
        <v>0</v>
      </c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>
        <v>0</v>
      </c>
      <c r="AA75" s="4">
        <v>1</v>
      </c>
      <c r="AB75" s="4">
        <v>0</v>
      </c>
    </row>
    <row r="76" spans="1:28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42</v>
      </c>
      <c r="H76" s="4" t="s">
        <v>43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0</v>
      </c>
      <c r="P76" s="4">
        <f>ROUND(Source!DJ62,O76)</f>
        <v>0</v>
      </c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>
        <v>0</v>
      </c>
      <c r="AA76" s="4">
        <v>1</v>
      </c>
      <c r="AB76" s="4">
        <v>0</v>
      </c>
    </row>
    <row r="77" spans="1:28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0</v>
      </c>
      <c r="G77" s="4" t="s">
        <v>44</v>
      </c>
      <c r="H77" s="4" t="s">
        <v>45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0</v>
      </c>
      <c r="P77" s="4">
        <f>ROUND(Source!DK62,O77)</f>
        <v>0</v>
      </c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>
        <v>0</v>
      </c>
      <c r="AA77" s="4">
        <v>1</v>
      </c>
      <c r="AB77" s="4">
        <v>0</v>
      </c>
    </row>
    <row r="78" spans="1:28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46</v>
      </c>
      <c r="H78" s="4" t="s">
        <v>47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0</v>
      </c>
      <c r="P78" s="4">
        <f>ROUND(Source!EU62,O78)</f>
        <v>0</v>
      </c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>
        <v>0</v>
      </c>
      <c r="AA78" s="4">
        <v>1</v>
      </c>
      <c r="AB78" s="4">
        <v>0</v>
      </c>
    </row>
    <row r="79" spans="1:28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48</v>
      </c>
      <c r="H79" s="4" t="s">
        <v>49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0</v>
      </c>
      <c r="P79" s="4">
        <f>ROUND(Source!EK62,O79)</f>
        <v>0</v>
      </c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>
        <v>0</v>
      </c>
      <c r="AA79" s="4">
        <v>1</v>
      </c>
      <c r="AB79" s="4">
        <v>0</v>
      </c>
    </row>
    <row r="80" spans="1:28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50</v>
      </c>
      <c r="H80" s="4" t="s">
        <v>51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0</v>
      </c>
      <c r="P80" s="4">
        <f>ROUND(Source!EL62,O80)</f>
        <v>0</v>
      </c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>
        <v>0</v>
      </c>
      <c r="AA80" s="4">
        <v>1</v>
      </c>
      <c r="AB80" s="4">
        <v>0</v>
      </c>
    </row>
    <row r="81" spans="1:206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0</v>
      </c>
      <c r="G81" s="4" t="s">
        <v>52</v>
      </c>
      <c r="H81" s="4" t="s">
        <v>53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0</v>
      </c>
      <c r="P81" s="4">
        <f>ROUND(Source!EM62,O81)</f>
        <v>0</v>
      </c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>
        <v>0</v>
      </c>
      <c r="AA81" s="4">
        <v>1</v>
      </c>
      <c r="AB81" s="4">
        <v>0</v>
      </c>
    </row>
    <row r="82" spans="1:206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54</v>
      </c>
      <c r="H82" s="4" t="s">
        <v>55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0</v>
      </c>
      <c r="P82" s="4">
        <f>ROUND(Source!ES62,O82)</f>
        <v>0</v>
      </c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>
        <v>0</v>
      </c>
      <c r="AA82" s="4">
        <v>1</v>
      </c>
      <c r="AB82" s="4">
        <v>0</v>
      </c>
    </row>
    <row r="83" spans="1:206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56</v>
      </c>
      <c r="H83" s="4" t="s">
        <v>57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0</v>
      </c>
      <c r="P83" s="4">
        <f>ROUND(Source!DL62,O83)</f>
        <v>0</v>
      </c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>
        <v>0</v>
      </c>
      <c r="AA83" s="4">
        <v>1</v>
      </c>
      <c r="AB83" s="4">
        <v>0</v>
      </c>
    </row>
    <row r="84" spans="1:206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0</v>
      </c>
      <c r="G84" s="4" t="s">
        <v>58</v>
      </c>
      <c r="H84" s="4" t="s">
        <v>59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7</v>
      </c>
      <c r="P84" s="4">
        <f>ROUND(Source!DM62,O84)</f>
        <v>0</v>
      </c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>
        <v>0</v>
      </c>
      <c r="AA84" s="4">
        <v>1</v>
      </c>
      <c r="AB84" s="4">
        <v>0</v>
      </c>
    </row>
    <row r="85" spans="1:206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0</v>
      </c>
      <c r="G85" s="4" t="s">
        <v>60</v>
      </c>
      <c r="H85" s="4" t="s">
        <v>61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7</v>
      </c>
      <c r="P85" s="4">
        <f>ROUND(Source!DN62,O85)</f>
        <v>0</v>
      </c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>
        <v>0</v>
      </c>
      <c r="AA85" s="4">
        <v>1</v>
      </c>
      <c r="AB85" s="4">
        <v>0</v>
      </c>
    </row>
    <row r="86" spans="1:206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62</v>
      </c>
      <c r="H86" s="4" t="s">
        <v>63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0</v>
      </c>
      <c r="P86" s="4">
        <f>ROUND(Source!DO62,O86)</f>
        <v>0</v>
      </c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>
        <v>0</v>
      </c>
      <c r="AA86" s="4">
        <v>1</v>
      </c>
      <c r="AB86" s="4">
        <v>0</v>
      </c>
    </row>
    <row r="87" spans="1:206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64</v>
      </c>
      <c r="H87" s="4" t="s">
        <v>65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0</v>
      </c>
      <c r="P87" s="4">
        <f>ROUND(Source!EV62,O87)</f>
        <v>0</v>
      </c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>
        <v>0</v>
      </c>
      <c r="AA87" s="4">
        <v>1</v>
      </c>
      <c r="AB87" s="4">
        <v>0</v>
      </c>
    </row>
    <row r="88" spans="1:206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0</v>
      </c>
      <c r="G88" s="4" t="s">
        <v>66</v>
      </c>
      <c r="H88" s="4" t="s">
        <v>67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0</v>
      </c>
      <c r="P88" s="4">
        <f>ROUND(Source!DP62,O88)</f>
        <v>0</v>
      </c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>
        <v>0</v>
      </c>
      <c r="AA88" s="4">
        <v>1</v>
      </c>
      <c r="AB88" s="4">
        <v>0</v>
      </c>
    </row>
    <row r="89" spans="1:206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0</v>
      </c>
      <c r="G89" s="4" t="s">
        <v>68</v>
      </c>
      <c r="H89" s="4" t="s">
        <v>69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0</v>
      </c>
      <c r="P89" s="4">
        <f>ROUND(Source!DQ62,O89)</f>
        <v>0</v>
      </c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>
        <v>0</v>
      </c>
      <c r="AA89" s="4">
        <v>1</v>
      </c>
      <c r="AB89" s="4">
        <v>0</v>
      </c>
    </row>
    <row r="90" spans="1:206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0</v>
      </c>
      <c r="G90" s="4" t="s">
        <v>70</v>
      </c>
      <c r="H90" s="4" t="s">
        <v>71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0</v>
      </c>
      <c r="P90" s="4">
        <f>ROUND(Source!EJ62,O90)</f>
        <v>0</v>
      </c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>
        <v>0</v>
      </c>
      <c r="AA90" s="4">
        <v>1</v>
      </c>
      <c r="AB90" s="4">
        <v>0</v>
      </c>
    </row>
    <row r="92" spans="1:206">
      <c r="A92" s="1">
        <v>4</v>
      </c>
      <c r="B92" s="1">
        <v>0</v>
      </c>
      <c r="C92" s="1"/>
      <c r="D92" s="1">
        <f>ROW(A96)</f>
        <v>96</v>
      </c>
      <c r="E92" s="1"/>
      <c r="F92" s="1" t="s">
        <v>3</v>
      </c>
      <c r="G92" s="1" t="s">
        <v>74</v>
      </c>
      <c r="H92" s="1" t="s">
        <v>3</v>
      </c>
      <c r="I92" s="1">
        <v>0</v>
      </c>
      <c r="J92" s="1"/>
      <c r="K92" s="1">
        <v>0</v>
      </c>
      <c r="L92" s="1"/>
      <c r="M92" s="1" t="s">
        <v>3</v>
      </c>
      <c r="N92" s="1"/>
      <c r="O92" s="1"/>
      <c r="P92" s="1"/>
      <c r="Q92" s="1"/>
      <c r="R92" s="1"/>
      <c r="S92" s="1">
        <v>0</v>
      </c>
      <c r="T92" s="1">
        <v>0</v>
      </c>
      <c r="U92" s="1" t="s">
        <v>3</v>
      </c>
      <c r="V92" s="1">
        <v>0</v>
      </c>
      <c r="W92" s="1"/>
      <c r="X92" s="1"/>
      <c r="Y92" s="1"/>
      <c r="Z92" s="1"/>
      <c r="AA92" s="1"/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/>
      <c r="AI92" s="1"/>
      <c r="AJ92" s="1"/>
      <c r="AK92" s="1"/>
      <c r="AL92" s="1"/>
      <c r="AM92" s="1"/>
      <c r="AN92" s="1"/>
      <c r="AO92" s="1"/>
      <c r="AP92" s="1" t="s">
        <v>3</v>
      </c>
      <c r="AQ92" s="1" t="s">
        <v>3</v>
      </c>
      <c r="AR92" s="1" t="s">
        <v>3</v>
      </c>
      <c r="AS92" s="1"/>
      <c r="AT92" s="1"/>
      <c r="AU92" s="1"/>
      <c r="AV92" s="1"/>
      <c r="AW92" s="1"/>
      <c r="AX92" s="1"/>
      <c r="AY92" s="1"/>
      <c r="AZ92" s="1" t="s">
        <v>3</v>
      </c>
      <c r="BA92" s="1"/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3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3</v>
      </c>
      <c r="BO92" s="1" t="s">
        <v>3</v>
      </c>
      <c r="BP92" s="1" t="s">
        <v>3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06">
      <c r="A94" s="2">
        <v>52</v>
      </c>
      <c r="B94" s="2">
        <f t="shared" ref="B94:G94" si="36">B96</f>
        <v>0</v>
      </c>
      <c r="C94" s="2">
        <f t="shared" si="36"/>
        <v>4</v>
      </c>
      <c r="D94" s="2">
        <f t="shared" si="36"/>
        <v>92</v>
      </c>
      <c r="E94" s="2">
        <f t="shared" si="36"/>
        <v>0</v>
      </c>
      <c r="F94" s="2" t="str">
        <f t="shared" si="36"/>
        <v/>
      </c>
      <c r="G94" s="2" t="str">
        <f t="shared" si="36"/>
        <v>Оборудование</v>
      </c>
      <c r="H94" s="2"/>
      <c r="I94" s="2"/>
      <c r="J94" s="2"/>
      <c r="K94" s="2"/>
      <c r="L94" s="2"/>
      <c r="M94" s="2"/>
      <c r="N94" s="2"/>
      <c r="O94" s="2">
        <f t="shared" ref="O94:AT94" si="37">O96</f>
        <v>0</v>
      </c>
      <c r="P94" s="2">
        <f t="shared" si="37"/>
        <v>0</v>
      </c>
      <c r="Q94" s="2">
        <f t="shared" si="37"/>
        <v>0</v>
      </c>
      <c r="R94" s="2">
        <f t="shared" si="37"/>
        <v>0</v>
      </c>
      <c r="S94" s="2">
        <f t="shared" si="37"/>
        <v>0</v>
      </c>
      <c r="T94" s="2">
        <f t="shared" si="37"/>
        <v>0</v>
      </c>
      <c r="U94" s="2">
        <f t="shared" si="37"/>
        <v>0</v>
      </c>
      <c r="V94" s="2">
        <f t="shared" si="37"/>
        <v>0</v>
      </c>
      <c r="W94" s="2">
        <f t="shared" si="37"/>
        <v>0</v>
      </c>
      <c r="X94" s="2">
        <f t="shared" si="37"/>
        <v>0</v>
      </c>
      <c r="Y94" s="2">
        <f t="shared" si="37"/>
        <v>0</v>
      </c>
      <c r="Z94" s="2">
        <f t="shared" si="37"/>
        <v>0</v>
      </c>
      <c r="AA94" s="2">
        <f t="shared" si="37"/>
        <v>0</v>
      </c>
      <c r="AB94" s="2">
        <f t="shared" si="37"/>
        <v>0</v>
      </c>
      <c r="AC94" s="2">
        <f t="shared" si="37"/>
        <v>0</v>
      </c>
      <c r="AD94" s="2">
        <f t="shared" si="37"/>
        <v>0</v>
      </c>
      <c r="AE94" s="2">
        <f t="shared" si="37"/>
        <v>0</v>
      </c>
      <c r="AF94" s="2">
        <f t="shared" si="37"/>
        <v>0</v>
      </c>
      <c r="AG94" s="2">
        <f t="shared" si="37"/>
        <v>0</v>
      </c>
      <c r="AH94" s="2">
        <f t="shared" si="37"/>
        <v>0</v>
      </c>
      <c r="AI94" s="2">
        <f t="shared" si="37"/>
        <v>0</v>
      </c>
      <c r="AJ94" s="2">
        <f t="shared" si="37"/>
        <v>0</v>
      </c>
      <c r="AK94" s="2">
        <f t="shared" si="37"/>
        <v>0</v>
      </c>
      <c r="AL94" s="2">
        <f t="shared" si="37"/>
        <v>0</v>
      </c>
      <c r="AM94" s="2">
        <f t="shared" si="37"/>
        <v>0</v>
      </c>
      <c r="AN94" s="2">
        <f t="shared" si="37"/>
        <v>0</v>
      </c>
      <c r="AO94" s="2">
        <f t="shared" si="37"/>
        <v>0</v>
      </c>
      <c r="AP94" s="2">
        <f t="shared" si="37"/>
        <v>0</v>
      </c>
      <c r="AQ94" s="2">
        <f t="shared" si="37"/>
        <v>0</v>
      </c>
      <c r="AR94" s="2">
        <f t="shared" si="37"/>
        <v>0</v>
      </c>
      <c r="AS94" s="2">
        <f t="shared" si="37"/>
        <v>0</v>
      </c>
      <c r="AT94" s="2">
        <f t="shared" si="37"/>
        <v>0</v>
      </c>
      <c r="AU94" s="2">
        <f t="shared" ref="AU94:BZ94" si="38">AU96</f>
        <v>0</v>
      </c>
      <c r="AV94" s="2">
        <f t="shared" si="38"/>
        <v>0</v>
      </c>
      <c r="AW94" s="2">
        <f t="shared" si="38"/>
        <v>0</v>
      </c>
      <c r="AX94" s="2">
        <f t="shared" si="38"/>
        <v>0</v>
      </c>
      <c r="AY94" s="2">
        <f t="shared" si="38"/>
        <v>0</v>
      </c>
      <c r="AZ94" s="2">
        <f t="shared" si="38"/>
        <v>0</v>
      </c>
      <c r="BA94" s="2">
        <f t="shared" si="38"/>
        <v>0</v>
      </c>
      <c r="BB94" s="2">
        <f t="shared" si="38"/>
        <v>0</v>
      </c>
      <c r="BC94" s="2">
        <f t="shared" si="38"/>
        <v>0</v>
      </c>
      <c r="BD94" s="2">
        <f t="shared" si="38"/>
        <v>0</v>
      </c>
      <c r="BE94" s="2">
        <f t="shared" si="38"/>
        <v>0</v>
      </c>
      <c r="BF94" s="2">
        <f t="shared" si="38"/>
        <v>0</v>
      </c>
      <c r="BG94" s="2">
        <f t="shared" si="38"/>
        <v>0</v>
      </c>
      <c r="BH94" s="2">
        <f t="shared" si="38"/>
        <v>0</v>
      </c>
      <c r="BI94" s="2">
        <f t="shared" si="38"/>
        <v>0</v>
      </c>
      <c r="BJ94" s="2">
        <f t="shared" si="38"/>
        <v>0</v>
      </c>
      <c r="BK94" s="2">
        <f t="shared" si="38"/>
        <v>0</v>
      </c>
      <c r="BL94" s="2">
        <f t="shared" si="38"/>
        <v>0</v>
      </c>
      <c r="BM94" s="2">
        <f t="shared" si="38"/>
        <v>0</v>
      </c>
      <c r="BN94" s="2">
        <f t="shared" si="38"/>
        <v>0</v>
      </c>
      <c r="BO94" s="2">
        <f t="shared" si="38"/>
        <v>0</v>
      </c>
      <c r="BP94" s="2">
        <f t="shared" si="38"/>
        <v>0</v>
      </c>
      <c r="BQ94" s="2">
        <f t="shared" si="38"/>
        <v>0</v>
      </c>
      <c r="BR94" s="2">
        <f t="shared" si="38"/>
        <v>0</v>
      </c>
      <c r="BS94" s="2">
        <f t="shared" si="38"/>
        <v>0</v>
      </c>
      <c r="BT94" s="2">
        <f t="shared" si="38"/>
        <v>0</v>
      </c>
      <c r="BU94" s="2">
        <f t="shared" si="38"/>
        <v>0</v>
      </c>
      <c r="BV94" s="2">
        <f t="shared" si="38"/>
        <v>0</v>
      </c>
      <c r="BW94" s="2">
        <f t="shared" si="38"/>
        <v>0</v>
      </c>
      <c r="BX94" s="2">
        <f t="shared" si="38"/>
        <v>0</v>
      </c>
      <c r="BY94" s="2">
        <f t="shared" si="38"/>
        <v>0</v>
      </c>
      <c r="BZ94" s="2">
        <f t="shared" si="38"/>
        <v>0</v>
      </c>
      <c r="CA94" s="2">
        <f t="shared" ref="CA94:DF94" si="39">CA96</f>
        <v>0</v>
      </c>
      <c r="CB94" s="2">
        <f t="shared" si="39"/>
        <v>0</v>
      </c>
      <c r="CC94" s="2">
        <f t="shared" si="39"/>
        <v>0</v>
      </c>
      <c r="CD94" s="2">
        <f t="shared" si="39"/>
        <v>0</v>
      </c>
      <c r="CE94" s="2">
        <f t="shared" si="39"/>
        <v>0</v>
      </c>
      <c r="CF94" s="2">
        <f t="shared" si="39"/>
        <v>0</v>
      </c>
      <c r="CG94" s="2">
        <f t="shared" si="39"/>
        <v>0</v>
      </c>
      <c r="CH94" s="2">
        <f t="shared" si="39"/>
        <v>0</v>
      </c>
      <c r="CI94" s="2">
        <f t="shared" si="39"/>
        <v>0</v>
      </c>
      <c r="CJ94" s="2">
        <f t="shared" si="39"/>
        <v>0</v>
      </c>
      <c r="CK94" s="2">
        <f t="shared" si="39"/>
        <v>0</v>
      </c>
      <c r="CL94" s="2">
        <f t="shared" si="39"/>
        <v>0</v>
      </c>
      <c r="CM94" s="2">
        <f t="shared" si="39"/>
        <v>0</v>
      </c>
      <c r="CN94" s="2">
        <f t="shared" si="39"/>
        <v>0</v>
      </c>
      <c r="CO94" s="2">
        <f t="shared" si="39"/>
        <v>0</v>
      </c>
      <c r="CP94" s="2">
        <f t="shared" si="39"/>
        <v>0</v>
      </c>
      <c r="CQ94" s="2">
        <f t="shared" si="39"/>
        <v>0</v>
      </c>
      <c r="CR94" s="2">
        <f t="shared" si="39"/>
        <v>0</v>
      </c>
      <c r="CS94" s="2">
        <f t="shared" si="39"/>
        <v>0</v>
      </c>
      <c r="CT94" s="2">
        <f t="shared" si="39"/>
        <v>0</v>
      </c>
      <c r="CU94" s="2">
        <f t="shared" si="39"/>
        <v>0</v>
      </c>
      <c r="CV94" s="2">
        <f t="shared" si="39"/>
        <v>0</v>
      </c>
      <c r="CW94" s="2">
        <f t="shared" si="39"/>
        <v>0</v>
      </c>
      <c r="CX94" s="2">
        <f t="shared" si="39"/>
        <v>0</v>
      </c>
      <c r="CY94" s="2">
        <f t="shared" si="39"/>
        <v>0</v>
      </c>
      <c r="CZ94" s="2">
        <f t="shared" si="39"/>
        <v>0</v>
      </c>
      <c r="DA94" s="2">
        <f t="shared" si="39"/>
        <v>0</v>
      </c>
      <c r="DB94" s="2">
        <f t="shared" si="39"/>
        <v>0</v>
      </c>
      <c r="DC94" s="2">
        <f t="shared" si="39"/>
        <v>0</v>
      </c>
      <c r="DD94" s="2">
        <f t="shared" si="39"/>
        <v>0</v>
      </c>
      <c r="DE94" s="2">
        <f t="shared" si="39"/>
        <v>0</v>
      </c>
      <c r="DF94" s="2">
        <f t="shared" si="39"/>
        <v>0</v>
      </c>
      <c r="DG94" s="3">
        <f t="shared" ref="DG94:EL94" si="40">DG96</f>
        <v>0</v>
      </c>
      <c r="DH94" s="3">
        <f t="shared" si="40"/>
        <v>0</v>
      </c>
      <c r="DI94" s="3">
        <f t="shared" si="40"/>
        <v>0</v>
      </c>
      <c r="DJ94" s="3">
        <f t="shared" si="40"/>
        <v>0</v>
      </c>
      <c r="DK94" s="3">
        <f t="shared" si="40"/>
        <v>0</v>
      </c>
      <c r="DL94" s="3">
        <f t="shared" si="40"/>
        <v>0</v>
      </c>
      <c r="DM94" s="3">
        <f t="shared" si="40"/>
        <v>0</v>
      </c>
      <c r="DN94" s="3">
        <f t="shared" si="40"/>
        <v>0</v>
      </c>
      <c r="DO94" s="3">
        <f t="shared" si="40"/>
        <v>0</v>
      </c>
      <c r="DP94" s="3">
        <f t="shared" si="40"/>
        <v>0</v>
      </c>
      <c r="DQ94" s="3">
        <f t="shared" si="40"/>
        <v>0</v>
      </c>
      <c r="DR94" s="3">
        <f t="shared" si="40"/>
        <v>0</v>
      </c>
      <c r="DS94" s="3">
        <f t="shared" si="40"/>
        <v>0</v>
      </c>
      <c r="DT94" s="3">
        <f t="shared" si="40"/>
        <v>0</v>
      </c>
      <c r="DU94" s="3">
        <f t="shared" si="40"/>
        <v>0</v>
      </c>
      <c r="DV94" s="3">
        <f t="shared" si="40"/>
        <v>0</v>
      </c>
      <c r="DW94" s="3">
        <f t="shared" si="40"/>
        <v>0</v>
      </c>
      <c r="DX94" s="3">
        <f t="shared" si="40"/>
        <v>0</v>
      </c>
      <c r="DY94" s="3">
        <f t="shared" si="40"/>
        <v>0</v>
      </c>
      <c r="DZ94" s="3">
        <f t="shared" si="40"/>
        <v>0</v>
      </c>
      <c r="EA94" s="3">
        <f t="shared" si="40"/>
        <v>0</v>
      </c>
      <c r="EB94" s="3">
        <f t="shared" si="40"/>
        <v>0</v>
      </c>
      <c r="EC94" s="3">
        <f t="shared" si="40"/>
        <v>0</v>
      </c>
      <c r="ED94" s="3">
        <f t="shared" si="40"/>
        <v>0</v>
      </c>
      <c r="EE94" s="3">
        <f t="shared" si="40"/>
        <v>0</v>
      </c>
      <c r="EF94" s="3">
        <f t="shared" si="40"/>
        <v>0</v>
      </c>
      <c r="EG94" s="3">
        <f t="shared" si="40"/>
        <v>0</v>
      </c>
      <c r="EH94" s="3">
        <f t="shared" si="40"/>
        <v>0</v>
      </c>
      <c r="EI94" s="3">
        <f t="shared" si="40"/>
        <v>0</v>
      </c>
      <c r="EJ94" s="3">
        <f t="shared" si="40"/>
        <v>0</v>
      </c>
      <c r="EK94" s="3">
        <f t="shared" si="40"/>
        <v>0</v>
      </c>
      <c r="EL94" s="3">
        <f t="shared" si="40"/>
        <v>0</v>
      </c>
      <c r="EM94" s="3">
        <f t="shared" ref="EM94:FR94" si="41">EM96</f>
        <v>0</v>
      </c>
      <c r="EN94" s="3">
        <f t="shared" si="41"/>
        <v>0</v>
      </c>
      <c r="EO94" s="3">
        <f t="shared" si="41"/>
        <v>0</v>
      </c>
      <c r="EP94" s="3">
        <f t="shared" si="41"/>
        <v>0</v>
      </c>
      <c r="EQ94" s="3">
        <f t="shared" si="41"/>
        <v>0</v>
      </c>
      <c r="ER94" s="3">
        <f t="shared" si="41"/>
        <v>0</v>
      </c>
      <c r="ES94" s="3">
        <f t="shared" si="41"/>
        <v>0</v>
      </c>
      <c r="ET94" s="3">
        <f t="shared" si="41"/>
        <v>0</v>
      </c>
      <c r="EU94" s="3">
        <f t="shared" si="41"/>
        <v>0</v>
      </c>
      <c r="EV94" s="3">
        <f t="shared" si="41"/>
        <v>0</v>
      </c>
      <c r="EW94" s="3">
        <f t="shared" si="41"/>
        <v>0</v>
      </c>
      <c r="EX94" s="3">
        <f t="shared" si="41"/>
        <v>0</v>
      </c>
      <c r="EY94" s="3">
        <f t="shared" si="41"/>
        <v>0</v>
      </c>
      <c r="EZ94" s="3">
        <f t="shared" si="41"/>
        <v>0</v>
      </c>
      <c r="FA94" s="3">
        <f t="shared" si="41"/>
        <v>0</v>
      </c>
      <c r="FB94" s="3">
        <f t="shared" si="41"/>
        <v>0</v>
      </c>
      <c r="FC94" s="3">
        <f t="shared" si="41"/>
        <v>0</v>
      </c>
      <c r="FD94" s="3">
        <f t="shared" si="41"/>
        <v>0</v>
      </c>
      <c r="FE94" s="3">
        <f t="shared" si="41"/>
        <v>0</v>
      </c>
      <c r="FF94" s="3">
        <f t="shared" si="41"/>
        <v>0</v>
      </c>
      <c r="FG94" s="3">
        <f t="shared" si="41"/>
        <v>0</v>
      </c>
      <c r="FH94" s="3">
        <f t="shared" si="41"/>
        <v>0</v>
      </c>
      <c r="FI94" s="3">
        <f t="shared" si="41"/>
        <v>0</v>
      </c>
      <c r="FJ94" s="3">
        <f t="shared" si="41"/>
        <v>0</v>
      </c>
      <c r="FK94" s="3">
        <f t="shared" si="41"/>
        <v>0</v>
      </c>
      <c r="FL94" s="3">
        <f t="shared" si="41"/>
        <v>0</v>
      </c>
      <c r="FM94" s="3">
        <f t="shared" si="41"/>
        <v>0</v>
      </c>
      <c r="FN94" s="3">
        <f t="shared" si="41"/>
        <v>0</v>
      </c>
      <c r="FO94" s="3">
        <f t="shared" si="41"/>
        <v>0</v>
      </c>
      <c r="FP94" s="3">
        <f t="shared" si="41"/>
        <v>0</v>
      </c>
      <c r="FQ94" s="3">
        <f t="shared" si="41"/>
        <v>0</v>
      </c>
      <c r="FR94" s="3">
        <f t="shared" si="41"/>
        <v>0</v>
      </c>
      <c r="FS94" s="3">
        <f t="shared" ref="FS94:GX94" si="42">FS96</f>
        <v>0</v>
      </c>
      <c r="FT94" s="3">
        <f t="shared" si="42"/>
        <v>0</v>
      </c>
      <c r="FU94" s="3">
        <f t="shared" si="42"/>
        <v>0</v>
      </c>
      <c r="FV94" s="3">
        <f t="shared" si="42"/>
        <v>0</v>
      </c>
      <c r="FW94" s="3">
        <f t="shared" si="42"/>
        <v>0</v>
      </c>
      <c r="FX94" s="3">
        <f t="shared" si="42"/>
        <v>0</v>
      </c>
      <c r="FY94" s="3">
        <f t="shared" si="42"/>
        <v>0</v>
      </c>
      <c r="FZ94" s="3">
        <f t="shared" si="42"/>
        <v>0</v>
      </c>
      <c r="GA94" s="3">
        <f t="shared" si="42"/>
        <v>0</v>
      </c>
      <c r="GB94" s="3">
        <f t="shared" si="42"/>
        <v>0</v>
      </c>
      <c r="GC94" s="3">
        <f t="shared" si="42"/>
        <v>0</v>
      </c>
      <c r="GD94" s="3">
        <f t="shared" si="42"/>
        <v>0</v>
      </c>
      <c r="GE94" s="3">
        <f t="shared" si="42"/>
        <v>0</v>
      </c>
      <c r="GF94" s="3">
        <f t="shared" si="42"/>
        <v>0</v>
      </c>
      <c r="GG94" s="3">
        <f t="shared" si="42"/>
        <v>0</v>
      </c>
      <c r="GH94" s="3">
        <f t="shared" si="42"/>
        <v>0</v>
      </c>
      <c r="GI94" s="3">
        <f t="shared" si="42"/>
        <v>0</v>
      </c>
      <c r="GJ94" s="3">
        <f t="shared" si="42"/>
        <v>0</v>
      </c>
      <c r="GK94" s="3">
        <f t="shared" si="42"/>
        <v>0</v>
      </c>
      <c r="GL94" s="3">
        <f t="shared" si="42"/>
        <v>0</v>
      </c>
      <c r="GM94" s="3">
        <f t="shared" si="42"/>
        <v>0</v>
      </c>
      <c r="GN94" s="3">
        <f t="shared" si="42"/>
        <v>0</v>
      </c>
      <c r="GO94" s="3">
        <f t="shared" si="42"/>
        <v>0</v>
      </c>
      <c r="GP94" s="3">
        <f t="shared" si="42"/>
        <v>0</v>
      </c>
      <c r="GQ94" s="3">
        <f t="shared" si="42"/>
        <v>0</v>
      </c>
      <c r="GR94" s="3">
        <f t="shared" si="42"/>
        <v>0</v>
      </c>
      <c r="GS94" s="3">
        <f t="shared" si="42"/>
        <v>0</v>
      </c>
      <c r="GT94" s="3">
        <f t="shared" si="42"/>
        <v>0</v>
      </c>
      <c r="GU94" s="3">
        <f t="shared" si="42"/>
        <v>0</v>
      </c>
      <c r="GV94" s="3">
        <f t="shared" si="42"/>
        <v>0</v>
      </c>
      <c r="GW94" s="3">
        <f t="shared" si="42"/>
        <v>0</v>
      </c>
      <c r="GX94" s="3">
        <f t="shared" si="42"/>
        <v>0</v>
      </c>
    </row>
    <row r="96" spans="1:206">
      <c r="A96" s="2">
        <v>51</v>
      </c>
      <c r="B96" s="2">
        <f>B92</f>
        <v>0</v>
      </c>
      <c r="C96" s="2">
        <f>A92</f>
        <v>4</v>
      </c>
      <c r="D96" s="2">
        <f>ROW(A92)</f>
        <v>92</v>
      </c>
      <c r="E96" s="2"/>
      <c r="F96" s="2" t="str">
        <f>IF(F92&lt;&gt;"",F92,"")</f>
        <v/>
      </c>
      <c r="G96" s="2" t="str">
        <f>IF(G92&lt;&gt;"",G92,"")</f>
        <v>Оборудование</v>
      </c>
      <c r="H96" s="2">
        <v>0</v>
      </c>
      <c r="I96" s="2"/>
      <c r="J96" s="2"/>
      <c r="K96" s="2"/>
      <c r="L96" s="2"/>
      <c r="M96" s="2"/>
      <c r="N96" s="2"/>
      <c r="O96" s="2">
        <f t="shared" ref="O96:Y96" si="43">AB96</f>
        <v>0</v>
      </c>
      <c r="P96" s="2">
        <f t="shared" si="43"/>
        <v>0</v>
      </c>
      <c r="Q96" s="2">
        <f t="shared" si="43"/>
        <v>0</v>
      </c>
      <c r="R96" s="2">
        <f t="shared" si="43"/>
        <v>0</v>
      </c>
      <c r="S96" s="2">
        <f t="shared" si="43"/>
        <v>0</v>
      </c>
      <c r="T96" s="2">
        <f t="shared" si="43"/>
        <v>0</v>
      </c>
      <c r="U96" s="2">
        <f t="shared" si="43"/>
        <v>0</v>
      </c>
      <c r="V96" s="2">
        <f t="shared" si="43"/>
        <v>0</v>
      </c>
      <c r="W96" s="2">
        <f t="shared" si="43"/>
        <v>0</v>
      </c>
      <c r="X96" s="2">
        <f t="shared" si="43"/>
        <v>0</v>
      </c>
      <c r="Y96" s="2">
        <f t="shared" si="43"/>
        <v>0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>
        <f t="shared" ref="AO96:BD96" si="44">BX96</f>
        <v>0</v>
      </c>
      <c r="AP96" s="2">
        <f t="shared" si="44"/>
        <v>0</v>
      </c>
      <c r="AQ96" s="2">
        <f t="shared" si="44"/>
        <v>0</v>
      </c>
      <c r="AR96" s="2">
        <f t="shared" si="44"/>
        <v>0</v>
      </c>
      <c r="AS96" s="2">
        <f t="shared" si="44"/>
        <v>0</v>
      </c>
      <c r="AT96" s="2">
        <f t="shared" si="44"/>
        <v>0</v>
      </c>
      <c r="AU96" s="2">
        <f t="shared" si="44"/>
        <v>0</v>
      </c>
      <c r="AV96" s="2">
        <f t="shared" si="44"/>
        <v>0</v>
      </c>
      <c r="AW96" s="2">
        <f t="shared" si="44"/>
        <v>0</v>
      </c>
      <c r="AX96" s="2">
        <f t="shared" si="44"/>
        <v>0</v>
      </c>
      <c r="AY96" s="2">
        <f t="shared" si="44"/>
        <v>0</v>
      </c>
      <c r="AZ96" s="2">
        <f t="shared" si="44"/>
        <v>0</v>
      </c>
      <c r="BA96" s="2">
        <f t="shared" si="44"/>
        <v>0</v>
      </c>
      <c r="BB96" s="2">
        <f t="shared" si="44"/>
        <v>0</v>
      </c>
      <c r="BC96" s="2">
        <f t="shared" si="44"/>
        <v>0</v>
      </c>
      <c r="BD96" s="2">
        <f t="shared" si="44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>
        <f t="shared" ref="DG96:DQ96" si="45">DT96</f>
        <v>0</v>
      </c>
      <c r="DH96" s="3">
        <f t="shared" si="45"/>
        <v>0</v>
      </c>
      <c r="DI96" s="3">
        <f t="shared" si="45"/>
        <v>0</v>
      </c>
      <c r="DJ96" s="3">
        <f t="shared" si="45"/>
        <v>0</v>
      </c>
      <c r="DK96" s="3">
        <f t="shared" si="45"/>
        <v>0</v>
      </c>
      <c r="DL96" s="3">
        <f t="shared" si="45"/>
        <v>0</v>
      </c>
      <c r="DM96" s="3">
        <f t="shared" si="45"/>
        <v>0</v>
      </c>
      <c r="DN96" s="3">
        <f t="shared" si="45"/>
        <v>0</v>
      </c>
      <c r="DO96" s="3">
        <f t="shared" si="45"/>
        <v>0</v>
      </c>
      <c r="DP96" s="3">
        <f t="shared" si="45"/>
        <v>0</v>
      </c>
      <c r="DQ96" s="3">
        <f t="shared" si="45"/>
        <v>0</v>
      </c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>
        <f t="shared" ref="EG96:EV96" si="46">FP96</f>
        <v>0</v>
      </c>
      <c r="EH96" s="3">
        <f t="shared" si="46"/>
        <v>0</v>
      </c>
      <c r="EI96" s="3">
        <f t="shared" si="46"/>
        <v>0</v>
      </c>
      <c r="EJ96" s="3">
        <f t="shared" si="46"/>
        <v>0</v>
      </c>
      <c r="EK96" s="3">
        <f t="shared" si="46"/>
        <v>0</v>
      </c>
      <c r="EL96" s="3">
        <f t="shared" si="46"/>
        <v>0</v>
      </c>
      <c r="EM96" s="3">
        <f t="shared" si="46"/>
        <v>0</v>
      </c>
      <c r="EN96" s="3">
        <f t="shared" si="46"/>
        <v>0</v>
      </c>
      <c r="EO96" s="3">
        <f t="shared" si="46"/>
        <v>0</v>
      </c>
      <c r="EP96" s="3">
        <f t="shared" si="46"/>
        <v>0</v>
      </c>
      <c r="EQ96" s="3">
        <f t="shared" si="46"/>
        <v>0</v>
      </c>
      <c r="ER96" s="3">
        <f t="shared" si="46"/>
        <v>0</v>
      </c>
      <c r="ES96" s="3">
        <f t="shared" si="46"/>
        <v>0</v>
      </c>
      <c r="ET96" s="3">
        <f t="shared" si="46"/>
        <v>0</v>
      </c>
      <c r="EU96" s="3">
        <f t="shared" si="46"/>
        <v>0</v>
      </c>
      <c r="EV96" s="3">
        <f t="shared" si="46"/>
        <v>0</v>
      </c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0</v>
      </c>
      <c r="G98" s="4" t="s">
        <v>18</v>
      </c>
      <c r="H98" s="4" t="s">
        <v>19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0</v>
      </c>
      <c r="P98" s="4">
        <f>ROUND(Source!DG96,O98)</f>
        <v>0</v>
      </c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>
        <v>0</v>
      </c>
      <c r="AA98" s="4">
        <v>1</v>
      </c>
      <c r="AB98" s="4">
        <v>0</v>
      </c>
    </row>
    <row r="99" spans="1:28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20</v>
      </c>
      <c r="H99" s="4" t="s">
        <v>21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0</v>
      </c>
      <c r="P99" s="4">
        <f>ROUND(Source!DH96,O99)</f>
        <v>0</v>
      </c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>
        <v>0</v>
      </c>
      <c r="AA99" s="4">
        <v>1</v>
      </c>
      <c r="AB99" s="4">
        <v>0</v>
      </c>
    </row>
    <row r="100" spans="1:28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22</v>
      </c>
      <c r="H100" s="4" t="s">
        <v>23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0</v>
      </c>
      <c r="P100" s="4">
        <f>ROUND(Source!EG96,O100)</f>
        <v>0</v>
      </c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>
        <v>0</v>
      </c>
      <c r="AA100" s="4">
        <v>1</v>
      </c>
      <c r="AB100" s="4">
        <v>0</v>
      </c>
    </row>
    <row r="101" spans="1:28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24</v>
      </c>
      <c r="H101" s="4" t="s">
        <v>25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0</v>
      </c>
      <c r="P101" s="4">
        <f>ROUND(Source!EN96,O101)</f>
        <v>0</v>
      </c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>
        <v>0</v>
      </c>
      <c r="AA101" s="4">
        <v>1</v>
      </c>
      <c r="AB101" s="4">
        <v>0</v>
      </c>
    </row>
    <row r="102" spans="1:28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26</v>
      </c>
      <c r="H102" s="4" t="s">
        <v>27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0</v>
      </c>
      <c r="P102" s="4">
        <f>ROUND(Source!EO96,O102)</f>
        <v>0</v>
      </c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>
        <v>0</v>
      </c>
      <c r="AA102" s="4">
        <v>1</v>
      </c>
      <c r="AB102" s="4">
        <v>0</v>
      </c>
    </row>
    <row r="103" spans="1:28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28</v>
      </c>
      <c r="H103" s="4" t="s">
        <v>29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0</v>
      </c>
      <c r="P103" s="4">
        <f>ROUND(Source!EP96,O103)</f>
        <v>0</v>
      </c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>
        <v>0</v>
      </c>
      <c r="AA103" s="4">
        <v>1</v>
      </c>
      <c r="AB103" s="4">
        <v>0</v>
      </c>
    </row>
    <row r="104" spans="1:28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30</v>
      </c>
      <c r="H104" s="4" t="s">
        <v>31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0</v>
      </c>
      <c r="P104" s="4">
        <f>ROUND(Source!EQ96,O104)</f>
        <v>0</v>
      </c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>
        <v>0</v>
      </c>
      <c r="AA104" s="4">
        <v>1</v>
      </c>
      <c r="AB104" s="4">
        <v>0</v>
      </c>
    </row>
    <row r="105" spans="1:28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32</v>
      </c>
      <c r="H105" s="4" t="s">
        <v>33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0</v>
      </c>
      <c r="P105" s="4">
        <f>ROUND(Source!EH96,O105)</f>
        <v>0</v>
      </c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>
        <v>0</v>
      </c>
      <c r="AA105" s="4">
        <v>1</v>
      </c>
      <c r="AB105" s="4">
        <v>0</v>
      </c>
    </row>
    <row r="106" spans="1:28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34</v>
      </c>
      <c r="H106" s="4" t="s">
        <v>35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0</v>
      </c>
      <c r="P106" s="4">
        <f>ROUND(Source!EI96,O106)</f>
        <v>0</v>
      </c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>
        <v>0</v>
      </c>
      <c r="AA106" s="4">
        <v>1</v>
      </c>
      <c r="AB106" s="4">
        <v>0</v>
      </c>
    </row>
    <row r="107" spans="1:28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36</v>
      </c>
      <c r="H107" s="4" t="s">
        <v>37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0</v>
      </c>
      <c r="P107" s="4">
        <f>ROUND(Source!ER96,O107)</f>
        <v>0</v>
      </c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>
        <v>0</v>
      </c>
      <c r="AA107" s="4">
        <v>1</v>
      </c>
      <c r="AB107" s="4">
        <v>0</v>
      </c>
    </row>
    <row r="108" spans="1:28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0</v>
      </c>
      <c r="G108" s="4" t="s">
        <v>38</v>
      </c>
      <c r="H108" s="4" t="s">
        <v>39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0</v>
      </c>
      <c r="P108" s="4">
        <f>ROUND(Source!DI96,O108)</f>
        <v>0</v>
      </c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>
        <v>0</v>
      </c>
      <c r="AA108" s="4">
        <v>1</v>
      </c>
      <c r="AB108" s="4">
        <v>0</v>
      </c>
    </row>
    <row r="109" spans="1:28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40</v>
      </c>
      <c r="H109" s="4" t="s">
        <v>41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0</v>
      </c>
      <c r="P109" s="4">
        <f>ROUND(Source!ET96,O109)</f>
        <v>0</v>
      </c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>
        <v>0</v>
      </c>
      <c r="AA109" s="4">
        <v>1</v>
      </c>
      <c r="AB109" s="4">
        <v>0</v>
      </c>
    </row>
    <row r="110" spans="1:28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0</v>
      </c>
      <c r="G110" s="4" t="s">
        <v>42</v>
      </c>
      <c r="H110" s="4" t="s">
        <v>43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0</v>
      </c>
      <c r="P110" s="4">
        <f>ROUND(Source!DJ96,O110)</f>
        <v>0</v>
      </c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>
        <v>0</v>
      </c>
      <c r="AA110" s="4">
        <v>1</v>
      </c>
      <c r="AB110" s="4">
        <v>0</v>
      </c>
    </row>
    <row r="111" spans="1:28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0</v>
      </c>
      <c r="G111" s="4" t="s">
        <v>44</v>
      </c>
      <c r="H111" s="4" t="s">
        <v>45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0</v>
      </c>
      <c r="P111" s="4">
        <f>ROUND(Source!DK96,O111)</f>
        <v>0</v>
      </c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>
        <v>0</v>
      </c>
      <c r="AA111" s="4">
        <v>1</v>
      </c>
      <c r="AB111" s="4">
        <v>0</v>
      </c>
    </row>
    <row r="112" spans="1:28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46</v>
      </c>
      <c r="H112" s="4" t="s">
        <v>47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0</v>
      </c>
      <c r="P112" s="4">
        <f>ROUND(Source!EU96,O112)</f>
        <v>0</v>
      </c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>
        <v>0</v>
      </c>
      <c r="AA112" s="4">
        <v>1</v>
      </c>
      <c r="AB112" s="4">
        <v>0</v>
      </c>
    </row>
    <row r="113" spans="1:206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0</v>
      </c>
      <c r="G113" s="4" t="s">
        <v>48</v>
      </c>
      <c r="H113" s="4" t="s">
        <v>49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0</v>
      </c>
      <c r="P113" s="4">
        <f>ROUND(Source!EK96,O113)</f>
        <v>0</v>
      </c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>
        <v>0</v>
      </c>
      <c r="AA113" s="4">
        <v>1</v>
      </c>
      <c r="AB113" s="4">
        <v>0</v>
      </c>
    </row>
    <row r="114" spans="1:206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50</v>
      </c>
      <c r="H114" s="4" t="s">
        <v>51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0</v>
      </c>
      <c r="P114" s="4">
        <f>ROUND(Source!EL96,O114)</f>
        <v>0</v>
      </c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>
        <v>0</v>
      </c>
      <c r="AA114" s="4">
        <v>1</v>
      </c>
      <c r="AB114" s="4">
        <v>0</v>
      </c>
    </row>
    <row r="115" spans="1:206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52</v>
      </c>
      <c r="H115" s="4" t="s">
        <v>53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0</v>
      </c>
      <c r="P115" s="4">
        <f>ROUND(Source!EM96,O115)</f>
        <v>0</v>
      </c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>
        <v>0</v>
      </c>
      <c r="AA115" s="4">
        <v>1</v>
      </c>
      <c r="AB115" s="4">
        <v>0</v>
      </c>
    </row>
    <row r="116" spans="1:206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54</v>
      </c>
      <c r="H116" s="4" t="s">
        <v>55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0</v>
      </c>
      <c r="P116" s="4">
        <f>ROUND(Source!ES96,O116)</f>
        <v>0</v>
      </c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>
        <v>0</v>
      </c>
      <c r="AA116" s="4">
        <v>1</v>
      </c>
      <c r="AB116" s="4">
        <v>0</v>
      </c>
    </row>
    <row r="117" spans="1:206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56</v>
      </c>
      <c r="H117" s="4" t="s">
        <v>57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0</v>
      </c>
      <c r="P117" s="4">
        <f>ROUND(Source!DL96,O117)</f>
        <v>0</v>
      </c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>
        <v>0</v>
      </c>
      <c r="AA117" s="4">
        <v>1</v>
      </c>
      <c r="AB117" s="4">
        <v>0</v>
      </c>
    </row>
    <row r="118" spans="1:206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ROUND(Source!U96,O118)</f>
        <v>0</v>
      </c>
      <c r="G118" s="4" t="s">
        <v>58</v>
      </c>
      <c r="H118" s="4" t="s">
        <v>59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7</v>
      </c>
      <c r="P118" s="4">
        <f>ROUND(Source!DM96,O118)</f>
        <v>0</v>
      </c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>
        <v>0</v>
      </c>
      <c r="AA118" s="4">
        <v>1</v>
      </c>
      <c r="AB118" s="4">
        <v>0</v>
      </c>
    </row>
    <row r="119" spans="1:206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ROUND(Source!V96,O119)</f>
        <v>0</v>
      </c>
      <c r="G119" s="4" t="s">
        <v>60</v>
      </c>
      <c r="H119" s="4" t="s">
        <v>61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7</v>
      </c>
      <c r="P119" s="4">
        <f>ROUND(Source!DN96,O119)</f>
        <v>0</v>
      </c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>
        <v>0</v>
      </c>
      <c r="AA119" s="4">
        <v>1</v>
      </c>
      <c r="AB119" s="4">
        <v>0</v>
      </c>
    </row>
    <row r="120" spans="1:206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62</v>
      </c>
      <c r="H120" s="4" t="s">
        <v>63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0</v>
      </c>
      <c r="P120" s="4">
        <f>ROUND(Source!DO96,O120)</f>
        <v>0</v>
      </c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>
        <v>0</v>
      </c>
      <c r="AA120" s="4">
        <v>1</v>
      </c>
      <c r="AB120" s="4">
        <v>0</v>
      </c>
    </row>
    <row r="121" spans="1:206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64</v>
      </c>
      <c r="H121" s="4" t="s">
        <v>65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0</v>
      </c>
      <c r="P121" s="4">
        <f>ROUND(Source!EV96,O121)</f>
        <v>0</v>
      </c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>
        <v>0</v>
      </c>
      <c r="AA121" s="4">
        <v>1</v>
      </c>
      <c r="AB121" s="4">
        <v>0</v>
      </c>
    </row>
    <row r="122" spans="1:206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0</v>
      </c>
      <c r="G122" s="4" t="s">
        <v>66</v>
      </c>
      <c r="H122" s="4" t="s">
        <v>67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0</v>
      </c>
      <c r="P122" s="4">
        <f>ROUND(Source!DP96,O122)</f>
        <v>0</v>
      </c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>
        <v>0</v>
      </c>
      <c r="AA122" s="4">
        <v>1</v>
      </c>
      <c r="AB122" s="4">
        <v>0</v>
      </c>
    </row>
    <row r="123" spans="1:206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0</v>
      </c>
      <c r="G123" s="4" t="s">
        <v>68</v>
      </c>
      <c r="H123" s="4" t="s">
        <v>69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0</v>
      </c>
      <c r="P123" s="4">
        <f>ROUND(Source!DQ96,O123)</f>
        <v>0</v>
      </c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>
        <v>0</v>
      </c>
      <c r="AA123" s="4">
        <v>1</v>
      </c>
      <c r="AB123" s="4">
        <v>0</v>
      </c>
    </row>
    <row r="124" spans="1:206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0</v>
      </c>
      <c r="G124" s="4" t="s">
        <v>70</v>
      </c>
      <c r="H124" s="4" t="s">
        <v>71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0</v>
      </c>
      <c r="P124" s="4">
        <f>ROUND(Source!EJ96,O124)</f>
        <v>0</v>
      </c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>
        <v>0</v>
      </c>
      <c r="AA124" s="4">
        <v>1</v>
      </c>
      <c r="AB124" s="4">
        <v>0</v>
      </c>
    </row>
    <row r="126" spans="1:206">
      <c r="A126" s="1">
        <v>4</v>
      </c>
      <c r="B126" s="1">
        <v>0</v>
      </c>
      <c r="C126" s="1"/>
      <c r="D126" s="1">
        <f>ROW(A130)</f>
        <v>130</v>
      </c>
      <c r="E126" s="1"/>
      <c r="F126" s="1" t="s">
        <v>72</v>
      </c>
      <c r="G126" s="1" t="s">
        <v>75</v>
      </c>
      <c r="H126" s="1" t="s">
        <v>3</v>
      </c>
      <c r="I126" s="1">
        <v>0</v>
      </c>
      <c r="J126" s="1"/>
      <c r="K126" s="1">
        <v>0</v>
      </c>
      <c r="L126" s="1"/>
      <c r="M126" s="1" t="s">
        <v>3</v>
      </c>
      <c r="N126" s="1"/>
      <c r="O126" s="1"/>
      <c r="P126" s="1"/>
      <c r="Q126" s="1"/>
      <c r="R126" s="1"/>
      <c r="S126" s="1">
        <v>0</v>
      </c>
      <c r="T126" s="1">
        <v>0</v>
      </c>
      <c r="U126" s="1" t="s">
        <v>3</v>
      </c>
      <c r="V126" s="1">
        <v>0</v>
      </c>
      <c r="W126" s="1"/>
      <c r="X126" s="1"/>
      <c r="Y126" s="1"/>
      <c r="Z126" s="1"/>
      <c r="AA126" s="1"/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/>
      <c r="AI126" s="1"/>
      <c r="AJ126" s="1"/>
      <c r="AK126" s="1"/>
      <c r="AL126" s="1"/>
      <c r="AM126" s="1"/>
      <c r="AN126" s="1"/>
      <c r="AO126" s="1"/>
      <c r="AP126" s="1" t="s">
        <v>3</v>
      </c>
      <c r="AQ126" s="1" t="s">
        <v>3</v>
      </c>
      <c r="AR126" s="1" t="s">
        <v>3</v>
      </c>
      <c r="AS126" s="1"/>
      <c r="AT126" s="1"/>
      <c r="AU126" s="1"/>
      <c r="AV126" s="1"/>
      <c r="AW126" s="1"/>
      <c r="AX126" s="1"/>
      <c r="AY126" s="1"/>
      <c r="AZ126" s="1" t="s">
        <v>3</v>
      </c>
      <c r="BA126" s="1"/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3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3</v>
      </c>
      <c r="BO126" s="1" t="s">
        <v>3</v>
      </c>
      <c r="BP126" s="1" t="s">
        <v>3</v>
      </c>
      <c r="BQ126" s="1"/>
      <c r="BR126" s="1"/>
      <c r="BS126" s="1"/>
      <c r="BT126" s="1"/>
      <c r="BU126" s="1"/>
      <c r="BV126" s="1"/>
      <c r="BW126" s="1"/>
      <c r="BX126" s="1">
        <v>0</v>
      </c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>
        <v>0</v>
      </c>
    </row>
    <row r="128" spans="1:206">
      <c r="A128" s="2">
        <v>52</v>
      </c>
      <c r="B128" s="2">
        <f t="shared" ref="B128:G128" si="47">B130</f>
        <v>0</v>
      </c>
      <c r="C128" s="2">
        <f t="shared" si="47"/>
        <v>4</v>
      </c>
      <c r="D128" s="2">
        <f t="shared" si="47"/>
        <v>126</v>
      </c>
      <c r="E128" s="2">
        <f t="shared" si="47"/>
        <v>0</v>
      </c>
      <c r="F128" s="2" t="str">
        <f t="shared" si="47"/>
        <v>Новый раздел</v>
      </c>
      <c r="G128" s="2" t="str">
        <f t="shared" si="47"/>
        <v>Материалы</v>
      </c>
      <c r="H128" s="2"/>
      <c r="I128" s="2"/>
      <c r="J128" s="2"/>
      <c r="K128" s="2"/>
      <c r="L128" s="2"/>
      <c r="M128" s="2"/>
      <c r="N128" s="2"/>
      <c r="O128" s="2">
        <f t="shared" ref="O128:AT128" si="48">O130</f>
        <v>0</v>
      </c>
      <c r="P128" s="2">
        <f t="shared" si="48"/>
        <v>0</v>
      </c>
      <c r="Q128" s="2">
        <f t="shared" si="48"/>
        <v>0</v>
      </c>
      <c r="R128" s="2">
        <f t="shared" si="48"/>
        <v>0</v>
      </c>
      <c r="S128" s="2">
        <f t="shared" si="48"/>
        <v>0</v>
      </c>
      <c r="T128" s="2">
        <f t="shared" si="48"/>
        <v>0</v>
      </c>
      <c r="U128" s="2">
        <f t="shared" si="48"/>
        <v>0</v>
      </c>
      <c r="V128" s="2">
        <f t="shared" si="48"/>
        <v>0</v>
      </c>
      <c r="W128" s="2">
        <f t="shared" si="48"/>
        <v>0</v>
      </c>
      <c r="X128" s="2">
        <f t="shared" si="48"/>
        <v>0</v>
      </c>
      <c r="Y128" s="2">
        <f t="shared" si="48"/>
        <v>0</v>
      </c>
      <c r="Z128" s="2">
        <f t="shared" si="48"/>
        <v>0</v>
      </c>
      <c r="AA128" s="2">
        <f t="shared" si="48"/>
        <v>0</v>
      </c>
      <c r="AB128" s="2">
        <f t="shared" si="48"/>
        <v>0</v>
      </c>
      <c r="AC128" s="2">
        <f t="shared" si="48"/>
        <v>0</v>
      </c>
      <c r="AD128" s="2">
        <f t="shared" si="48"/>
        <v>0</v>
      </c>
      <c r="AE128" s="2">
        <f t="shared" si="48"/>
        <v>0</v>
      </c>
      <c r="AF128" s="2">
        <f t="shared" si="48"/>
        <v>0</v>
      </c>
      <c r="AG128" s="2">
        <f t="shared" si="48"/>
        <v>0</v>
      </c>
      <c r="AH128" s="2">
        <f t="shared" si="48"/>
        <v>0</v>
      </c>
      <c r="AI128" s="2">
        <f t="shared" si="48"/>
        <v>0</v>
      </c>
      <c r="AJ128" s="2">
        <f t="shared" si="48"/>
        <v>0</v>
      </c>
      <c r="AK128" s="2">
        <f t="shared" si="48"/>
        <v>0</v>
      </c>
      <c r="AL128" s="2">
        <f t="shared" si="48"/>
        <v>0</v>
      </c>
      <c r="AM128" s="2">
        <f t="shared" si="48"/>
        <v>0</v>
      </c>
      <c r="AN128" s="2">
        <f t="shared" si="48"/>
        <v>0</v>
      </c>
      <c r="AO128" s="2">
        <f t="shared" si="48"/>
        <v>0</v>
      </c>
      <c r="AP128" s="2">
        <f t="shared" si="48"/>
        <v>0</v>
      </c>
      <c r="AQ128" s="2">
        <f t="shared" si="48"/>
        <v>0</v>
      </c>
      <c r="AR128" s="2">
        <f t="shared" si="48"/>
        <v>0</v>
      </c>
      <c r="AS128" s="2">
        <f t="shared" si="48"/>
        <v>0</v>
      </c>
      <c r="AT128" s="2">
        <f t="shared" si="48"/>
        <v>0</v>
      </c>
      <c r="AU128" s="2">
        <f t="shared" ref="AU128:BZ128" si="49">AU130</f>
        <v>0</v>
      </c>
      <c r="AV128" s="2">
        <f t="shared" si="49"/>
        <v>0</v>
      </c>
      <c r="AW128" s="2">
        <f t="shared" si="49"/>
        <v>0</v>
      </c>
      <c r="AX128" s="2">
        <f t="shared" si="49"/>
        <v>0</v>
      </c>
      <c r="AY128" s="2">
        <f t="shared" si="49"/>
        <v>0</v>
      </c>
      <c r="AZ128" s="2">
        <f t="shared" si="49"/>
        <v>0</v>
      </c>
      <c r="BA128" s="2">
        <f t="shared" si="49"/>
        <v>0</v>
      </c>
      <c r="BB128" s="2">
        <f t="shared" si="49"/>
        <v>0</v>
      </c>
      <c r="BC128" s="2">
        <f t="shared" si="49"/>
        <v>0</v>
      </c>
      <c r="BD128" s="2">
        <f t="shared" si="49"/>
        <v>0</v>
      </c>
      <c r="BE128" s="2">
        <f t="shared" si="49"/>
        <v>0</v>
      </c>
      <c r="BF128" s="2">
        <f t="shared" si="49"/>
        <v>0</v>
      </c>
      <c r="BG128" s="2">
        <f t="shared" si="49"/>
        <v>0</v>
      </c>
      <c r="BH128" s="2">
        <f t="shared" si="49"/>
        <v>0</v>
      </c>
      <c r="BI128" s="2">
        <f t="shared" si="49"/>
        <v>0</v>
      </c>
      <c r="BJ128" s="2">
        <f t="shared" si="49"/>
        <v>0</v>
      </c>
      <c r="BK128" s="2">
        <f t="shared" si="49"/>
        <v>0</v>
      </c>
      <c r="BL128" s="2">
        <f t="shared" si="49"/>
        <v>0</v>
      </c>
      <c r="BM128" s="2">
        <f t="shared" si="49"/>
        <v>0</v>
      </c>
      <c r="BN128" s="2">
        <f t="shared" si="49"/>
        <v>0</v>
      </c>
      <c r="BO128" s="2">
        <f t="shared" si="49"/>
        <v>0</v>
      </c>
      <c r="BP128" s="2">
        <f t="shared" si="49"/>
        <v>0</v>
      </c>
      <c r="BQ128" s="2">
        <f t="shared" si="49"/>
        <v>0</v>
      </c>
      <c r="BR128" s="2">
        <f t="shared" si="49"/>
        <v>0</v>
      </c>
      <c r="BS128" s="2">
        <f t="shared" si="49"/>
        <v>0</v>
      </c>
      <c r="BT128" s="2">
        <f t="shared" si="49"/>
        <v>0</v>
      </c>
      <c r="BU128" s="2">
        <f t="shared" si="49"/>
        <v>0</v>
      </c>
      <c r="BV128" s="2">
        <f t="shared" si="49"/>
        <v>0</v>
      </c>
      <c r="BW128" s="2">
        <f t="shared" si="49"/>
        <v>0</v>
      </c>
      <c r="BX128" s="2">
        <f t="shared" si="49"/>
        <v>0</v>
      </c>
      <c r="BY128" s="2">
        <f t="shared" si="49"/>
        <v>0</v>
      </c>
      <c r="BZ128" s="2">
        <f t="shared" si="49"/>
        <v>0</v>
      </c>
      <c r="CA128" s="2">
        <f t="shared" ref="CA128:DF128" si="50">CA130</f>
        <v>0</v>
      </c>
      <c r="CB128" s="2">
        <f t="shared" si="50"/>
        <v>0</v>
      </c>
      <c r="CC128" s="2">
        <f t="shared" si="50"/>
        <v>0</v>
      </c>
      <c r="CD128" s="2">
        <f t="shared" si="50"/>
        <v>0</v>
      </c>
      <c r="CE128" s="2">
        <f t="shared" si="50"/>
        <v>0</v>
      </c>
      <c r="CF128" s="2">
        <f t="shared" si="50"/>
        <v>0</v>
      </c>
      <c r="CG128" s="2">
        <f t="shared" si="50"/>
        <v>0</v>
      </c>
      <c r="CH128" s="2">
        <f t="shared" si="50"/>
        <v>0</v>
      </c>
      <c r="CI128" s="2">
        <f t="shared" si="50"/>
        <v>0</v>
      </c>
      <c r="CJ128" s="2">
        <f t="shared" si="50"/>
        <v>0</v>
      </c>
      <c r="CK128" s="2">
        <f t="shared" si="50"/>
        <v>0</v>
      </c>
      <c r="CL128" s="2">
        <f t="shared" si="50"/>
        <v>0</v>
      </c>
      <c r="CM128" s="2">
        <f t="shared" si="50"/>
        <v>0</v>
      </c>
      <c r="CN128" s="2">
        <f t="shared" si="50"/>
        <v>0</v>
      </c>
      <c r="CO128" s="2">
        <f t="shared" si="50"/>
        <v>0</v>
      </c>
      <c r="CP128" s="2">
        <f t="shared" si="50"/>
        <v>0</v>
      </c>
      <c r="CQ128" s="2">
        <f t="shared" si="50"/>
        <v>0</v>
      </c>
      <c r="CR128" s="2">
        <f t="shared" si="50"/>
        <v>0</v>
      </c>
      <c r="CS128" s="2">
        <f t="shared" si="50"/>
        <v>0</v>
      </c>
      <c r="CT128" s="2">
        <f t="shared" si="50"/>
        <v>0</v>
      </c>
      <c r="CU128" s="2">
        <f t="shared" si="50"/>
        <v>0</v>
      </c>
      <c r="CV128" s="2">
        <f t="shared" si="50"/>
        <v>0</v>
      </c>
      <c r="CW128" s="2">
        <f t="shared" si="50"/>
        <v>0</v>
      </c>
      <c r="CX128" s="2">
        <f t="shared" si="50"/>
        <v>0</v>
      </c>
      <c r="CY128" s="2">
        <f t="shared" si="50"/>
        <v>0</v>
      </c>
      <c r="CZ128" s="2">
        <f t="shared" si="50"/>
        <v>0</v>
      </c>
      <c r="DA128" s="2">
        <f t="shared" si="50"/>
        <v>0</v>
      </c>
      <c r="DB128" s="2">
        <f t="shared" si="50"/>
        <v>0</v>
      </c>
      <c r="DC128" s="2">
        <f t="shared" si="50"/>
        <v>0</v>
      </c>
      <c r="DD128" s="2">
        <f t="shared" si="50"/>
        <v>0</v>
      </c>
      <c r="DE128" s="2">
        <f t="shared" si="50"/>
        <v>0</v>
      </c>
      <c r="DF128" s="2">
        <f t="shared" si="50"/>
        <v>0</v>
      </c>
      <c r="DG128" s="3">
        <f t="shared" ref="DG128:EL128" si="51">DG130</f>
        <v>0</v>
      </c>
      <c r="DH128" s="3">
        <f t="shared" si="51"/>
        <v>0</v>
      </c>
      <c r="DI128" s="3">
        <f t="shared" si="51"/>
        <v>0</v>
      </c>
      <c r="DJ128" s="3">
        <f t="shared" si="51"/>
        <v>0</v>
      </c>
      <c r="DK128" s="3">
        <f t="shared" si="51"/>
        <v>0</v>
      </c>
      <c r="DL128" s="3">
        <f t="shared" si="51"/>
        <v>0</v>
      </c>
      <c r="DM128" s="3">
        <f t="shared" si="51"/>
        <v>0</v>
      </c>
      <c r="DN128" s="3">
        <f t="shared" si="51"/>
        <v>0</v>
      </c>
      <c r="DO128" s="3">
        <f t="shared" si="51"/>
        <v>0</v>
      </c>
      <c r="DP128" s="3">
        <f t="shared" si="51"/>
        <v>0</v>
      </c>
      <c r="DQ128" s="3">
        <f t="shared" si="51"/>
        <v>0</v>
      </c>
      <c r="DR128" s="3">
        <f t="shared" si="51"/>
        <v>0</v>
      </c>
      <c r="DS128" s="3">
        <f t="shared" si="51"/>
        <v>0</v>
      </c>
      <c r="DT128" s="3">
        <f t="shared" si="51"/>
        <v>0</v>
      </c>
      <c r="DU128" s="3">
        <f t="shared" si="51"/>
        <v>0</v>
      </c>
      <c r="DV128" s="3">
        <f t="shared" si="51"/>
        <v>0</v>
      </c>
      <c r="DW128" s="3">
        <f t="shared" si="51"/>
        <v>0</v>
      </c>
      <c r="DX128" s="3">
        <f t="shared" si="51"/>
        <v>0</v>
      </c>
      <c r="DY128" s="3">
        <f t="shared" si="51"/>
        <v>0</v>
      </c>
      <c r="DZ128" s="3">
        <f t="shared" si="51"/>
        <v>0</v>
      </c>
      <c r="EA128" s="3">
        <f t="shared" si="51"/>
        <v>0</v>
      </c>
      <c r="EB128" s="3">
        <f t="shared" si="51"/>
        <v>0</v>
      </c>
      <c r="EC128" s="3">
        <f t="shared" si="51"/>
        <v>0</v>
      </c>
      <c r="ED128" s="3">
        <f t="shared" si="51"/>
        <v>0</v>
      </c>
      <c r="EE128" s="3">
        <f t="shared" si="51"/>
        <v>0</v>
      </c>
      <c r="EF128" s="3">
        <f t="shared" si="51"/>
        <v>0</v>
      </c>
      <c r="EG128" s="3">
        <f t="shared" si="51"/>
        <v>0</v>
      </c>
      <c r="EH128" s="3">
        <f t="shared" si="51"/>
        <v>0</v>
      </c>
      <c r="EI128" s="3">
        <f t="shared" si="51"/>
        <v>0</v>
      </c>
      <c r="EJ128" s="3">
        <f t="shared" si="51"/>
        <v>0</v>
      </c>
      <c r="EK128" s="3">
        <f t="shared" si="51"/>
        <v>0</v>
      </c>
      <c r="EL128" s="3">
        <f t="shared" si="51"/>
        <v>0</v>
      </c>
      <c r="EM128" s="3">
        <f t="shared" ref="EM128:FR128" si="52">EM130</f>
        <v>0</v>
      </c>
      <c r="EN128" s="3">
        <f t="shared" si="52"/>
        <v>0</v>
      </c>
      <c r="EO128" s="3">
        <f t="shared" si="52"/>
        <v>0</v>
      </c>
      <c r="EP128" s="3">
        <f t="shared" si="52"/>
        <v>0</v>
      </c>
      <c r="EQ128" s="3">
        <f t="shared" si="52"/>
        <v>0</v>
      </c>
      <c r="ER128" s="3">
        <f t="shared" si="52"/>
        <v>0</v>
      </c>
      <c r="ES128" s="3">
        <f t="shared" si="52"/>
        <v>0</v>
      </c>
      <c r="ET128" s="3">
        <f t="shared" si="52"/>
        <v>0</v>
      </c>
      <c r="EU128" s="3">
        <f t="shared" si="52"/>
        <v>0</v>
      </c>
      <c r="EV128" s="3">
        <f t="shared" si="52"/>
        <v>0</v>
      </c>
      <c r="EW128" s="3">
        <f t="shared" si="52"/>
        <v>0</v>
      </c>
      <c r="EX128" s="3">
        <f t="shared" si="52"/>
        <v>0</v>
      </c>
      <c r="EY128" s="3">
        <f t="shared" si="52"/>
        <v>0</v>
      </c>
      <c r="EZ128" s="3">
        <f t="shared" si="52"/>
        <v>0</v>
      </c>
      <c r="FA128" s="3">
        <f t="shared" si="52"/>
        <v>0</v>
      </c>
      <c r="FB128" s="3">
        <f t="shared" si="52"/>
        <v>0</v>
      </c>
      <c r="FC128" s="3">
        <f t="shared" si="52"/>
        <v>0</v>
      </c>
      <c r="FD128" s="3">
        <f t="shared" si="52"/>
        <v>0</v>
      </c>
      <c r="FE128" s="3">
        <f t="shared" si="52"/>
        <v>0</v>
      </c>
      <c r="FF128" s="3">
        <f t="shared" si="52"/>
        <v>0</v>
      </c>
      <c r="FG128" s="3">
        <f t="shared" si="52"/>
        <v>0</v>
      </c>
      <c r="FH128" s="3">
        <f t="shared" si="52"/>
        <v>0</v>
      </c>
      <c r="FI128" s="3">
        <f t="shared" si="52"/>
        <v>0</v>
      </c>
      <c r="FJ128" s="3">
        <f t="shared" si="52"/>
        <v>0</v>
      </c>
      <c r="FK128" s="3">
        <f t="shared" si="52"/>
        <v>0</v>
      </c>
      <c r="FL128" s="3">
        <f t="shared" si="52"/>
        <v>0</v>
      </c>
      <c r="FM128" s="3">
        <f t="shared" si="52"/>
        <v>0</v>
      </c>
      <c r="FN128" s="3">
        <f t="shared" si="52"/>
        <v>0</v>
      </c>
      <c r="FO128" s="3">
        <f t="shared" si="52"/>
        <v>0</v>
      </c>
      <c r="FP128" s="3">
        <f t="shared" si="52"/>
        <v>0</v>
      </c>
      <c r="FQ128" s="3">
        <f t="shared" si="52"/>
        <v>0</v>
      </c>
      <c r="FR128" s="3">
        <f t="shared" si="52"/>
        <v>0</v>
      </c>
      <c r="FS128" s="3">
        <f t="shared" ref="FS128:GX128" si="53">FS130</f>
        <v>0</v>
      </c>
      <c r="FT128" s="3">
        <f t="shared" si="53"/>
        <v>0</v>
      </c>
      <c r="FU128" s="3">
        <f t="shared" si="53"/>
        <v>0</v>
      </c>
      <c r="FV128" s="3">
        <f t="shared" si="53"/>
        <v>0</v>
      </c>
      <c r="FW128" s="3">
        <f t="shared" si="53"/>
        <v>0</v>
      </c>
      <c r="FX128" s="3">
        <f t="shared" si="53"/>
        <v>0</v>
      </c>
      <c r="FY128" s="3">
        <f t="shared" si="53"/>
        <v>0</v>
      </c>
      <c r="FZ128" s="3">
        <f t="shared" si="53"/>
        <v>0</v>
      </c>
      <c r="GA128" s="3">
        <f t="shared" si="53"/>
        <v>0</v>
      </c>
      <c r="GB128" s="3">
        <f t="shared" si="53"/>
        <v>0</v>
      </c>
      <c r="GC128" s="3">
        <f t="shared" si="53"/>
        <v>0</v>
      </c>
      <c r="GD128" s="3">
        <f t="shared" si="53"/>
        <v>0</v>
      </c>
      <c r="GE128" s="3">
        <f t="shared" si="53"/>
        <v>0</v>
      </c>
      <c r="GF128" s="3">
        <f t="shared" si="53"/>
        <v>0</v>
      </c>
      <c r="GG128" s="3">
        <f t="shared" si="53"/>
        <v>0</v>
      </c>
      <c r="GH128" s="3">
        <f t="shared" si="53"/>
        <v>0</v>
      </c>
      <c r="GI128" s="3">
        <f t="shared" si="53"/>
        <v>0</v>
      </c>
      <c r="GJ128" s="3">
        <f t="shared" si="53"/>
        <v>0</v>
      </c>
      <c r="GK128" s="3">
        <f t="shared" si="53"/>
        <v>0</v>
      </c>
      <c r="GL128" s="3">
        <f t="shared" si="53"/>
        <v>0</v>
      </c>
      <c r="GM128" s="3">
        <f t="shared" si="53"/>
        <v>0</v>
      </c>
      <c r="GN128" s="3">
        <f t="shared" si="53"/>
        <v>0</v>
      </c>
      <c r="GO128" s="3">
        <f t="shared" si="53"/>
        <v>0</v>
      </c>
      <c r="GP128" s="3">
        <f t="shared" si="53"/>
        <v>0</v>
      </c>
      <c r="GQ128" s="3">
        <f t="shared" si="53"/>
        <v>0</v>
      </c>
      <c r="GR128" s="3">
        <f t="shared" si="53"/>
        <v>0</v>
      </c>
      <c r="GS128" s="3">
        <f t="shared" si="53"/>
        <v>0</v>
      </c>
      <c r="GT128" s="3">
        <f t="shared" si="53"/>
        <v>0</v>
      </c>
      <c r="GU128" s="3">
        <f t="shared" si="53"/>
        <v>0</v>
      </c>
      <c r="GV128" s="3">
        <f t="shared" si="53"/>
        <v>0</v>
      </c>
      <c r="GW128" s="3">
        <f t="shared" si="53"/>
        <v>0</v>
      </c>
      <c r="GX128" s="3">
        <f t="shared" si="53"/>
        <v>0</v>
      </c>
    </row>
    <row r="130" spans="1:206">
      <c r="A130" s="2">
        <v>51</v>
      </c>
      <c r="B130" s="2">
        <f>B126</f>
        <v>0</v>
      </c>
      <c r="C130" s="2">
        <f>A126</f>
        <v>4</v>
      </c>
      <c r="D130" s="2">
        <f>ROW(A126)</f>
        <v>126</v>
      </c>
      <c r="E130" s="2"/>
      <c r="F130" s="2" t="str">
        <f>IF(F126&lt;&gt;"",F126,"")</f>
        <v>Новый раздел</v>
      </c>
      <c r="G130" s="2" t="str">
        <f>IF(G126&lt;&gt;"",G126,"")</f>
        <v>Материалы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Y130" si="54">AB130</f>
        <v>0</v>
      </c>
      <c r="P130" s="2">
        <f t="shared" si="54"/>
        <v>0</v>
      </c>
      <c r="Q130" s="2">
        <f t="shared" si="54"/>
        <v>0</v>
      </c>
      <c r="R130" s="2">
        <f t="shared" si="54"/>
        <v>0</v>
      </c>
      <c r="S130" s="2">
        <f t="shared" si="54"/>
        <v>0</v>
      </c>
      <c r="T130" s="2">
        <f t="shared" si="54"/>
        <v>0</v>
      </c>
      <c r="U130" s="2">
        <f t="shared" si="54"/>
        <v>0</v>
      </c>
      <c r="V130" s="2">
        <f t="shared" si="54"/>
        <v>0</v>
      </c>
      <c r="W130" s="2">
        <f t="shared" si="54"/>
        <v>0</v>
      </c>
      <c r="X130" s="2">
        <f t="shared" si="54"/>
        <v>0</v>
      </c>
      <c r="Y130" s="2">
        <f t="shared" si="54"/>
        <v>0</v>
      </c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>
        <f t="shared" ref="AO130:BD130" si="55">BX130</f>
        <v>0</v>
      </c>
      <c r="AP130" s="2">
        <f t="shared" si="55"/>
        <v>0</v>
      </c>
      <c r="AQ130" s="2">
        <f t="shared" si="55"/>
        <v>0</v>
      </c>
      <c r="AR130" s="2">
        <f t="shared" si="55"/>
        <v>0</v>
      </c>
      <c r="AS130" s="2">
        <f t="shared" si="55"/>
        <v>0</v>
      </c>
      <c r="AT130" s="2">
        <f t="shared" si="55"/>
        <v>0</v>
      </c>
      <c r="AU130" s="2">
        <f t="shared" si="55"/>
        <v>0</v>
      </c>
      <c r="AV130" s="2">
        <f t="shared" si="55"/>
        <v>0</v>
      </c>
      <c r="AW130" s="2">
        <f t="shared" si="55"/>
        <v>0</v>
      </c>
      <c r="AX130" s="2">
        <f t="shared" si="55"/>
        <v>0</v>
      </c>
      <c r="AY130" s="2">
        <f t="shared" si="55"/>
        <v>0</v>
      </c>
      <c r="AZ130" s="2">
        <f t="shared" si="55"/>
        <v>0</v>
      </c>
      <c r="BA130" s="2">
        <f t="shared" si="55"/>
        <v>0</v>
      </c>
      <c r="BB130" s="2">
        <f t="shared" si="55"/>
        <v>0</v>
      </c>
      <c r="BC130" s="2">
        <f t="shared" si="55"/>
        <v>0</v>
      </c>
      <c r="BD130" s="2">
        <f t="shared" si="55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>
        <f t="shared" ref="DG130:DQ130" si="56">DT130</f>
        <v>0</v>
      </c>
      <c r="DH130" s="3">
        <f t="shared" si="56"/>
        <v>0</v>
      </c>
      <c r="DI130" s="3">
        <f t="shared" si="56"/>
        <v>0</v>
      </c>
      <c r="DJ130" s="3">
        <f t="shared" si="56"/>
        <v>0</v>
      </c>
      <c r="DK130" s="3">
        <f t="shared" si="56"/>
        <v>0</v>
      </c>
      <c r="DL130" s="3">
        <f t="shared" si="56"/>
        <v>0</v>
      </c>
      <c r="DM130" s="3">
        <f t="shared" si="56"/>
        <v>0</v>
      </c>
      <c r="DN130" s="3">
        <f t="shared" si="56"/>
        <v>0</v>
      </c>
      <c r="DO130" s="3">
        <f t="shared" si="56"/>
        <v>0</v>
      </c>
      <c r="DP130" s="3">
        <f t="shared" si="56"/>
        <v>0</v>
      </c>
      <c r="DQ130" s="3">
        <f t="shared" si="56"/>
        <v>0</v>
      </c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>
        <f t="shared" ref="EG130:EV130" si="57">FP130</f>
        <v>0</v>
      </c>
      <c r="EH130" s="3">
        <f t="shared" si="57"/>
        <v>0</v>
      </c>
      <c r="EI130" s="3">
        <f t="shared" si="57"/>
        <v>0</v>
      </c>
      <c r="EJ130" s="3">
        <f t="shared" si="57"/>
        <v>0</v>
      </c>
      <c r="EK130" s="3">
        <f t="shared" si="57"/>
        <v>0</v>
      </c>
      <c r="EL130" s="3">
        <f t="shared" si="57"/>
        <v>0</v>
      </c>
      <c r="EM130" s="3">
        <f t="shared" si="57"/>
        <v>0</v>
      </c>
      <c r="EN130" s="3">
        <f t="shared" si="57"/>
        <v>0</v>
      </c>
      <c r="EO130" s="3">
        <f t="shared" si="57"/>
        <v>0</v>
      </c>
      <c r="EP130" s="3">
        <f t="shared" si="57"/>
        <v>0</v>
      </c>
      <c r="EQ130" s="3">
        <f t="shared" si="57"/>
        <v>0</v>
      </c>
      <c r="ER130" s="3">
        <f t="shared" si="57"/>
        <v>0</v>
      </c>
      <c r="ES130" s="3">
        <f t="shared" si="57"/>
        <v>0</v>
      </c>
      <c r="ET130" s="3">
        <f t="shared" si="57"/>
        <v>0</v>
      </c>
      <c r="EU130" s="3">
        <f t="shared" si="57"/>
        <v>0</v>
      </c>
      <c r="EV130" s="3">
        <f t="shared" si="57"/>
        <v>0</v>
      </c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0</v>
      </c>
      <c r="G132" s="4" t="s">
        <v>18</v>
      </c>
      <c r="H132" s="4" t="s">
        <v>19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0</v>
      </c>
      <c r="P132" s="4">
        <f>ROUND(Source!DG130,O132)</f>
        <v>0</v>
      </c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>
        <v>0</v>
      </c>
      <c r="AA132" s="4">
        <v>1</v>
      </c>
      <c r="AB132" s="4">
        <v>0</v>
      </c>
    </row>
    <row r="133" spans="1:206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0</v>
      </c>
      <c r="G133" s="4" t="s">
        <v>20</v>
      </c>
      <c r="H133" s="4" t="s">
        <v>21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0</v>
      </c>
      <c r="P133" s="4">
        <f>ROUND(Source!DH130,O133)</f>
        <v>0</v>
      </c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>
        <v>0</v>
      </c>
      <c r="AA133" s="4">
        <v>1</v>
      </c>
      <c r="AB133" s="4">
        <v>0</v>
      </c>
    </row>
    <row r="134" spans="1:206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22</v>
      </c>
      <c r="H134" s="4" t="s">
        <v>23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0</v>
      </c>
      <c r="P134" s="4">
        <f>ROUND(Source!EG130,O134)</f>
        <v>0</v>
      </c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>
        <v>0</v>
      </c>
      <c r="AA134" s="4">
        <v>1</v>
      </c>
      <c r="AB134" s="4">
        <v>0</v>
      </c>
    </row>
    <row r="135" spans="1:206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0</v>
      </c>
      <c r="G135" s="4" t="s">
        <v>24</v>
      </c>
      <c r="H135" s="4" t="s">
        <v>25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0</v>
      </c>
      <c r="P135" s="4">
        <f>ROUND(Source!EN130,O135)</f>
        <v>0</v>
      </c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>
        <v>0</v>
      </c>
      <c r="AA135" s="4">
        <v>1</v>
      </c>
      <c r="AB135" s="4">
        <v>0</v>
      </c>
    </row>
    <row r="136" spans="1:206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0</v>
      </c>
      <c r="G136" s="4" t="s">
        <v>26</v>
      </c>
      <c r="H136" s="4" t="s">
        <v>27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0</v>
      </c>
      <c r="P136" s="4">
        <f>ROUND(Source!EO130,O136)</f>
        <v>0</v>
      </c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>
        <v>0</v>
      </c>
      <c r="AA136" s="4">
        <v>1</v>
      </c>
      <c r="AB136" s="4">
        <v>0</v>
      </c>
    </row>
    <row r="137" spans="1:206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28</v>
      </c>
      <c r="H137" s="4" t="s">
        <v>29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0</v>
      </c>
      <c r="P137" s="4">
        <f>ROUND(Source!EP130,O137)</f>
        <v>0</v>
      </c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>
        <v>0</v>
      </c>
      <c r="AA137" s="4">
        <v>1</v>
      </c>
      <c r="AB137" s="4">
        <v>0</v>
      </c>
    </row>
    <row r="138" spans="1:206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0</v>
      </c>
      <c r="G138" s="4" t="s">
        <v>30</v>
      </c>
      <c r="H138" s="4" t="s">
        <v>31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0</v>
      </c>
      <c r="P138" s="4">
        <f>ROUND(Source!EQ130,O138)</f>
        <v>0</v>
      </c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>
        <v>0</v>
      </c>
      <c r="AA138" s="4">
        <v>1</v>
      </c>
      <c r="AB138" s="4">
        <v>0</v>
      </c>
    </row>
    <row r="139" spans="1:206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32</v>
      </c>
      <c r="H139" s="4" t="s">
        <v>33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0</v>
      </c>
      <c r="P139" s="4">
        <f>ROUND(Source!EH130,O139)</f>
        <v>0</v>
      </c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>
        <v>0</v>
      </c>
      <c r="AA139" s="4">
        <v>1</v>
      </c>
      <c r="AB139" s="4">
        <v>0</v>
      </c>
    </row>
    <row r="140" spans="1:206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34</v>
      </c>
      <c r="H140" s="4" t="s">
        <v>35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0</v>
      </c>
      <c r="P140" s="4">
        <f>ROUND(Source!EI130,O140)</f>
        <v>0</v>
      </c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>
        <v>0</v>
      </c>
      <c r="AA140" s="4">
        <v>1</v>
      </c>
      <c r="AB140" s="4">
        <v>0</v>
      </c>
    </row>
    <row r="141" spans="1:206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36</v>
      </c>
      <c r="H141" s="4" t="s">
        <v>37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0</v>
      </c>
      <c r="P141" s="4">
        <f>ROUND(Source!ER130,O141)</f>
        <v>0</v>
      </c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>
        <v>0</v>
      </c>
      <c r="AA141" s="4">
        <v>1</v>
      </c>
      <c r="AB141" s="4">
        <v>0</v>
      </c>
    </row>
    <row r="142" spans="1:206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0</v>
      </c>
      <c r="G142" s="4" t="s">
        <v>38</v>
      </c>
      <c r="H142" s="4" t="s">
        <v>39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0</v>
      </c>
      <c r="P142" s="4">
        <f>ROUND(Source!DI130,O142)</f>
        <v>0</v>
      </c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>
        <v>0</v>
      </c>
      <c r="AA142" s="4">
        <v>1</v>
      </c>
      <c r="AB142" s="4">
        <v>0</v>
      </c>
    </row>
    <row r="143" spans="1:206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40</v>
      </c>
      <c r="H143" s="4" t="s">
        <v>41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0</v>
      </c>
      <c r="P143" s="4">
        <f>ROUND(Source!ET130,O143)</f>
        <v>0</v>
      </c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>
        <v>0</v>
      </c>
      <c r="AA143" s="4">
        <v>1</v>
      </c>
      <c r="AB143" s="4">
        <v>0</v>
      </c>
    </row>
    <row r="144" spans="1:206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0</v>
      </c>
      <c r="G144" s="4" t="s">
        <v>42</v>
      </c>
      <c r="H144" s="4" t="s">
        <v>43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0</v>
      </c>
      <c r="P144" s="4">
        <f>ROUND(Source!DJ130,O144)</f>
        <v>0</v>
      </c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>
        <v>0</v>
      </c>
      <c r="AA144" s="4">
        <v>1</v>
      </c>
      <c r="AB144" s="4">
        <v>0</v>
      </c>
    </row>
    <row r="145" spans="1:88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0</v>
      </c>
      <c r="G145" s="4" t="s">
        <v>44</v>
      </c>
      <c r="H145" s="4" t="s">
        <v>45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0</v>
      </c>
      <c r="P145" s="4">
        <f>ROUND(Source!DK130,O145)</f>
        <v>0</v>
      </c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>
        <v>0</v>
      </c>
      <c r="AA145" s="4">
        <v>1</v>
      </c>
      <c r="AB145" s="4">
        <v>0</v>
      </c>
    </row>
    <row r="146" spans="1:88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46</v>
      </c>
      <c r="H146" s="4" t="s">
        <v>47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0</v>
      </c>
      <c r="P146" s="4">
        <f>ROUND(Source!EU130,O146)</f>
        <v>0</v>
      </c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>
        <v>0</v>
      </c>
      <c r="AA146" s="4">
        <v>1</v>
      </c>
      <c r="AB146" s="4">
        <v>0</v>
      </c>
    </row>
    <row r="147" spans="1:88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0</v>
      </c>
      <c r="G147" s="4" t="s">
        <v>48</v>
      </c>
      <c r="H147" s="4" t="s">
        <v>49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0</v>
      </c>
      <c r="P147" s="4">
        <f>ROUND(Source!EK130,O147)</f>
        <v>0</v>
      </c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>
        <v>0</v>
      </c>
      <c r="AA147" s="4">
        <v>1</v>
      </c>
      <c r="AB147" s="4">
        <v>0</v>
      </c>
    </row>
    <row r="148" spans="1:88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50</v>
      </c>
      <c r="H148" s="4" t="s">
        <v>51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0</v>
      </c>
      <c r="P148" s="4">
        <f>ROUND(Source!EL130,O148)</f>
        <v>0</v>
      </c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>
        <v>0</v>
      </c>
      <c r="AA148" s="4">
        <v>1</v>
      </c>
      <c r="AB148" s="4">
        <v>0</v>
      </c>
    </row>
    <row r="149" spans="1:88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52</v>
      </c>
      <c r="H149" s="4" t="s">
        <v>53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0</v>
      </c>
      <c r="P149" s="4">
        <f>ROUND(Source!EM130,O149)</f>
        <v>0</v>
      </c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>
        <v>0</v>
      </c>
      <c r="AA149" s="4">
        <v>1</v>
      </c>
      <c r="AB149" s="4">
        <v>0</v>
      </c>
    </row>
    <row r="150" spans="1:88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54</v>
      </c>
      <c r="H150" s="4" t="s">
        <v>55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0</v>
      </c>
      <c r="P150" s="4">
        <f>ROUND(Source!ES130,O150)</f>
        <v>0</v>
      </c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>
        <v>0</v>
      </c>
      <c r="AA150" s="4">
        <v>1</v>
      </c>
      <c r="AB150" s="4">
        <v>0</v>
      </c>
    </row>
    <row r="151" spans="1:88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56</v>
      </c>
      <c r="H151" s="4" t="s">
        <v>57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0</v>
      </c>
      <c r="P151" s="4">
        <f>ROUND(Source!DL130,O151)</f>
        <v>0</v>
      </c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>
        <v>0</v>
      </c>
      <c r="AA151" s="4">
        <v>1</v>
      </c>
      <c r="AB151" s="4">
        <v>0</v>
      </c>
    </row>
    <row r="152" spans="1:88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ROUND(Source!U130,O152)</f>
        <v>0</v>
      </c>
      <c r="G152" s="4" t="s">
        <v>58</v>
      </c>
      <c r="H152" s="4" t="s">
        <v>59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7</v>
      </c>
      <c r="P152" s="4">
        <f>ROUND(Source!DM130,O152)</f>
        <v>0</v>
      </c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>
        <v>0</v>
      </c>
      <c r="AA152" s="4">
        <v>1</v>
      </c>
      <c r="AB152" s="4">
        <v>0</v>
      </c>
    </row>
    <row r="153" spans="1:88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ROUND(Source!V130,O153)</f>
        <v>0</v>
      </c>
      <c r="G153" s="4" t="s">
        <v>60</v>
      </c>
      <c r="H153" s="4" t="s">
        <v>61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7</v>
      </c>
      <c r="P153" s="4">
        <f>ROUND(Source!DN130,O153)</f>
        <v>0</v>
      </c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>
        <v>0</v>
      </c>
      <c r="AA153" s="4">
        <v>1</v>
      </c>
      <c r="AB153" s="4">
        <v>0</v>
      </c>
    </row>
    <row r="154" spans="1:88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62</v>
      </c>
      <c r="H154" s="4" t="s">
        <v>63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0</v>
      </c>
      <c r="P154" s="4">
        <f>ROUND(Source!DO130,O154)</f>
        <v>0</v>
      </c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>
        <v>0</v>
      </c>
      <c r="AA154" s="4">
        <v>1</v>
      </c>
      <c r="AB154" s="4">
        <v>0</v>
      </c>
    </row>
    <row r="155" spans="1:88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64</v>
      </c>
      <c r="H155" s="4" t="s">
        <v>65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0</v>
      </c>
      <c r="P155" s="4">
        <f>ROUND(Source!EV130,O155)</f>
        <v>0</v>
      </c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>
        <v>0</v>
      </c>
      <c r="AA155" s="4">
        <v>1</v>
      </c>
      <c r="AB155" s="4">
        <v>0</v>
      </c>
    </row>
    <row r="156" spans="1:88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0</v>
      </c>
      <c r="G156" s="4" t="s">
        <v>66</v>
      </c>
      <c r="H156" s="4" t="s">
        <v>67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0</v>
      </c>
      <c r="P156" s="4">
        <f>ROUND(Source!DP130,O156)</f>
        <v>0</v>
      </c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>
        <v>0</v>
      </c>
      <c r="AA156" s="4">
        <v>1</v>
      </c>
      <c r="AB156" s="4">
        <v>0</v>
      </c>
    </row>
    <row r="157" spans="1:88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0</v>
      </c>
      <c r="G157" s="4" t="s">
        <v>68</v>
      </c>
      <c r="H157" s="4" t="s">
        <v>69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0</v>
      </c>
      <c r="P157" s="4">
        <f>ROUND(Source!DQ130,O157)</f>
        <v>0</v>
      </c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>
        <v>0</v>
      </c>
      <c r="AA157" s="4">
        <v>1</v>
      </c>
      <c r="AB157" s="4">
        <v>0</v>
      </c>
    </row>
    <row r="158" spans="1:88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0</v>
      </c>
      <c r="G158" s="4" t="s">
        <v>70</v>
      </c>
      <c r="H158" s="4" t="s">
        <v>71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0</v>
      </c>
      <c r="P158" s="4">
        <f>ROUND(Source!EJ130,O158)</f>
        <v>0</v>
      </c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>
        <v>0</v>
      </c>
      <c r="AA158" s="4">
        <v>1</v>
      </c>
      <c r="AB158" s="4">
        <v>0</v>
      </c>
    </row>
    <row r="160" spans="1:88">
      <c r="A160" s="1">
        <v>4</v>
      </c>
      <c r="B160" s="1">
        <v>0</v>
      </c>
      <c r="C160" s="1"/>
      <c r="D160" s="1">
        <f>ROW(A164)</f>
        <v>164</v>
      </c>
      <c r="E160" s="1"/>
      <c r="F160" s="1" t="s">
        <v>72</v>
      </c>
      <c r="G160" s="1" t="s">
        <v>76</v>
      </c>
      <c r="H160" s="1" t="s">
        <v>3</v>
      </c>
      <c r="I160" s="1">
        <v>0</v>
      </c>
      <c r="J160" s="1"/>
      <c r="K160" s="1">
        <v>0</v>
      </c>
      <c r="L160" s="1"/>
      <c r="M160" s="1" t="s">
        <v>3</v>
      </c>
      <c r="N160" s="1"/>
      <c r="O160" s="1"/>
      <c r="P160" s="1"/>
      <c r="Q160" s="1"/>
      <c r="R160" s="1"/>
      <c r="S160" s="1">
        <v>0</v>
      </c>
      <c r="T160" s="1">
        <v>0</v>
      </c>
      <c r="U160" s="1" t="s">
        <v>3</v>
      </c>
      <c r="V160" s="1">
        <v>0</v>
      </c>
      <c r="W160" s="1"/>
      <c r="X160" s="1"/>
      <c r="Y160" s="1"/>
      <c r="Z160" s="1"/>
      <c r="AA160" s="1"/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/>
      <c r="AI160" s="1"/>
      <c r="AJ160" s="1"/>
      <c r="AK160" s="1"/>
      <c r="AL160" s="1"/>
      <c r="AM160" s="1"/>
      <c r="AN160" s="1"/>
      <c r="AO160" s="1"/>
      <c r="AP160" s="1" t="s">
        <v>3</v>
      </c>
      <c r="AQ160" s="1" t="s">
        <v>3</v>
      </c>
      <c r="AR160" s="1" t="s">
        <v>3</v>
      </c>
      <c r="AS160" s="1"/>
      <c r="AT160" s="1"/>
      <c r="AU160" s="1"/>
      <c r="AV160" s="1"/>
      <c r="AW160" s="1"/>
      <c r="AX160" s="1"/>
      <c r="AY160" s="1"/>
      <c r="AZ160" s="1" t="s">
        <v>3</v>
      </c>
      <c r="BA160" s="1"/>
      <c r="BB160" s="1" t="s">
        <v>3</v>
      </c>
      <c r="BC160" s="1" t="s">
        <v>3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3</v>
      </c>
      <c r="BJ160" s="1" t="s">
        <v>3</v>
      </c>
      <c r="BK160" s="1" t="s">
        <v>3</v>
      </c>
      <c r="BL160" s="1" t="s">
        <v>3</v>
      </c>
      <c r="BM160" s="1" t="s">
        <v>3</v>
      </c>
      <c r="BN160" s="1" t="s">
        <v>3</v>
      </c>
      <c r="BO160" s="1" t="s">
        <v>3</v>
      </c>
      <c r="BP160" s="1" t="s">
        <v>3</v>
      </c>
      <c r="BQ160" s="1"/>
      <c r="BR160" s="1"/>
      <c r="BS160" s="1"/>
      <c r="BT160" s="1"/>
      <c r="BU160" s="1"/>
      <c r="BV160" s="1"/>
      <c r="BW160" s="1"/>
      <c r="BX160" s="1">
        <v>0</v>
      </c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>
        <v>0</v>
      </c>
    </row>
    <row r="162" spans="1:206">
      <c r="A162" s="2">
        <v>52</v>
      </c>
      <c r="B162" s="2">
        <f t="shared" ref="B162:G162" si="58">B164</f>
        <v>0</v>
      </c>
      <c r="C162" s="2">
        <f t="shared" si="58"/>
        <v>4</v>
      </c>
      <c r="D162" s="2">
        <f t="shared" si="58"/>
        <v>160</v>
      </c>
      <c r="E162" s="2">
        <f t="shared" si="58"/>
        <v>0</v>
      </c>
      <c r="F162" s="2" t="str">
        <f t="shared" si="58"/>
        <v>Новый раздел</v>
      </c>
      <c r="G162" s="2" t="str">
        <f t="shared" si="58"/>
        <v>Материалы для передачи в РЭС</v>
      </c>
      <c r="H162" s="2"/>
      <c r="I162" s="2"/>
      <c r="J162" s="2"/>
      <c r="K162" s="2"/>
      <c r="L162" s="2"/>
      <c r="M162" s="2"/>
      <c r="N162" s="2"/>
      <c r="O162" s="2">
        <f t="shared" ref="O162:AT162" si="59">O164</f>
        <v>0</v>
      </c>
      <c r="P162" s="2">
        <f t="shared" si="59"/>
        <v>0</v>
      </c>
      <c r="Q162" s="2">
        <f t="shared" si="59"/>
        <v>0</v>
      </c>
      <c r="R162" s="2">
        <f t="shared" si="59"/>
        <v>0</v>
      </c>
      <c r="S162" s="2">
        <f t="shared" si="59"/>
        <v>0</v>
      </c>
      <c r="T162" s="2">
        <f t="shared" si="59"/>
        <v>0</v>
      </c>
      <c r="U162" s="2">
        <f t="shared" si="59"/>
        <v>0</v>
      </c>
      <c r="V162" s="2">
        <f t="shared" si="59"/>
        <v>0</v>
      </c>
      <c r="W162" s="2">
        <f t="shared" si="59"/>
        <v>0</v>
      </c>
      <c r="X162" s="2">
        <f t="shared" si="59"/>
        <v>0</v>
      </c>
      <c r="Y162" s="2">
        <f t="shared" si="59"/>
        <v>0</v>
      </c>
      <c r="Z162" s="2">
        <f t="shared" si="59"/>
        <v>0</v>
      </c>
      <c r="AA162" s="2">
        <f t="shared" si="59"/>
        <v>0</v>
      </c>
      <c r="AB162" s="2">
        <f t="shared" si="59"/>
        <v>0</v>
      </c>
      <c r="AC162" s="2">
        <f t="shared" si="59"/>
        <v>0</v>
      </c>
      <c r="AD162" s="2">
        <f t="shared" si="59"/>
        <v>0</v>
      </c>
      <c r="AE162" s="2">
        <f t="shared" si="59"/>
        <v>0</v>
      </c>
      <c r="AF162" s="2">
        <f t="shared" si="59"/>
        <v>0</v>
      </c>
      <c r="AG162" s="2">
        <f t="shared" si="59"/>
        <v>0</v>
      </c>
      <c r="AH162" s="2">
        <f t="shared" si="59"/>
        <v>0</v>
      </c>
      <c r="AI162" s="2">
        <f t="shared" si="59"/>
        <v>0</v>
      </c>
      <c r="AJ162" s="2">
        <f t="shared" si="59"/>
        <v>0</v>
      </c>
      <c r="AK162" s="2">
        <f t="shared" si="59"/>
        <v>0</v>
      </c>
      <c r="AL162" s="2">
        <f t="shared" si="59"/>
        <v>0</v>
      </c>
      <c r="AM162" s="2">
        <f t="shared" si="59"/>
        <v>0</v>
      </c>
      <c r="AN162" s="2">
        <f t="shared" si="59"/>
        <v>0</v>
      </c>
      <c r="AO162" s="2">
        <f t="shared" si="59"/>
        <v>0</v>
      </c>
      <c r="AP162" s="2">
        <f t="shared" si="59"/>
        <v>0</v>
      </c>
      <c r="AQ162" s="2">
        <f t="shared" si="59"/>
        <v>0</v>
      </c>
      <c r="AR162" s="2">
        <f t="shared" si="59"/>
        <v>0</v>
      </c>
      <c r="AS162" s="2">
        <f t="shared" si="59"/>
        <v>0</v>
      </c>
      <c r="AT162" s="2">
        <f t="shared" si="59"/>
        <v>0</v>
      </c>
      <c r="AU162" s="2">
        <f t="shared" ref="AU162:BZ162" si="60">AU164</f>
        <v>0</v>
      </c>
      <c r="AV162" s="2">
        <f t="shared" si="60"/>
        <v>0</v>
      </c>
      <c r="AW162" s="2">
        <f t="shared" si="60"/>
        <v>0</v>
      </c>
      <c r="AX162" s="2">
        <f t="shared" si="60"/>
        <v>0</v>
      </c>
      <c r="AY162" s="2">
        <f t="shared" si="60"/>
        <v>0</v>
      </c>
      <c r="AZ162" s="2">
        <f t="shared" si="60"/>
        <v>0</v>
      </c>
      <c r="BA162" s="2">
        <f t="shared" si="60"/>
        <v>0</v>
      </c>
      <c r="BB162" s="2">
        <f t="shared" si="60"/>
        <v>0</v>
      </c>
      <c r="BC162" s="2">
        <f t="shared" si="60"/>
        <v>0</v>
      </c>
      <c r="BD162" s="2">
        <f t="shared" si="60"/>
        <v>0</v>
      </c>
      <c r="BE162" s="2">
        <f t="shared" si="60"/>
        <v>0</v>
      </c>
      <c r="BF162" s="2">
        <f t="shared" si="60"/>
        <v>0</v>
      </c>
      <c r="BG162" s="2">
        <f t="shared" si="60"/>
        <v>0</v>
      </c>
      <c r="BH162" s="2">
        <f t="shared" si="60"/>
        <v>0</v>
      </c>
      <c r="BI162" s="2">
        <f t="shared" si="60"/>
        <v>0</v>
      </c>
      <c r="BJ162" s="2">
        <f t="shared" si="60"/>
        <v>0</v>
      </c>
      <c r="BK162" s="2">
        <f t="shared" si="60"/>
        <v>0</v>
      </c>
      <c r="BL162" s="2">
        <f t="shared" si="60"/>
        <v>0</v>
      </c>
      <c r="BM162" s="2">
        <f t="shared" si="60"/>
        <v>0</v>
      </c>
      <c r="BN162" s="2">
        <f t="shared" si="60"/>
        <v>0</v>
      </c>
      <c r="BO162" s="2">
        <f t="shared" si="60"/>
        <v>0</v>
      </c>
      <c r="BP162" s="2">
        <f t="shared" si="60"/>
        <v>0</v>
      </c>
      <c r="BQ162" s="2">
        <f t="shared" si="60"/>
        <v>0</v>
      </c>
      <c r="BR162" s="2">
        <f t="shared" si="60"/>
        <v>0</v>
      </c>
      <c r="BS162" s="2">
        <f t="shared" si="60"/>
        <v>0</v>
      </c>
      <c r="BT162" s="2">
        <f t="shared" si="60"/>
        <v>0</v>
      </c>
      <c r="BU162" s="2">
        <f t="shared" si="60"/>
        <v>0</v>
      </c>
      <c r="BV162" s="2">
        <f t="shared" si="60"/>
        <v>0</v>
      </c>
      <c r="BW162" s="2">
        <f t="shared" si="60"/>
        <v>0</v>
      </c>
      <c r="BX162" s="2">
        <f t="shared" si="60"/>
        <v>0</v>
      </c>
      <c r="BY162" s="2">
        <f t="shared" si="60"/>
        <v>0</v>
      </c>
      <c r="BZ162" s="2">
        <f t="shared" si="60"/>
        <v>0</v>
      </c>
      <c r="CA162" s="2">
        <f t="shared" ref="CA162:DF162" si="61">CA164</f>
        <v>0</v>
      </c>
      <c r="CB162" s="2">
        <f t="shared" si="61"/>
        <v>0</v>
      </c>
      <c r="CC162" s="2">
        <f t="shared" si="61"/>
        <v>0</v>
      </c>
      <c r="CD162" s="2">
        <f t="shared" si="61"/>
        <v>0</v>
      </c>
      <c r="CE162" s="2">
        <f t="shared" si="61"/>
        <v>0</v>
      </c>
      <c r="CF162" s="2">
        <f t="shared" si="61"/>
        <v>0</v>
      </c>
      <c r="CG162" s="2">
        <f t="shared" si="61"/>
        <v>0</v>
      </c>
      <c r="CH162" s="2">
        <f t="shared" si="61"/>
        <v>0</v>
      </c>
      <c r="CI162" s="2">
        <f t="shared" si="61"/>
        <v>0</v>
      </c>
      <c r="CJ162" s="2">
        <f t="shared" si="61"/>
        <v>0</v>
      </c>
      <c r="CK162" s="2">
        <f t="shared" si="61"/>
        <v>0</v>
      </c>
      <c r="CL162" s="2">
        <f t="shared" si="61"/>
        <v>0</v>
      </c>
      <c r="CM162" s="2">
        <f t="shared" si="61"/>
        <v>0</v>
      </c>
      <c r="CN162" s="2">
        <f t="shared" si="61"/>
        <v>0</v>
      </c>
      <c r="CO162" s="2">
        <f t="shared" si="61"/>
        <v>0</v>
      </c>
      <c r="CP162" s="2">
        <f t="shared" si="61"/>
        <v>0</v>
      </c>
      <c r="CQ162" s="2">
        <f t="shared" si="61"/>
        <v>0</v>
      </c>
      <c r="CR162" s="2">
        <f t="shared" si="61"/>
        <v>0</v>
      </c>
      <c r="CS162" s="2">
        <f t="shared" si="61"/>
        <v>0</v>
      </c>
      <c r="CT162" s="2">
        <f t="shared" si="61"/>
        <v>0</v>
      </c>
      <c r="CU162" s="2">
        <f t="shared" si="61"/>
        <v>0</v>
      </c>
      <c r="CV162" s="2">
        <f t="shared" si="61"/>
        <v>0</v>
      </c>
      <c r="CW162" s="2">
        <f t="shared" si="61"/>
        <v>0</v>
      </c>
      <c r="CX162" s="2">
        <f t="shared" si="61"/>
        <v>0</v>
      </c>
      <c r="CY162" s="2">
        <f t="shared" si="61"/>
        <v>0</v>
      </c>
      <c r="CZ162" s="2">
        <f t="shared" si="61"/>
        <v>0</v>
      </c>
      <c r="DA162" s="2">
        <f t="shared" si="61"/>
        <v>0</v>
      </c>
      <c r="DB162" s="2">
        <f t="shared" si="61"/>
        <v>0</v>
      </c>
      <c r="DC162" s="2">
        <f t="shared" si="61"/>
        <v>0</v>
      </c>
      <c r="DD162" s="2">
        <f t="shared" si="61"/>
        <v>0</v>
      </c>
      <c r="DE162" s="2">
        <f t="shared" si="61"/>
        <v>0</v>
      </c>
      <c r="DF162" s="2">
        <f t="shared" si="61"/>
        <v>0</v>
      </c>
      <c r="DG162" s="3">
        <f t="shared" ref="DG162:EL162" si="62">DG164</f>
        <v>0</v>
      </c>
      <c r="DH162" s="3">
        <f t="shared" si="62"/>
        <v>0</v>
      </c>
      <c r="DI162" s="3">
        <f t="shared" si="62"/>
        <v>0</v>
      </c>
      <c r="DJ162" s="3">
        <f t="shared" si="62"/>
        <v>0</v>
      </c>
      <c r="DK162" s="3">
        <f t="shared" si="62"/>
        <v>0</v>
      </c>
      <c r="DL162" s="3">
        <f t="shared" si="62"/>
        <v>0</v>
      </c>
      <c r="DM162" s="3">
        <f t="shared" si="62"/>
        <v>0</v>
      </c>
      <c r="DN162" s="3">
        <f t="shared" si="62"/>
        <v>0</v>
      </c>
      <c r="DO162" s="3">
        <f t="shared" si="62"/>
        <v>0</v>
      </c>
      <c r="DP162" s="3">
        <f t="shared" si="62"/>
        <v>0</v>
      </c>
      <c r="DQ162" s="3">
        <f t="shared" si="62"/>
        <v>0</v>
      </c>
      <c r="DR162" s="3">
        <f t="shared" si="62"/>
        <v>0</v>
      </c>
      <c r="DS162" s="3">
        <f t="shared" si="62"/>
        <v>0</v>
      </c>
      <c r="DT162" s="3">
        <f t="shared" si="62"/>
        <v>0</v>
      </c>
      <c r="DU162" s="3">
        <f t="shared" si="62"/>
        <v>0</v>
      </c>
      <c r="DV162" s="3">
        <f t="shared" si="62"/>
        <v>0</v>
      </c>
      <c r="DW162" s="3">
        <f t="shared" si="62"/>
        <v>0</v>
      </c>
      <c r="DX162" s="3">
        <f t="shared" si="62"/>
        <v>0</v>
      </c>
      <c r="DY162" s="3">
        <f t="shared" si="62"/>
        <v>0</v>
      </c>
      <c r="DZ162" s="3">
        <f t="shared" si="62"/>
        <v>0</v>
      </c>
      <c r="EA162" s="3">
        <f t="shared" si="62"/>
        <v>0</v>
      </c>
      <c r="EB162" s="3">
        <f t="shared" si="62"/>
        <v>0</v>
      </c>
      <c r="EC162" s="3">
        <f t="shared" si="62"/>
        <v>0</v>
      </c>
      <c r="ED162" s="3">
        <f t="shared" si="62"/>
        <v>0</v>
      </c>
      <c r="EE162" s="3">
        <f t="shared" si="62"/>
        <v>0</v>
      </c>
      <c r="EF162" s="3">
        <f t="shared" si="62"/>
        <v>0</v>
      </c>
      <c r="EG162" s="3">
        <f t="shared" si="62"/>
        <v>0</v>
      </c>
      <c r="EH162" s="3">
        <f t="shared" si="62"/>
        <v>0</v>
      </c>
      <c r="EI162" s="3">
        <f t="shared" si="62"/>
        <v>0</v>
      </c>
      <c r="EJ162" s="3">
        <f t="shared" si="62"/>
        <v>0</v>
      </c>
      <c r="EK162" s="3">
        <f t="shared" si="62"/>
        <v>0</v>
      </c>
      <c r="EL162" s="3">
        <f t="shared" si="62"/>
        <v>0</v>
      </c>
      <c r="EM162" s="3">
        <f t="shared" ref="EM162:FR162" si="63">EM164</f>
        <v>0</v>
      </c>
      <c r="EN162" s="3">
        <f t="shared" si="63"/>
        <v>0</v>
      </c>
      <c r="EO162" s="3">
        <f t="shared" si="63"/>
        <v>0</v>
      </c>
      <c r="EP162" s="3">
        <f t="shared" si="63"/>
        <v>0</v>
      </c>
      <c r="EQ162" s="3">
        <f t="shared" si="63"/>
        <v>0</v>
      </c>
      <c r="ER162" s="3">
        <f t="shared" si="63"/>
        <v>0</v>
      </c>
      <c r="ES162" s="3">
        <f t="shared" si="63"/>
        <v>0</v>
      </c>
      <c r="ET162" s="3">
        <f t="shared" si="63"/>
        <v>0</v>
      </c>
      <c r="EU162" s="3">
        <f t="shared" si="63"/>
        <v>0</v>
      </c>
      <c r="EV162" s="3">
        <f t="shared" si="63"/>
        <v>0</v>
      </c>
      <c r="EW162" s="3">
        <f t="shared" si="63"/>
        <v>0</v>
      </c>
      <c r="EX162" s="3">
        <f t="shared" si="63"/>
        <v>0</v>
      </c>
      <c r="EY162" s="3">
        <f t="shared" si="63"/>
        <v>0</v>
      </c>
      <c r="EZ162" s="3">
        <f t="shared" si="63"/>
        <v>0</v>
      </c>
      <c r="FA162" s="3">
        <f t="shared" si="63"/>
        <v>0</v>
      </c>
      <c r="FB162" s="3">
        <f t="shared" si="63"/>
        <v>0</v>
      </c>
      <c r="FC162" s="3">
        <f t="shared" si="63"/>
        <v>0</v>
      </c>
      <c r="FD162" s="3">
        <f t="shared" si="63"/>
        <v>0</v>
      </c>
      <c r="FE162" s="3">
        <f t="shared" si="63"/>
        <v>0</v>
      </c>
      <c r="FF162" s="3">
        <f t="shared" si="63"/>
        <v>0</v>
      </c>
      <c r="FG162" s="3">
        <f t="shared" si="63"/>
        <v>0</v>
      </c>
      <c r="FH162" s="3">
        <f t="shared" si="63"/>
        <v>0</v>
      </c>
      <c r="FI162" s="3">
        <f t="shared" si="63"/>
        <v>0</v>
      </c>
      <c r="FJ162" s="3">
        <f t="shared" si="63"/>
        <v>0</v>
      </c>
      <c r="FK162" s="3">
        <f t="shared" si="63"/>
        <v>0</v>
      </c>
      <c r="FL162" s="3">
        <f t="shared" si="63"/>
        <v>0</v>
      </c>
      <c r="FM162" s="3">
        <f t="shared" si="63"/>
        <v>0</v>
      </c>
      <c r="FN162" s="3">
        <f t="shared" si="63"/>
        <v>0</v>
      </c>
      <c r="FO162" s="3">
        <f t="shared" si="63"/>
        <v>0</v>
      </c>
      <c r="FP162" s="3">
        <f t="shared" si="63"/>
        <v>0</v>
      </c>
      <c r="FQ162" s="3">
        <f t="shared" si="63"/>
        <v>0</v>
      </c>
      <c r="FR162" s="3">
        <f t="shared" si="63"/>
        <v>0</v>
      </c>
      <c r="FS162" s="3">
        <f t="shared" ref="FS162:GX162" si="64">FS164</f>
        <v>0</v>
      </c>
      <c r="FT162" s="3">
        <f t="shared" si="64"/>
        <v>0</v>
      </c>
      <c r="FU162" s="3">
        <f t="shared" si="64"/>
        <v>0</v>
      </c>
      <c r="FV162" s="3">
        <f t="shared" si="64"/>
        <v>0</v>
      </c>
      <c r="FW162" s="3">
        <f t="shared" si="64"/>
        <v>0</v>
      </c>
      <c r="FX162" s="3">
        <f t="shared" si="64"/>
        <v>0</v>
      </c>
      <c r="FY162" s="3">
        <f t="shared" si="64"/>
        <v>0</v>
      </c>
      <c r="FZ162" s="3">
        <f t="shared" si="64"/>
        <v>0</v>
      </c>
      <c r="GA162" s="3">
        <f t="shared" si="64"/>
        <v>0</v>
      </c>
      <c r="GB162" s="3">
        <f t="shared" si="64"/>
        <v>0</v>
      </c>
      <c r="GC162" s="3">
        <f t="shared" si="64"/>
        <v>0</v>
      </c>
      <c r="GD162" s="3">
        <f t="shared" si="64"/>
        <v>0</v>
      </c>
      <c r="GE162" s="3">
        <f t="shared" si="64"/>
        <v>0</v>
      </c>
      <c r="GF162" s="3">
        <f t="shared" si="64"/>
        <v>0</v>
      </c>
      <c r="GG162" s="3">
        <f t="shared" si="64"/>
        <v>0</v>
      </c>
      <c r="GH162" s="3">
        <f t="shared" si="64"/>
        <v>0</v>
      </c>
      <c r="GI162" s="3">
        <f t="shared" si="64"/>
        <v>0</v>
      </c>
      <c r="GJ162" s="3">
        <f t="shared" si="64"/>
        <v>0</v>
      </c>
      <c r="GK162" s="3">
        <f t="shared" si="64"/>
        <v>0</v>
      </c>
      <c r="GL162" s="3">
        <f t="shared" si="64"/>
        <v>0</v>
      </c>
      <c r="GM162" s="3">
        <f t="shared" si="64"/>
        <v>0</v>
      </c>
      <c r="GN162" s="3">
        <f t="shared" si="64"/>
        <v>0</v>
      </c>
      <c r="GO162" s="3">
        <f t="shared" si="64"/>
        <v>0</v>
      </c>
      <c r="GP162" s="3">
        <f t="shared" si="64"/>
        <v>0</v>
      </c>
      <c r="GQ162" s="3">
        <f t="shared" si="64"/>
        <v>0</v>
      </c>
      <c r="GR162" s="3">
        <f t="shared" si="64"/>
        <v>0</v>
      </c>
      <c r="GS162" s="3">
        <f t="shared" si="64"/>
        <v>0</v>
      </c>
      <c r="GT162" s="3">
        <f t="shared" si="64"/>
        <v>0</v>
      </c>
      <c r="GU162" s="3">
        <f t="shared" si="64"/>
        <v>0</v>
      </c>
      <c r="GV162" s="3">
        <f t="shared" si="64"/>
        <v>0</v>
      </c>
      <c r="GW162" s="3">
        <f t="shared" si="64"/>
        <v>0</v>
      </c>
      <c r="GX162" s="3">
        <f t="shared" si="64"/>
        <v>0</v>
      </c>
    </row>
    <row r="164" spans="1:206">
      <c r="A164" s="2">
        <v>51</v>
      </c>
      <c r="B164" s="2">
        <f>B160</f>
        <v>0</v>
      </c>
      <c r="C164" s="2">
        <f>A160</f>
        <v>4</v>
      </c>
      <c r="D164" s="2">
        <f>ROW(A160)</f>
        <v>160</v>
      </c>
      <c r="E164" s="2"/>
      <c r="F164" s="2" t="str">
        <f>IF(F160&lt;&gt;"",F160,"")</f>
        <v>Новый раздел</v>
      </c>
      <c r="G164" s="2" t="str">
        <f>IF(G160&lt;&gt;"",G160,"")</f>
        <v>Материалы для передачи в РЭС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Y164" si="65">AB164</f>
        <v>0</v>
      </c>
      <c r="P164" s="2">
        <f t="shared" si="65"/>
        <v>0</v>
      </c>
      <c r="Q164" s="2">
        <f t="shared" si="65"/>
        <v>0</v>
      </c>
      <c r="R164" s="2">
        <f t="shared" si="65"/>
        <v>0</v>
      </c>
      <c r="S164" s="2">
        <f t="shared" si="65"/>
        <v>0</v>
      </c>
      <c r="T164" s="2">
        <f t="shared" si="65"/>
        <v>0</v>
      </c>
      <c r="U164" s="2">
        <f t="shared" si="65"/>
        <v>0</v>
      </c>
      <c r="V164" s="2">
        <f t="shared" si="65"/>
        <v>0</v>
      </c>
      <c r="W164" s="2">
        <f t="shared" si="65"/>
        <v>0</v>
      </c>
      <c r="X164" s="2">
        <f t="shared" si="65"/>
        <v>0</v>
      </c>
      <c r="Y164" s="2">
        <f t="shared" si="65"/>
        <v>0</v>
      </c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>
        <f t="shared" ref="AO164:BD164" si="66">BX164</f>
        <v>0</v>
      </c>
      <c r="AP164" s="2">
        <f t="shared" si="66"/>
        <v>0</v>
      </c>
      <c r="AQ164" s="2">
        <f t="shared" si="66"/>
        <v>0</v>
      </c>
      <c r="AR164" s="2">
        <f t="shared" si="66"/>
        <v>0</v>
      </c>
      <c r="AS164" s="2">
        <f t="shared" si="66"/>
        <v>0</v>
      </c>
      <c r="AT164" s="2">
        <f t="shared" si="66"/>
        <v>0</v>
      </c>
      <c r="AU164" s="2">
        <f t="shared" si="66"/>
        <v>0</v>
      </c>
      <c r="AV164" s="2">
        <f t="shared" si="66"/>
        <v>0</v>
      </c>
      <c r="AW164" s="2">
        <f t="shared" si="66"/>
        <v>0</v>
      </c>
      <c r="AX164" s="2">
        <f t="shared" si="66"/>
        <v>0</v>
      </c>
      <c r="AY164" s="2">
        <f t="shared" si="66"/>
        <v>0</v>
      </c>
      <c r="AZ164" s="2">
        <f t="shared" si="66"/>
        <v>0</v>
      </c>
      <c r="BA164" s="2">
        <f t="shared" si="66"/>
        <v>0</v>
      </c>
      <c r="BB164" s="2">
        <f t="shared" si="66"/>
        <v>0</v>
      </c>
      <c r="BC164" s="2">
        <f t="shared" si="66"/>
        <v>0</v>
      </c>
      <c r="BD164" s="2">
        <f t="shared" si="66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>
        <f t="shared" ref="DG164:DQ164" si="67">DT164</f>
        <v>0</v>
      </c>
      <c r="DH164" s="3">
        <f t="shared" si="67"/>
        <v>0</v>
      </c>
      <c r="DI164" s="3">
        <f t="shared" si="67"/>
        <v>0</v>
      </c>
      <c r="DJ164" s="3">
        <f t="shared" si="67"/>
        <v>0</v>
      </c>
      <c r="DK164" s="3">
        <f t="shared" si="67"/>
        <v>0</v>
      </c>
      <c r="DL164" s="3">
        <f t="shared" si="67"/>
        <v>0</v>
      </c>
      <c r="DM164" s="3">
        <f t="shared" si="67"/>
        <v>0</v>
      </c>
      <c r="DN164" s="3">
        <f t="shared" si="67"/>
        <v>0</v>
      </c>
      <c r="DO164" s="3">
        <f t="shared" si="67"/>
        <v>0</v>
      </c>
      <c r="DP164" s="3">
        <f t="shared" si="67"/>
        <v>0</v>
      </c>
      <c r="DQ164" s="3">
        <f t="shared" si="67"/>
        <v>0</v>
      </c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>
        <f t="shared" ref="EG164:EV164" si="68">FP164</f>
        <v>0</v>
      </c>
      <c r="EH164" s="3">
        <f t="shared" si="68"/>
        <v>0</v>
      </c>
      <c r="EI164" s="3">
        <f t="shared" si="68"/>
        <v>0</v>
      </c>
      <c r="EJ164" s="3">
        <f t="shared" si="68"/>
        <v>0</v>
      </c>
      <c r="EK164" s="3">
        <f t="shared" si="68"/>
        <v>0</v>
      </c>
      <c r="EL164" s="3">
        <f t="shared" si="68"/>
        <v>0</v>
      </c>
      <c r="EM164" s="3">
        <f t="shared" si="68"/>
        <v>0</v>
      </c>
      <c r="EN164" s="3">
        <f t="shared" si="68"/>
        <v>0</v>
      </c>
      <c r="EO164" s="3">
        <f t="shared" si="68"/>
        <v>0</v>
      </c>
      <c r="EP164" s="3">
        <f t="shared" si="68"/>
        <v>0</v>
      </c>
      <c r="EQ164" s="3">
        <f t="shared" si="68"/>
        <v>0</v>
      </c>
      <c r="ER164" s="3">
        <f t="shared" si="68"/>
        <v>0</v>
      </c>
      <c r="ES164" s="3">
        <f t="shared" si="68"/>
        <v>0</v>
      </c>
      <c r="ET164" s="3">
        <f t="shared" si="68"/>
        <v>0</v>
      </c>
      <c r="EU164" s="3">
        <f t="shared" si="68"/>
        <v>0</v>
      </c>
      <c r="EV164" s="3">
        <f t="shared" si="68"/>
        <v>0</v>
      </c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06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0</v>
      </c>
      <c r="G166" s="4" t="s">
        <v>18</v>
      </c>
      <c r="H166" s="4" t="s">
        <v>19</v>
      </c>
      <c r="I166" s="4"/>
      <c r="J166" s="4"/>
      <c r="K166" s="4">
        <v>201</v>
      </c>
      <c r="L166" s="4">
        <v>1</v>
      </c>
      <c r="M166" s="4">
        <v>3</v>
      </c>
      <c r="N166" s="4" t="s">
        <v>3</v>
      </c>
      <c r="O166" s="4">
        <v>0</v>
      </c>
      <c r="P166" s="4">
        <f>ROUND(Source!DG164,O166)</f>
        <v>0</v>
      </c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>
        <v>0</v>
      </c>
      <c r="AA166" s="4">
        <v>1</v>
      </c>
      <c r="AB166" s="4">
        <v>0</v>
      </c>
    </row>
    <row r="167" spans="1:206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0</v>
      </c>
      <c r="G167" s="4" t="s">
        <v>20</v>
      </c>
      <c r="H167" s="4" t="s">
        <v>21</v>
      </c>
      <c r="I167" s="4"/>
      <c r="J167" s="4"/>
      <c r="K167" s="4">
        <v>202</v>
      </c>
      <c r="L167" s="4">
        <v>2</v>
      </c>
      <c r="M167" s="4">
        <v>3</v>
      </c>
      <c r="N167" s="4" t="s">
        <v>3</v>
      </c>
      <c r="O167" s="4">
        <v>0</v>
      </c>
      <c r="P167" s="4">
        <f>ROUND(Source!DH164,O167)</f>
        <v>0</v>
      </c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>
        <v>0</v>
      </c>
      <c r="AA167" s="4">
        <v>1</v>
      </c>
      <c r="AB167" s="4">
        <v>0</v>
      </c>
    </row>
    <row r="168" spans="1:206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22</v>
      </c>
      <c r="H168" s="4" t="s">
        <v>23</v>
      </c>
      <c r="I168" s="4"/>
      <c r="J168" s="4"/>
      <c r="K168" s="4">
        <v>222</v>
      </c>
      <c r="L168" s="4">
        <v>3</v>
      </c>
      <c r="M168" s="4">
        <v>3</v>
      </c>
      <c r="N168" s="4" t="s">
        <v>3</v>
      </c>
      <c r="O168" s="4">
        <v>0</v>
      </c>
      <c r="P168" s="4">
        <f>ROUND(Source!EG164,O168)</f>
        <v>0</v>
      </c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>
        <v>0</v>
      </c>
      <c r="AA168" s="4">
        <v>1</v>
      </c>
      <c r="AB168" s="4">
        <v>0</v>
      </c>
    </row>
    <row r="169" spans="1:206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0</v>
      </c>
      <c r="G169" s="4" t="s">
        <v>24</v>
      </c>
      <c r="H169" s="4" t="s">
        <v>25</v>
      </c>
      <c r="I169" s="4"/>
      <c r="J169" s="4"/>
      <c r="K169" s="4">
        <v>225</v>
      </c>
      <c r="L169" s="4">
        <v>4</v>
      </c>
      <c r="M169" s="4">
        <v>3</v>
      </c>
      <c r="N169" s="4" t="s">
        <v>3</v>
      </c>
      <c r="O169" s="4">
        <v>0</v>
      </c>
      <c r="P169" s="4">
        <f>ROUND(Source!EN164,O169)</f>
        <v>0</v>
      </c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>
        <v>0</v>
      </c>
      <c r="AA169" s="4">
        <v>1</v>
      </c>
      <c r="AB169" s="4">
        <v>0</v>
      </c>
    </row>
    <row r="170" spans="1:206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0</v>
      </c>
      <c r="G170" s="4" t="s">
        <v>26</v>
      </c>
      <c r="H170" s="4" t="s">
        <v>27</v>
      </c>
      <c r="I170" s="4"/>
      <c r="J170" s="4"/>
      <c r="K170" s="4">
        <v>226</v>
      </c>
      <c r="L170" s="4">
        <v>5</v>
      </c>
      <c r="M170" s="4">
        <v>3</v>
      </c>
      <c r="N170" s="4" t="s">
        <v>3</v>
      </c>
      <c r="O170" s="4">
        <v>0</v>
      </c>
      <c r="P170" s="4">
        <f>ROUND(Source!EO164,O170)</f>
        <v>0</v>
      </c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>
        <v>0</v>
      </c>
      <c r="AA170" s="4">
        <v>1</v>
      </c>
      <c r="AB170" s="4">
        <v>0</v>
      </c>
    </row>
    <row r="171" spans="1:206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28</v>
      </c>
      <c r="H171" s="4" t="s">
        <v>29</v>
      </c>
      <c r="I171" s="4"/>
      <c r="J171" s="4"/>
      <c r="K171" s="4">
        <v>227</v>
      </c>
      <c r="L171" s="4">
        <v>6</v>
      </c>
      <c r="M171" s="4">
        <v>3</v>
      </c>
      <c r="N171" s="4" t="s">
        <v>3</v>
      </c>
      <c r="O171" s="4">
        <v>0</v>
      </c>
      <c r="P171" s="4">
        <f>ROUND(Source!EP164,O171)</f>
        <v>0</v>
      </c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>
        <v>0</v>
      </c>
      <c r="AA171" s="4">
        <v>1</v>
      </c>
      <c r="AB171" s="4">
        <v>0</v>
      </c>
    </row>
    <row r="172" spans="1:206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0</v>
      </c>
      <c r="G172" s="4" t="s">
        <v>30</v>
      </c>
      <c r="H172" s="4" t="s">
        <v>31</v>
      </c>
      <c r="I172" s="4"/>
      <c r="J172" s="4"/>
      <c r="K172" s="4">
        <v>228</v>
      </c>
      <c r="L172" s="4">
        <v>7</v>
      </c>
      <c r="M172" s="4">
        <v>3</v>
      </c>
      <c r="N172" s="4" t="s">
        <v>3</v>
      </c>
      <c r="O172" s="4">
        <v>0</v>
      </c>
      <c r="P172" s="4">
        <f>ROUND(Source!EQ164,O172)</f>
        <v>0</v>
      </c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>
        <v>0</v>
      </c>
      <c r="AA172" s="4">
        <v>1</v>
      </c>
      <c r="AB172" s="4">
        <v>0</v>
      </c>
    </row>
    <row r="173" spans="1:206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32</v>
      </c>
      <c r="H173" s="4" t="s">
        <v>33</v>
      </c>
      <c r="I173" s="4"/>
      <c r="J173" s="4"/>
      <c r="K173" s="4">
        <v>216</v>
      </c>
      <c r="L173" s="4">
        <v>8</v>
      </c>
      <c r="M173" s="4">
        <v>3</v>
      </c>
      <c r="N173" s="4" t="s">
        <v>3</v>
      </c>
      <c r="O173" s="4">
        <v>0</v>
      </c>
      <c r="P173" s="4">
        <f>ROUND(Source!EH164,O173)</f>
        <v>0</v>
      </c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>
        <v>0</v>
      </c>
      <c r="AA173" s="4">
        <v>1</v>
      </c>
      <c r="AB173" s="4">
        <v>0</v>
      </c>
    </row>
    <row r="174" spans="1:206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34</v>
      </c>
      <c r="H174" s="4" t="s">
        <v>35</v>
      </c>
      <c r="I174" s="4"/>
      <c r="J174" s="4"/>
      <c r="K174" s="4">
        <v>223</v>
      </c>
      <c r="L174" s="4">
        <v>9</v>
      </c>
      <c r="M174" s="4">
        <v>3</v>
      </c>
      <c r="N174" s="4" t="s">
        <v>3</v>
      </c>
      <c r="O174" s="4">
        <v>0</v>
      </c>
      <c r="P174" s="4">
        <f>ROUND(Source!EI164,O174)</f>
        <v>0</v>
      </c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>
        <v>0</v>
      </c>
      <c r="AA174" s="4">
        <v>1</v>
      </c>
      <c r="AB174" s="4">
        <v>0</v>
      </c>
    </row>
    <row r="175" spans="1:206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36</v>
      </c>
      <c r="H175" s="4" t="s">
        <v>37</v>
      </c>
      <c r="I175" s="4"/>
      <c r="J175" s="4"/>
      <c r="K175" s="4">
        <v>229</v>
      </c>
      <c r="L175" s="4">
        <v>10</v>
      </c>
      <c r="M175" s="4">
        <v>3</v>
      </c>
      <c r="N175" s="4" t="s">
        <v>3</v>
      </c>
      <c r="O175" s="4">
        <v>0</v>
      </c>
      <c r="P175" s="4">
        <f>ROUND(Source!ER164,O175)</f>
        <v>0</v>
      </c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>
        <v>0</v>
      </c>
      <c r="AA175" s="4">
        <v>1</v>
      </c>
      <c r="AB175" s="4">
        <v>0</v>
      </c>
    </row>
    <row r="176" spans="1:206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0</v>
      </c>
      <c r="G176" s="4" t="s">
        <v>38</v>
      </c>
      <c r="H176" s="4" t="s">
        <v>39</v>
      </c>
      <c r="I176" s="4"/>
      <c r="J176" s="4"/>
      <c r="K176" s="4">
        <v>203</v>
      </c>
      <c r="L176" s="4">
        <v>11</v>
      </c>
      <c r="M176" s="4">
        <v>3</v>
      </c>
      <c r="N176" s="4" t="s">
        <v>3</v>
      </c>
      <c r="O176" s="4">
        <v>0</v>
      </c>
      <c r="P176" s="4">
        <f>ROUND(Source!DI164,O176)</f>
        <v>0</v>
      </c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>
        <v>0</v>
      </c>
      <c r="AA176" s="4">
        <v>1</v>
      </c>
      <c r="AB176" s="4">
        <v>0</v>
      </c>
    </row>
    <row r="177" spans="1:28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40</v>
      </c>
      <c r="H177" s="4" t="s">
        <v>41</v>
      </c>
      <c r="I177" s="4"/>
      <c r="J177" s="4"/>
      <c r="K177" s="4">
        <v>231</v>
      </c>
      <c r="L177" s="4">
        <v>12</v>
      </c>
      <c r="M177" s="4">
        <v>3</v>
      </c>
      <c r="N177" s="4" t="s">
        <v>3</v>
      </c>
      <c r="O177" s="4">
        <v>0</v>
      </c>
      <c r="P177" s="4">
        <f>ROUND(Source!ET164,O177)</f>
        <v>0</v>
      </c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>
        <v>0</v>
      </c>
      <c r="AA177" s="4">
        <v>1</v>
      </c>
      <c r="AB177" s="4">
        <v>0</v>
      </c>
    </row>
    <row r="178" spans="1:28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0</v>
      </c>
      <c r="G178" s="4" t="s">
        <v>42</v>
      </c>
      <c r="H178" s="4" t="s">
        <v>43</v>
      </c>
      <c r="I178" s="4"/>
      <c r="J178" s="4"/>
      <c r="K178" s="4">
        <v>204</v>
      </c>
      <c r="L178" s="4">
        <v>13</v>
      </c>
      <c r="M178" s="4">
        <v>3</v>
      </c>
      <c r="N178" s="4" t="s">
        <v>3</v>
      </c>
      <c r="O178" s="4">
        <v>0</v>
      </c>
      <c r="P178" s="4">
        <f>ROUND(Source!DJ164,O178)</f>
        <v>0</v>
      </c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>
        <v>0</v>
      </c>
      <c r="AA178" s="4">
        <v>1</v>
      </c>
      <c r="AB178" s="4">
        <v>0</v>
      </c>
    </row>
    <row r="179" spans="1:28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0</v>
      </c>
      <c r="G179" s="4" t="s">
        <v>44</v>
      </c>
      <c r="H179" s="4" t="s">
        <v>45</v>
      </c>
      <c r="I179" s="4"/>
      <c r="J179" s="4"/>
      <c r="K179" s="4">
        <v>205</v>
      </c>
      <c r="L179" s="4">
        <v>14</v>
      </c>
      <c r="M179" s="4">
        <v>3</v>
      </c>
      <c r="N179" s="4" t="s">
        <v>3</v>
      </c>
      <c r="O179" s="4">
        <v>0</v>
      </c>
      <c r="P179" s="4">
        <f>ROUND(Source!DK164,O179)</f>
        <v>0</v>
      </c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>
        <v>0</v>
      </c>
      <c r="AA179" s="4">
        <v>1</v>
      </c>
      <c r="AB179" s="4">
        <v>0</v>
      </c>
    </row>
    <row r="180" spans="1:28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46</v>
      </c>
      <c r="H180" s="4" t="s">
        <v>47</v>
      </c>
      <c r="I180" s="4"/>
      <c r="J180" s="4"/>
      <c r="K180" s="4">
        <v>232</v>
      </c>
      <c r="L180" s="4">
        <v>15</v>
      </c>
      <c r="M180" s="4">
        <v>3</v>
      </c>
      <c r="N180" s="4" t="s">
        <v>3</v>
      </c>
      <c r="O180" s="4">
        <v>0</v>
      </c>
      <c r="P180" s="4">
        <f>ROUND(Source!EU164,O180)</f>
        <v>0</v>
      </c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>
        <v>0</v>
      </c>
      <c r="AA180" s="4">
        <v>1</v>
      </c>
      <c r="AB180" s="4">
        <v>0</v>
      </c>
    </row>
    <row r="181" spans="1:28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0</v>
      </c>
      <c r="G181" s="4" t="s">
        <v>48</v>
      </c>
      <c r="H181" s="4" t="s">
        <v>49</v>
      </c>
      <c r="I181" s="4"/>
      <c r="J181" s="4"/>
      <c r="K181" s="4">
        <v>214</v>
      </c>
      <c r="L181" s="4">
        <v>16</v>
      </c>
      <c r="M181" s="4">
        <v>3</v>
      </c>
      <c r="N181" s="4" t="s">
        <v>3</v>
      </c>
      <c r="O181" s="4">
        <v>0</v>
      </c>
      <c r="P181" s="4">
        <f>ROUND(Source!EK164,O181)</f>
        <v>0</v>
      </c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>
        <v>0</v>
      </c>
      <c r="AA181" s="4">
        <v>1</v>
      </c>
      <c r="AB181" s="4">
        <v>0</v>
      </c>
    </row>
    <row r="182" spans="1:28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50</v>
      </c>
      <c r="H182" s="4" t="s">
        <v>51</v>
      </c>
      <c r="I182" s="4"/>
      <c r="J182" s="4"/>
      <c r="K182" s="4">
        <v>215</v>
      </c>
      <c r="L182" s="4">
        <v>17</v>
      </c>
      <c r="M182" s="4">
        <v>3</v>
      </c>
      <c r="N182" s="4" t="s">
        <v>3</v>
      </c>
      <c r="O182" s="4">
        <v>0</v>
      </c>
      <c r="P182" s="4">
        <f>ROUND(Source!EL164,O182)</f>
        <v>0</v>
      </c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>
        <v>0</v>
      </c>
      <c r="AA182" s="4">
        <v>1</v>
      </c>
      <c r="AB182" s="4">
        <v>0</v>
      </c>
    </row>
    <row r="183" spans="1:28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52</v>
      </c>
      <c r="H183" s="4" t="s">
        <v>53</v>
      </c>
      <c r="I183" s="4"/>
      <c r="J183" s="4"/>
      <c r="K183" s="4">
        <v>217</v>
      </c>
      <c r="L183" s="4">
        <v>18</v>
      </c>
      <c r="M183" s="4">
        <v>3</v>
      </c>
      <c r="N183" s="4" t="s">
        <v>3</v>
      </c>
      <c r="O183" s="4">
        <v>0</v>
      </c>
      <c r="P183" s="4">
        <f>ROUND(Source!EM164,O183)</f>
        <v>0</v>
      </c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>
        <v>0</v>
      </c>
      <c r="AA183" s="4">
        <v>1</v>
      </c>
      <c r="AB183" s="4">
        <v>0</v>
      </c>
    </row>
    <row r="184" spans="1:28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54</v>
      </c>
      <c r="H184" s="4" t="s">
        <v>55</v>
      </c>
      <c r="I184" s="4"/>
      <c r="J184" s="4"/>
      <c r="K184" s="4">
        <v>230</v>
      </c>
      <c r="L184" s="4">
        <v>19</v>
      </c>
      <c r="M184" s="4">
        <v>3</v>
      </c>
      <c r="N184" s="4" t="s">
        <v>3</v>
      </c>
      <c r="O184" s="4">
        <v>0</v>
      </c>
      <c r="P184" s="4">
        <f>ROUND(Source!ES164,O184)</f>
        <v>0</v>
      </c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>
        <v>0</v>
      </c>
      <c r="AA184" s="4">
        <v>1</v>
      </c>
      <c r="AB184" s="4">
        <v>0</v>
      </c>
    </row>
    <row r="185" spans="1:28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56</v>
      </c>
      <c r="H185" s="4" t="s">
        <v>57</v>
      </c>
      <c r="I185" s="4"/>
      <c r="J185" s="4"/>
      <c r="K185" s="4">
        <v>206</v>
      </c>
      <c r="L185" s="4">
        <v>20</v>
      </c>
      <c r="M185" s="4">
        <v>3</v>
      </c>
      <c r="N185" s="4" t="s">
        <v>3</v>
      </c>
      <c r="O185" s="4">
        <v>0</v>
      </c>
      <c r="P185" s="4">
        <f>ROUND(Source!DL164,O185)</f>
        <v>0</v>
      </c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>
        <v>0</v>
      </c>
      <c r="AA185" s="4">
        <v>1</v>
      </c>
      <c r="AB185" s="4">
        <v>0</v>
      </c>
    </row>
    <row r="186" spans="1:28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ROUND(Source!U164,O186)</f>
        <v>0</v>
      </c>
      <c r="G186" s="4" t="s">
        <v>58</v>
      </c>
      <c r="H186" s="4" t="s">
        <v>59</v>
      </c>
      <c r="I186" s="4"/>
      <c r="J186" s="4"/>
      <c r="K186" s="4">
        <v>207</v>
      </c>
      <c r="L186" s="4">
        <v>21</v>
      </c>
      <c r="M186" s="4">
        <v>3</v>
      </c>
      <c r="N186" s="4" t="s">
        <v>3</v>
      </c>
      <c r="O186" s="4">
        <v>7</v>
      </c>
      <c r="P186" s="4">
        <f>ROUND(Source!DM164,O186)</f>
        <v>0</v>
      </c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>
        <v>0</v>
      </c>
      <c r="AA186" s="4">
        <v>1</v>
      </c>
      <c r="AB186" s="4">
        <v>0</v>
      </c>
    </row>
    <row r="187" spans="1:28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ROUND(Source!V164,O187)</f>
        <v>0</v>
      </c>
      <c r="G187" s="4" t="s">
        <v>60</v>
      </c>
      <c r="H187" s="4" t="s">
        <v>61</v>
      </c>
      <c r="I187" s="4"/>
      <c r="J187" s="4"/>
      <c r="K187" s="4">
        <v>208</v>
      </c>
      <c r="L187" s="4">
        <v>22</v>
      </c>
      <c r="M187" s="4">
        <v>3</v>
      </c>
      <c r="N187" s="4" t="s">
        <v>3</v>
      </c>
      <c r="O187" s="4">
        <v>7</v>
      </c>
      <c r="P187" s="4">
        <f>ROUND(Source!DN164,O187)</f>
        <v>0</v>
      </c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>
        <v>0</v>
      </c>
      <c r="AA187" s="4">
        <v>1</v>
      </c>
      <c r="AB187" s="4">
        <v>0</v>
      </c>
    </row>
    <row r="188" spans="1:28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62</v>
      </c>
      <c r="H188" s="4" t="s">
        <v>63</v>
      </c>
      <c r="I188" s="4"/>
      <c r="J188" s="4"/>
      <c r="K188" s="4">
        <v>209</v>
      </c>
      <c r="L188" s="4">
        <v>23</v>
      </c>
      <c r="M188" s="4">
        <v>3</v>
      </c>
      <c r="N188" s="4" t="s">
        <v>3</v>
      </c>
      <c r="O188" s="4">
        <v>0</v>
      </c>
      <c r="P188" s="4">
        <f>ROUND(Source!DO164,O188)</f>
        <v>0</v>
      </c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>
        <v>0</v>
      </c>
      <c r="AA188" s="4">
        <v>1</v>
      </c>
      <c r="AB188" s="4">
        <v>0</v>
      </c>
    </row>
    <row r="189" spans="1:28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64</v>
      </c>
      <c r="H189" s="4" t="s">
        <v>65</v>
      </c>
      <c r="I189" s="4"/>
      <c r="J189" s="4"/>
      <c r="K189" s="4">
        <v>233</v>
      </c>
      <c r="L189" s="4">
        <v>24</v>
      </c>
      <c r="M189" s="4">
        <v>3</v>
      </c>
      <c r="N189" s="4" t="s">
        <v>3</v>
      </c>
      <c r="O189" s="4">
        <v>0</v>
      </c>
      <c r="P189" s="4">
        <f>ROUND(Source!EV164,O189)</f>
        <v>0</v>
      </c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>
        <v>0</v>
      </c>
      <c r="AA189" s="4">
        <v>1</v>
      </c>
      <c r="AB189" s="4">
        <v>0</v>
      </c>
    </row>
    <row r="190" spans="1:28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0</v>
      </c>
      <c r="G190" s="4" t="s">
        <v>66</v>
      </c>
      <c r="H190" s="4" t="s">
        <v>67</v>
      </c>
      <c r="I190" s="4"/>
      <c r="J190" s="4"/>
      <c r="K190" s="4">
        <v>210</v>
      </c>
      <c r="L190" s="4">
        <v>25</v>
      </c>
      <c r="M190" s="4">
        <v>3</v>
      </c>
      <c r="N190" s="4" t="s">
        <v>3</v>
      </c>
      <c r="O190" s="4">
        <v>0</v>
      </c>
      <c r="P190" s="4">
        <f>ROUND(Source!DP164,O190)</f>
        <v>0</v>
      </c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>
        <v>0</v>
      </c>
      <c r="AA190" s="4">
        <v>1</v>
      </c>
      <c r="AB190" s="4">
        <v>0</v>
      </c>
    </row>
    <row r="191" spans="1:28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0</v>
      </c>
      <c r="G191" s="4" t="s">
        <v>68</v>
      </c>
      <c r="H191" s="4" t="s">
        <v>69</v>
      </c>
      <c r="I191" s="4"/>
      <c r="J191" s="4"/>
      <c r="K191" s="4">
        <v>211</v>
      </c>
      <c r="L191" s="4">
        <v>26</v>
      </c>
      <c r="M191" s="4">
        <v>3</v>
      </c>
      <c r="N191" s="4" t="s">
        <v>3</v>
      </c>
      <c r="O191" s="4">
        <v>0</v>
      </c>
      <c r="P191" s="4">
        <f>ROUND(Source!DQ164,O191)</f>
        <v>0</v>
      </c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>
        <v>0</v>
      </c>
      <c r="AA191" s="4">
        <v>1</v>
      </c>
      <c r="AB191" s="4">
        <v>0</v>
      </c>
    </row>
    <row r="192" spans="1:28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0</v>
      </c>
      <c r="G192" s="4" t="s">
        <v>70</v>
      </c>
      <c r="H192" s="4" t="s">
        <v>71</v>
      </c>
      <c r="I192" s="4"/>
      <c r="J192" s="4"/>
      <c r="K192" s="4">
        <v>224</v>
      </c>
      <c r="L192" s="4">
        <v>27</v>
      </c>
      <c r="M192" s="4">
        <v>3</v>
      </c>
      <c r="N192" s="4" t="s">
        <v>3</v>
      </c>
      <c r="O192" s="4">
        <v>0</v>
      </c>
      <c r="P192" s="4">
        <f>ROUND(Source!EJ164,O192)</f>
        <v>0</v>
      </c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>
        <v>0</v>
      </c>
      <c r="AA192" s="4">
        <v>1</v>
      </c>
      <c r="AB192" s="4">
        <v>0</v>
      </c>
    </row>
    <row r="194" spans="1:206">
      <c r="A194" s="2">
        <v>51</v>
      </c>
      <c r="B194" s="2">
        <f>B20</f>
        <v>0</v>
      </c>
      <c r="C194" s="2">
        <f>A20</f>
        <v>3</v>
      </c>
      <c r="D194" s="2">
        <f>ROW(A20)</f>
        <v>20</v>
      </c>
      <c r="E194" s="2"/>
      <c r="F194" s="2" t="str">
        <f>IF(F20&lt;&gt;"",F20,"")</f>
        <v>02-01-01</v>
      </c>
      <c r="G194" s="2" t="str">
        <f>IF(G20&lt;&gt;"",G20,"")</f>
        <v>Строительно - монтажные работы ВЛЗ-10кВ</v>
      </c>
      <c r="H194" s="2">
        <v>0</v>
      </c>
      <c r="I194" s="2"/>
      <c r="J194" s="2"/>
      <c r="K194" s="2"/>
      <c r="L194" s="2"/>
      <c r="M194" s="2"/>
      <c r="N194" s="2"/>
      <c r="O194" s="2">
        <f t="shared" ref="O194:Y194" si="69">O28+O62+O96+O130+O164+AB194</f>
        <v>0</v>
      </c>
      <c r="P194" s="2">
        <f t="shared" si="69"/>
        <v>0</v>
      </c>
      <c r="Q194" s="2">
        <f t="shared" si="69"/>
        <v>0</v>
      </c>
      <c r="R194" s="2">
        <f t="shared" si="69"/>
        <v>0</v>
      </c>
      <c r="S194" s="2">
        <f t="shared" si="69"/>
        <v>0</v>
      </c>
      <c r="T194" s="2">
        <f t="shared" si="69"/>
        <v>0</v>
      </c>
      <c r="U194" s="2">
        <f t="shared" si="69"/>
        <v>0</v>
      </c>
      <c r="V194" s="2">
        <f t="shared" si="69"/>
        <v>0</v>
      </c>
      <c r="W194" s="2">
        <f t="shared" si="69"/>
        <v>0</v>
      </c>
      <c r="X194" s="2">
        <f t="shared" si="69"/>
        <v>0</v>
      </c>
      <c r="Y194" s="2">
        <f t="shared" si="69"/>
        <v>0</v>
      </c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>
        <f t="shared" ref="AO194:BD194" si="70">AO28+AO62+AO96+AO130+AO164+BX194</f>
        <v>0</v>
      </c>
      <c r="AP194" s="2">
        <f t="shared" si="70"/>
        <v>0</v>
      </c>
      <c r="AQ194" s="2">
        <f t="shared" si="70"/>
        <v>0</v>
      </c>
      <c r="AR194" s="2">
        <f t="shared" si="70"/>
        <v>0</v>
      </c>
      <c r="AS194" s="2">
        <f t="shared" si="70"/>
        <v>0</v>
      </c>
      <c r="AT194" s="2">
        <f t="shared" si="70"/>
        <v>0</v>
      </c>
      <c r="AU194" s="2">
        <f t="shared" si="70"/>
        <v>0</v>
      </c>
      <c r="AV194" s="2">
        <f t="shared" si="70"/>
        <v>0</v>
      </c>
      <c r="AW194" s="2">
        <f t="shared" si="70"/>
        <v>0</v>
      </c>
      <c r="AX194" s="2">
        <f t="shared" si="70"/>
        <v>0</v>
      </c>
      <c r="AY194" s="2">
        <f t="shared" si="70"/>
        <v>0</v>
      </c>
      <c r="AZ194" s="2">
        <f t="shared" si="70"/>
        <v>0</v>
      </c>
      <c r="BA194" s="2">
        <f t="shared" si="70"/>
        <v>0</v>
      </c>
      <c r="BB194" s="2">
        <f t="shared" si="70"/>
        <v>0</v>
      </c>
      <c r="BC194" s="2">
        <f t="shared" si="70"/>
        <v>0</v>
      </c>
      <c r="BD194" s="2">
        <f t="shared" si="70"/>
        <v>0</v>
      </c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3">
        <f t="shared" ref="DG194:DQ194" si="71">DG28+DG62+DG96+DG130+DG164+DT194</f>
        <v>0</v>
      </c>
      <c r="DH194" s="3">
        <f t="shared" si="71"/>
        <v>0</v>
      </c>
      <c r="DI194" s="3">
        <f t="shared" si="71"/>
        <v>0</v>
      </c>
      <c r="DJ194" s="3">
        <f t="shared" si="71"/>
        <v>0</v>
      </c>
      <c r="DK194" s="3">
        <f t="shared" si="71"/>
        <v>0</v>
      </c>
      <c r="DL194" s="3">
        <f t="shared" si="71"/>
        <v>0</v>
      </c>
      <c r="DM194" s="3">
        <f t="shared" si="71"/>
        <v>0</v>
      </c>
      <c r="DN194" s="3">
        <f t="shared" si="71"/>
        <v>0</v>
      </c>
      <c r="DO194" s="3">
        <f t="shared" si="71"/>
        <v>0</v>
      </c>
      <c r="DP194" s="3">
        <f t="shared" si="71"/>
        <v>0</v>
      </c>
      <c r="DQ194" s="3">
        <f t="shared" si="71"/>
        <v>0</v>
      </c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>
        <f t="shared" ref="EG194:EV194" si="72">EG28+EG62+EG96+EG130+EG164+FP194</f>
        <v>0</v>
      </c>
      <c r="EH194" s="3">
        <f t="shared" si="72"/>
        <v>0</v>
      </c>
      <c r="EI194" s="3">
        <f t="shared" si="72"/>
        <v>0</v>
      </c>
      <c r="EJ194" s="3">
        <f t="shared" si="72"/>
        <v>0</v>
      </c>
      <c r="EK194" s="3">
        <f t="shared" si="72"/>
        <v>0</v>
      </c>
      <c r="EL194" s="3">
        <f t="shared" si="72"/>
        <v>0</v>
      </c>
      <c r="EM194" s="3">
        <f t="shared" si="72"/>
        <v>0</v>
      </c>
      <c r="EN194" s="3">
        <f t="shared" si="72"/>
        <v>0</v>
      </c>
      <c r="EO194" s="3">
        <f t="shared" si="72"/>
        <v>0</v>
      </c>
      <c r="EP194" s="3">
        <f t="shared" si="72"/>
        <v>0</v>
      </c>
      <c r="EQ194" s="3">
        <f t="shared" si="72"/>
        <v>0</v>
      </c>
      <c r="ER194" s="3">
        <f t="shared" si="72"/>
        <v>0</v>
      </c>
      <c r="ES194" s="3">
        <f t="shared" si="72"/>
        <v>0</v>
      </c>
      <c r="ET194" s="3">
        <f t="shared" si="72"/>
        <v>0</v>
      </c>
      <c r="EU194" s="3">
        <f t="shared" si="72"/>
        <v>0</v>
      </c>
      <c r="EV194" s="3">
        <f t="shared" si="72"/>
        <v>0</v>
      </c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>
        <v>0</v>
      </c>
    </row>
    <row r="196" spans="1:206">
      <c r="A196" s="4">
        <v>50</v>
      </c>
      <c r="B196" s="4">
        <v>0</v>
      </c>
      <c r="C196" s="4">
        <v>0</v>
      </c>
      <c r="D196" s="4">
        <v>1</v>
      </c>
      <c r="E196" s="4">
        <v>201</v>
      </c>
      <c r="F196" s="4">
        <f>ROUND(Source!O194,O196)</f>
        <v>0</v>
      </c>
      <c r="G196" s="4" t="s">
        <v>18</v>
      </c>
      <c r="H196" s="4" t="s">
        <v>19</v>
      </c>
      <c r="I196" s="4"/>
      <c r="J196" s="4"/>
      <c r="K196" s="4">
        <v>201</v>
      </c>
      <c r="L196" s="4">
        <v>1</v>
      </c>
      <c r="M196" s="4">
        <v>3</v>
      </c>
      <c r="N196" s="4" t="s">
        <v>3</v>
      </c>
      <c r="O196" s="4">
        <v>0</v>
      </c>
      <c r="P196" s="4">
        <f>ROUND(Source!DG194,O196)</f>
        <v>0</v>
      </c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>
        <v>0</v>
      </c>
      <c r="AA196" s="4">
        <v>1</v>
      </c>
      <c r="AB196" s="4">
        <v>0</v>
      </c>
    </row>
    <row r="197" spans="1:206">
      <c r="A197" s="4">
        <v>50</v>
      </c>
      <c r="B197" s="4">
        <v>0</v>
      </c>
      <c r="C197" s="4">
        <v>0</v>
      </c>
      <c r="D197" s="4">
        <v>1</v>
      </c>
      <c r="E197" s="4">
        <v>202</v>
      </c>
      <c r="F197" s="4">
        <f>ROUND(Source!P194,O197)</f>
        <v>0</v>
      </c>
      <c r="G197" s="4" t="s">
        <v>20</v>
      </c>
      <c r="H197" s="4" t="s">
        <v>21</v>
      </c>
      <c r="I197" s="4"/>
      <c r="J197" s="4"/>
      <c r="K197" s="4">
        <v>202</v>
      </c>
      <c r="L197" s="4">
        <v>2</v>
      </c>
      <c r="M197" s="4">
        <v>3</v>
      </c>
      <c r="N197" s="4" t="s">
        <v>3</v>
      </c>
      <c r="O197" s="4">
        <v>0</v>
      </c>
      <c r="P197" s="4">
        <f>ROUND(Source!DH194,O197)</f>
        <v>0</v>
      </c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>
        <v>0</v>
      </c>
      <c r="AA197" s="4">
        <v>1</v>
      </c>
      <c r="AB197" s="4">
        <v>0</v>
      </c>
    </row>
    <row r="198" spans="1:206">
      <c r="A198" s="4">
        <v>50</v>
      </c>
      <c r="B198" s="4">
        <v>0</v>
      </c>
      <c r="C198" s="4">
        <v>0</v>
      </c>
      <c r="D198" s="4">
        <v>1</v>
      </c>
      <c r="E198" s="4">
        <v>222</v>
      </c>
      <c r="F198" s="4">
        <f>ROUND(Source!AO194,O198)</f>
        <v>0</v>
      </c>
      <c r="G198" s="4" t="s">
        <v>22</v>
      </c>
      <c r="H198" s="4" t="s">
        <v>23</v>
      </c>
      <c r="I198" s="4"/>
      <c r="J198" s="4"/>
      <c r="K198" s="4">
        <v>222</v>
      </c>
      <c r="L198" s="4">
        <v>3</v>
      </c>
      <c r="M198" s="4">
        <v>3</v>
      </c>
      <c r="N198" s="4" t="s">
        <v>3</v>
      </c>
      <c r="O198" s="4">
        <v>0</v>
      </c>
      <c r="P198" s="4">
        <f>ROUND(Source!EG194,O198)</f>
        <v>0</v>
      </c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>
        <v>0</v>
      </c>
      <c r="AA198" s="4">
        <v>1</v>
      </c>
      <c r="AB198" s="4">
        <v>0</v>
      </c>
    </row>
    <row r="199" spans="1:206">
      <c r="A199" s="4">
        <v>50</v>
      </c>
      <c r="B199" s="4">
        <v>0</v>
      </c>
      <c r="C199" s="4">
        <v>0</v>
      </c>
      <c r="D199" s="4">
        <v>1</v>
      </c>
      <c r="E199" s="4">
        <v>225</v>
      </c>
      <c r="F199" s="4">
        <f>ROUND(Source!AV194,O199)</f>
        <v>0</v>
      </c>
      <c r="G199" s="4" t="s">
        <v>24</v>
      </c>
      <c r="H199" s="4" t="s">
        <v>25</v>
      </c>
      <c r="I199" s="4"/>
      <c r="J199" s="4"/>
      <c r="K199" s="4">
        <v>225</v>
      </c>
      <c r="L199" s="4">
        <v>4</v>
      </c>
      <c r="M199" s="4">
        <v>3</v>
      </c>
      <c r="N199" s="4" t="s">
        <v>3</v>
      </c>
      <c r="O199" s="4">
        <v>0</v>
      </c>
      <c r="P199" s="4">
        <f>ROUND(Source!EN194,O199)</f>
        <v>0</v>
      </c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>
        <v>0</v>
      </c>
      <c r="AA199" s="4">
        <v>1</v>
      </c>
      <c r="AB199" s="4">
        <v>0</v>
      </c>
    </row>
    <row r="200" spans="1:206">
      <c r="A200" s="4">
        <v>50</v>
      </c>
      <c r="B200" s="4">
        <v>0</v>
      </c>
      <c r="C200" s="4">
        <v>0</v>
      </c>
      <c r="D200" s="4">
        <v>1</v>
      </c>
      <c r="E200" s="4">
        <v>226</v>
      </c>
      <c r="F200" s="4">
        <f>ROUND(Source!AW194,O200)</f>
        <v>0</v>
      </c>
      <c r="G200" s="4" t="s">
        <v>26</v>
      </c>
      <c r="H200" s="4" t="s">
        <v>27</v>
      </c>
      <c r="I200" s="4"/>
      <c r="J200" s="4"/>
      <c r="K200" s="4">
        <v>226</v>
      </c>
      <c r="L200" s="4">
        <v>5</v>
      </c>
      <c r="M200" s="4">
        <v>3</v>
      </c>
      <c r="N200" s="4" t="s">
        <v>3</v>
      </c>
      <c r="O200" s="4">
        <v>0</v>
      </c>
      <c r="P200" s="4">
        <f>ROUND(Source!EO194,O200)</f>
        <v>0</v>
      </c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>
        <v>0</v>
      </c>
      <c r="AA200" s="4">
        <v>1</v>
      </c>
      <c r="AB200" s="4">
        <v>0</v>
      </c>
    </row>
    <row r="201" spans="1:206">
      <c r="A201" s="4">
        <v>50</v>
      </c>
      <c r="B201" s="4">
        <v>0</v>
      </c>
      <c r="C201" s="4">
        <v>0</v>
      </c>
      <c r="D201" s="4">
        <v>1</v>
      </c>
      <c r="E201" s="4">
        <v>227</v>
      </c>
      <c r="F201" s="4">
        <f>ROUND(Source!AX194,O201)</f>
        <v>0</v>
      </c>
      <c r="G201" s="4" t="s">
        <v>28</v>
      </c>
      <c r="H201" s="4" t="s">
        <v>29</v>
      </c>
      <c r="I201" s="4"/>
      <c r="J201" s="4"/>
      <c r="K201" s="4">
        <v>227</v>
      </c>
      <c r="L201" s="4">
        <v>6</v>
      </c>
      <c r="M201" s="4">
        <v>3</v>
      </c>
      <c r="N201" s="4" t="s">
        <v>3</v>
      </c>
      <c r="O201" s="4">
        <v>0</v>
      </c>
      <c r="P201" s="4">
        <f>ROUND(Source!EP194,O201)</f>
        <v>0</v>
      </c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>
        <v>0</v>
      </c>
      <c r="AA201" s="4">
        <v>1</v>
      </c>
      <c r="AB201" s="4">
        <v>0</v>
      </c>
    </row>
    <row r="202" spans="1:206">
      <c r="A202" s="4">
        <v>50</v>
      </c>
      <c r="B202" s="4">
        <v>0</v>
      </c>
      <c r="C202" s="4">
        <v>0</v>
      </c>
      <c r="D202" s="4">
        <v>1</v>
      </c>
      <c r="E202" s="4">
        <v>228</v>
      </c>
      <c r="F202" s="4">
        <f>ROUND(Source!AY194,O202)</f>
        <v>0</v>
      </c>
      <c r="G202" s="4" t="s">
        <v>30</v>
      </c>
      <c r="H202" s="4" t="s">
        <v>31</v>
      </c>
      <c r="I202" s="4"/>
      <c r="J202" s="4"/>
      <c r="K202" s="4">
        <v>228</v>
      </c>
      <c r="L202" s="4">
        <v>7</v>
      </c>
      <c r="M202" s="4">
        <v>3</v>
      </c>
      <c r="N202" s="4" t="s">
        <v>3</v>
      </c>
      <c r="O202" s="4">
        <v>0</v>
      </c>
      <c r="P202" s="4">
        <f>ROUND(Source!EQ194,O202)</f>
        <v>0</v>
      </c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>
        <v>0</v>
      </c>
      <c r="AA202" s="4">
        <v>1</v>
      </c>
      <c r="AB202" s="4">
        <v>0</v>
      </c>
    </row>
    <row r="203" spans="1:206">
      <c r="A203" s="4">
        <v>50</v>
      </c>
      <c r="B203" s="4">
        <v>0</v>
      </c>
      <c r="C203" s="4">
        <v>0</v>
      </c>
      <c r="D203" s="4">
        <v>1</v>
      </c>
      <c r="E203" s="4">
        <v>216</v>
      </c>
      <c r="F203" s="4">
        <f>ROUND(Source!AP194,O203)</f>
        <v>0</v>
      </c>
      <c r="G203" s="4" t="s">
        <v>32</v>
      </c>
      <c r="H203" s="4" t="s">
        <v>33</v>
      </c>
      <c r="I203" s="4"/>
      <c r="J203" s="4"/>
      <c r="K203" s="4">
        <v>216</v>
      </c>
      <c r="L203" s="4">
        <v>8</v>
      </c>
      <c r="M203" s="4">
        <v>3</v>
      </c>
      <c r="N203" s="4" t="s">
        <v>3</v>
      </c>
      <c r="O203" s="4">
        <v>0</v>
      </c>
      <c r="P203" s="4">
        <f>ROUND(Source!EH194,O203)</f>
        <v>0</v>
      </c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>
        <v>0</v>
      </c>
      <c r="AA203" s="4">
        <v>1</v>
      </c>
      <c r="AB203" s="4">
        <v>0</v>
      </c>
    </row>
    <row r="204" spans="1:206">
      <c r="A204" s="4">
        <v>50</v>
      </c>
      <c r="B204" s="4">
        <v>0</v>
      </c>
      <c r="C204" s="4">
        <v>0</v>
      </c>
      <c r="D204" s="4">
        <v>1</v>
      </c>
      <c r="E204" s="4">
        <v>223</v>
      </c>
      <c r="F204" s="4">
        <f>ROUND(Source!AQ194,O204)</f>
        <v>0</v>
      </c>
      <c r="G204" s="4" t="s">
        <v>34</v>
      </c>
      <c r="H204" s="4" t="s">
        <v>35</v>
      </c>
      <c r="I204" s="4"/>
      <c r="J204" s="4"/>
      <c r="K204" s="4">
        <v>223</v>
      </c>
      <c r="L204" s="4">
        <v>9</v>
      </c>
      <c r="M204" s="4">
        <v>3</v>
      </c>
      <c r="N204" s="4" t="s">
        <v>3</v>
      </c>
      <c r="O204" s="4">
        <v>0</v>
      </c>
      <c r="P204" s="4">
        <f>ROUND(Source!EI194,O204)</f>
        <v>0</v>
      </c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>
        <v>0</v>
      </c>
      <c r="AA204" s="4">
        <v>1</v>
      </c>
      <c r="AB204" s="4">
        <v>0</v>
      </c>
    </row>
    <row r="205" spans="1:206">
      <c r="A205" s="4">
        <v>50</v>
      </c>
      <c r="B205" s="4">
        <v>0</v>
      </c>
      <c r="C205" s="4">
        <v>0</v>
      </c>
      <c r="D205" s="4">
        <v>1</v>
      </c>
      <c r="E205" s="4">
        <v>229</v>
      </c>
      <c r="F205" s="4">
        <f>ROUND(Source!AZ194,O205)</f>
        <v>0</v>
      </c>
      <c r="G205" s="4" t="s">
        <v>36</v>
      </c>
      <c r="H205" s="4" t="s">
        <v>37</v>
      </c>
      <c r="I205" s="4"/>
      <c r="J205" s="4"/>
      <c r="K205" s="4">
        <v>229</v>
      </c>
      <c r="L205" s="4">
        <v>10</v>
      </c>
      <c r="M205" s="4">
        <v>3</v>
      </c>
      <c r="N205" s="4" t="s">
        <v>3</v>
      </c>
      <c r="O205" s="4">
        <v>0</v>
      </c>
      <c r="P205" s="4">
        <f>ROUND(Source!ER194,O205)</f>
        <v>0</v>
      </c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>
        <v>0</v>
      </c>
      <c r="AA205" s="4">
        <v>1</v>
      </c>
      <c r="AB205" s="4">
        <v>0</v>
      </c>
    </row>
    <row r="206" spans="1:206">
      <c r="A206" s="4">
        <v>50</v>
      </c>
      <c r="B206" s="4">
        <v>0</v>
      </c>
      <c r="C206" s="4">
        <v>0</v>
      </c>
      <c r="D206" s="4">
        <v>1</v>
      </c>
      <c r="E206" s="4">
        <v>203</v>
      </c>
      <c r="F206" s="4">
        <f>ROUND(Source!Q194,O206)</f>
        <v>0</v>
      </c>
      <c r="G206" s="4" t="s">
        <v>38</v>
      </c>
      <c r="H206" s="4" t="s">
        <v>39</v>
      </c>
      <c r="I206" s="4"/>
      <c r="J206" s="4"/>
      <c r="K206" s="4">
        <v>203</v>
      </c>
      <c r="L206" s="4">
        <v>11</v>
      </c>
      <c r="M206" s="4">
        <v>3</v>
      </c>
      <c r="N206" s="4" t="s">
        <v>3</v>
      </c>
      <c r="O206" s="4">
        <v>0</v>
      </c>
      <c r="P206" s="4">
        <f>ROUND(Source!DI194,O206)</f>
        <v>0</v>
      </c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>
        <v>0</v>
      </c>
      <c r="AA206" s="4">
        <v>1</v>
      </c>
      <c r="AB206" s="4">
        <v>0</v>
      </c>
    </row>
    <row r="207" spans="1:206">
      <c r="A207" s="4">
        <v>50</v>
      </c>
      <c r="B207" s="4">
        <v>0</v>
      </c>
      <c r="C207" s="4">
        <v>0</v>
      </c>
      <c r="D207" s="4">
        <v>1</v>
      </c>
      <c r="E207" s="4">
        <v>231</v>
      </c>
      <c r="F207" s="4">
        <f>ROUND(Source!BB194,O207)</f>
        <v>0</v>
      </c>
      <c r="G207" s="4" t="s">
        <v>40</v>
      </c>
      <c r="H207" s="4" t="s">
        <v>41</v>
      </c>
      <c r="I207" s="4"/>
      <c r="J207" s="4"/>
      <c r="K207" s="4">
        <v>231</v>
      </c>
      <c r="L207" s="4">
        <v>12</v>
      </c>
      <c r="M207" s="4">
        <v>3</v>
      </c>
      <c r="N207" s="4" t="s">
        <v>3</v>
      </c>
      <c r="O207" s="4">
        <v>0</v>
      </c>
      <c r="P207" s="4">
        <f>ROUND(Source!ET194,O207)</f>
        <v>0</v>
      </c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>
        <v>0</v>
      </c>
      <c r="AA207" s="4">
        <v>1</v>
      </c>
      <c r="AB207" s="4">
        <v>0</v>
      </c>
    </row>
    <row r="208" spans="1:206">
      <c r="A208" s="4">
        <v>50</v>
      </c>
      <c r="B208" s="4">
        <v>0</v>
      </c>
      <c r="C208" s="4">
        <v>0</v>
      </c>
      <c r="D208" s="4">
        <v>1</v>
      </c>
      <c r="E208" s="4">
        <v>204</v>
      </c>
      <c r="F208" s="4">
        <f>ROUND(Source!R194,O208)</f>
        <v>0</v>
      </c>
      <c r="G208" s="4" t="s">
        <v>42</v>
      </c>
      <c r="H208" s="4" t="s">
        <v>43</v>
      </c>
      <c r="I208" s="4"/>
      <c r="J208" s="4"/>
      <c r="K208" s="4">
        <v>204</v>
      </c>
      <c r="L208" s="4">
        <v>13</v>
      </c>
      <c r="M208" s="4">
        <v>3</v>
      </c>
      <c r="N208" s="4" t="s">
        <v>3</v>
      </c>
      <c r="O208" s="4">
        <v>0</v>
      </c>
      <c r="P208" s="4">
        <f>ROUND(Source!DJ194,O208)</f>
        <v>0</v>
      </c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>
        <v>0</v>
      </c>
      <c r="AA208" s="4">
        <v>1</v>
      </c>
      <c r="AB208" s="4">
        <v>0</v>
      </c>
    </row>
    <row r="209" spans="1:95">
      <c r="A209" s="4">
        <v>50</v>
      </c>
      <c r="B209" s="4">
        <v>0</v>
      </c>
      <c r="C209" s="4">
        <v>0</v>
      </c>
      <c r="D209" s="4">
        <v>1</v>
      </c>
      <c r="E209" s="4">
        <v>205</v>
      </c>
      <c r="F209" s="4">
        <f>ROUND(Source!S194,O209)</f>
        <v>0</v>
      </c>
      <c r="G209" s="4" t="s">
        <v>44</v>
      </c>
      <c r="H209" s="4" t="s">
        <v>45</v>
      </c>
      <c r="I209" s="4"/>
      <c r="J209" s="4"/>
      <c r="K209" s="4">
        <v>205</v>
      </c>
      <c r="L209" s="4">
        <v>14</v>
      </c>
      <c r="M209" s="4">
        <v>3</v>
      </c>
      <c r="N209" s="4" t="s">
        <v>3</v>
      </c>
      <c r="O209" s="4">
        <v>0</v>
      </c>
      <c r="P209" s="4">
        <f>ROUND(Source!DK194,O209)</f>
        <v>0</v>
      </c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>
        <v>0</v>
      </c>
      <c r="AA209" s="4">
        <v>1</v>
      </c>
      <c r="AB209" s="4">
        <v>0</v>
      </c>
    </row>
    <row r="210" spans="1:95">
      <c r="A210" s="4">
        <v>50</v>
      </c>
      <c r="B210" s="4">
        <v>0</v>
      </c>
      <c r="C210" s="4">
        <v>0</v>
      </c>
      <c r="D210" s="4">
        <v>1</v>
      </c>
      <c r="E210" s="4">
        <v>232</v>
      </c>
      <c r="F210" s="4">
        <f>ROUND(Source!BC194,O210)</f>
        <v>0</v>
      </c>
      <c r="G210" s="4" t="s">
        <v>46</v>
      </c>
      <c r="H210" s="4" t="s">
        <v>47</v>
      </c>
      <c r="I210" s="4"/>
      <c r="J210" s="4"/>
      <c r="K210" s="4">
        <v>232</v>
      </c>
      <c r="L210" s="4">
        <v>15</v>
      </c>
      <c r="M210" s="4">
        <v>3</v>
      </c>
      <c r="N210" s="4" t="s">
        <v>3</v>
      </c>
      <c r="O210" s="4">
        <v>0</v>
      </c>
      <c r="P210" s="4">
        <f>ROUND(Source!EU194,O210)</f>
        <v>0</v>
      </c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>
        <v>0</v>
      </c>
      <c r="AA210" s="4">
        <v>1</v>
      </c>
      <c r="AB210" s="4">
        <v>0</v>
      </c>
    </row>
    <row r="211" spans="1:95">
      <c r="A211" s="4">
        <v>50</v>
      </c>
      <c r="B211" s="4">
        <v>0</v>
      </c>
      <c r="C211" s="4">
        <v>0</v>
      </c>
      <c r="D211" s="4">
        <v>1</v>
      </c>
      <c r="E211" s="4">
        <v>214</v>
      </c>
      <c r="F211" s="4">
        <f>ROUND(Source!AS194,O211)</f>
        <v>0</v>
      </c>
      <c r="G211" s="4" t="s">
        <v>48</v>
      </c>
      <c r="H211" s="4" t="s">
        <v>49</v>
      </c>
      <c r="I211" s="4"/>
      <c r="J211" s="4"/>
      <c r="K211" s="4">
        <v>214</v>
      </c>
      <c r="L211" s="4">
        <v>16</v>
      </c>
      <c r="M211" s="4">
        <v>3</v>
      </c>
      <c r="N211" s="4" t="s">
        <v>3</v>
      </c>
      <c r="O211" s="4">
        <v>0</v>
      </c>
      <c r="P211" s="4">
        <f>ROUND(Source!EK194,O211)</f>
        <v>0</v>
      </c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>
        <v>0</v>
      </c>
      <c r="AA211" s="4">
        <v>1</v>
      </c>
      <c r="AB211" s="4">
        <v>0</v>
      </c>
    </row>
    <row r="212" spans="1:95">
      <c r="A212" s="4">
        <v>50</v>
      </c>
      <c r="B212" s="4">
        <v>0</v>
      </c>
      <c r="C212" s="4">
        <v>0</v>
      </c>
      <c r="D212" s="4">
        <v>1</v>
      </c>
      <c r="E212" s="4">
        <v>215</v>
      </c>
      <c r="F212" s="4">
        <f>ROUND(Source!AT194,O212)</f>
        <v>0</v>
      </c>
      <c r="G212" s="4" t="s">
        <v>50</v>
      </c>
      <c r="H212" s="4" t="s">
        <v>51</v>
      </c>
      <c r="I212" s="4"/>
      <c r="J212" s="4"/>
      <c r="K212" s="4">
        <v>215</v>
      </c>
      <c r="L212" s="4">
        <v>17</v>
      </c>
      <c r="M212" s="4">
        <v>3</v>
      </c>
      <c r="N212" s="4" t="s">
        <v>3</v>
      </c>
      <c r="O212" s="4">
        <v>0</v>
      </c>
      <c r="P212" s="4">
        <f>ROUND(Source!EL194,O212)</f>
        <v>0</v>
      </c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>
        <v>0</v>
      </c>
      <c r="AA212" s="4">
        <v>1</v>
      </c>
      <c r="AB212" s="4">
        <v>0</v>
      </c>
    </row>
    <row r="213" spans="1:95">
      <c r="A213" s="4">
        <v>50</v>
      </c>
      <c r="B213" s="4">
        <v>0</v>
      </c>
      <c r="C213" s="4">
        <v>0</v>
      </c>
      <c r="D213" s="4">
        <v>1</v>
      </c>
      <c r="E213" s="4">
        <v>217</v>
      </c>
      <c r="F213" s="4">
        <f>ROUND(Source!AU194,O213)</f>
        <v>0</v>
      </c>
      <c r="G213" s="4" t="s">
        <v>52</v>
      </c>
      <c r="H213" s="4" t="s">
        <v>53</v>
      </c>
      <c r="I213" s="4"/>
      <c r="J213" s="4"/>
      <c r="K213" s="4">
        <v>217</v>
      </c>
      <c r="L213" s="4">
        <v>18</v>
      </c>
      <c r="M213" s="4">
        <v>3</v>
      </c>
      <c r="N213" s="4" t="s">
        <v>3</v>
      </c>
      <c r="O213" s="4">
        <v>0</v>
      </c>
      <c r="P213" s="4">
        <f>ROUND(Source!EM194,O213)</f>
        <v>0</v>
      </c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>
        <v>0</v>
      </c>
      <c r="AA213" s="4">
        <v>1</v>
      </c>
      <c r="AB213" s="4">
        <v>0</v>
      </c>
    </row>
    <row r="214" spans="1:95">
      <c r="A214" s="4">
        <v>50</v>
      </c>
      <c r="B214" s="4">
        <v>0</v>
      </c>
      <c r="C214" s="4">
        <v>0</v>
      </c>
      <c r="D214" s="4">
        <v>1</v>
      </c>
      <c r="E214" s="4">
        <v>230</v>
      </c>
      <c r="F214" s="4">
        <f>ROUND(Source!BA194,O214)</f>
        <v>0</v>
      </c>
      <c r="G214" s="4" t="s">
        <v>54</v>
      </c>
      <c r="H214" s="4" t="s">
        <v>55</v>
      </c>
      <c r="I214" s="4"/>
      <c r="J214" s="4"/>
      <c r="K214" s="4">
        <v>230</v>
      </c>
      <c r="L214" s="4">
        <v>19</v>
      </c>
      <c r="M214" s="4">
        <v>3</v>
      </c>
      <c r="N214" s="4" t="s">
        <v>3</v>
      </c>
      <c r="O214" s="4">
        <v>0</v>
      </c>
      <c r="P214" s="4">
        <f>ROUND(Source!ES194,O214)</f>
        <v>0</v>
      </c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>
        <v>0</v>
      </c>
      <c r="AA214" s="4">
        <v>1</v>
      </c>
      <c r="AB214" s="4">
        <v>0</v>
      </c>
    </row>
    <row r="215" spans="1:95">
      <c r="A215" s="4">
        <v>50</v>
      </c>
      <c r="B215" s="4">
        <v>0</v>
      </c>
      <c r="C215" s="4">
        <v>0</v>
      </c>
      <c r="D215" s="4">
        <v>1</v>
      </c>
      <c r="E215" s="4">
        <v>206</v>
      </c>
      <c r="F215" s="4">
        <f>ROUND(Source!T194,O215)</f>
        <v>0</v>
      </c>
      <c r="G215" s="4" t="s">
        <v>56</v>
      </c>
      <c r="H215" s="4" t="s">
        <v>57</v>
      </c>
      <c r="I215" s="4"/>
      <c r="J215" s="4"/>
      <c r="K215" s="4">
        <v>206</v>
      </c>
      <c r="L215" s="4">
        <v>20</v>
      </c>
      <c r="M215" s="4">
        <v>3</v>
      </c>
      <c r="N215" s="4" t="s">
        <v>3</v>
      </c>
      <c r="O215" s="4">
        <v>0</v>
      </c>
      <c r="P215" s="4">
        <f>ROUND(Source!DL194,O215)</f>
        <v>0</v>
      </c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>
        <v>0</v>
      </c>
      <c r="AA215" s="4">
        <v>1</v>
      </c>
      <c r="AB215" s="4">
        <v>0</v>
      </c>
    </row>
    <row r="216" spans="1:95">
      <c r="A216" s="4">
        <v>50</v>
      </c>
      <c r="B216" s="4">
        <v>0</v>
      </c>
      <c r="C216" s="4">
        <v>0</v>
      </c>
      <c r="D216" s="4">
        <v>1</v>
      </c>
      <c r="E216" s="4">
        <v>207</v>
      </c>
      <c r="F216" s="4">
        <f>ROUND(Source!U194,O216)</f>
        <v>0</v>
      </c>
      <c r="G216" s="4" t="s">
        <v>58</v>
      </c>
      <c r="H216" s="4" t="s">
        <v>59</v>
      </c>
      <c r="I216" s="4"/>
      <c r="J216" s="4"/>
      <c r="K216" s="4">
        <v>207</v>
      </c>
      <c r="L216" s="4">
        <v>21</v>
      </c>
      <c r="M216" s="4">
        <v>3</v>
      </c>
      <c r="N216" s="4" t="s">
        <v>3</v>
      </c>
      <c r="O216" s="4">
        <v>7</v>
      </c>
      <c r="P216" s="4">
        <f>ROUND(Source!DM194,O216)</f>
        <v>0</v>
      </c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>
        <v>0</v>
      </c>
      <c r="AA216" s="4">
        <v>1</v>
      </c>
      <c r="AB216" s="4">
        <v>0</v>
      </c>
    </row>
    <row r="217" spans="1:95">
      <c r="A217" s="4">
        <v>50</v>
      </c>
      <c r="B217" s="4">
        <v>0</v>
      </c>
      <c r="C217" s="4">
        <v>0</v>
      </c>
      <c r="D217" s="4">
        <v>1</v>
      </c>
      <c r="E217" s="4">
        <v>208</v>
      </c>
      <c r="F217" s="4">
        <f>ROUND(Source!V194,O217)</f>
        <v>0</v>
      </c>
      <c r="G217" s="4" t="s">
        <v>60</v>
      </c>
      <c r="H217" s="4" t="s">
        <v>61</v>
      </c>
      <c r="I217" s="4"/>
      <c r="J217" s="4"/>
      <c r="K217" s="4">
        <v>208</v>
      </c>
      <c r="L217" s="4">
        <v>22</v>
      </c>
      <c r="M217" s="4">
        <v>3</v>
      </c>
      <c r="N217" s="4" t="s">
        <v>3</v>
      </c>
      <c r="O217" s="4">
        <v>7</v>
      </c>
      <c r="P217" s="4">
        <f>ROUND(Source!DN194,O217)</f>
        <v>0</v>
      </c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>
        <v>0</v>
      </c>
      <c r="AA217" s="4">
        <v>1</v>
      </c>
      <c r="AB217" s="4">
        <v>0</v>
      </c>
    </row>
    <row r="218" spans="1:95">
      <c r="A218" s="4">
        <v>50</v>
      </c>
      <c r="B218" s="4">
        <v>0</v>
      </c>
      <c r="C218" s="4">
        <v>0</v>
      </c>
      <c r="D218" s="4">
        <v>1</v>
      </c>
      <c r="E218" s="4">
        <v>209</v>
      </c>
      <c r="F218" s="4">
        <f>ROUND(Source!W194,O218)</f>
        <v>0</v>
      </c>
      <c r="G218" s="4" t="s">
        <v>62</v>
      </c>
      <c r="H218" s="4" t="s">
        <v>63</v>
      </c>
      <c r="I218" s="4"/>
      <c r="J218" s="4"/>
      <c r="K218" s="4">
        <v>209</v>
      </c>
      <c r="L218" s="4">
        <v>23</v>
      </c>
      <c r="M218" s="4">
        <v>3</v>
      </c>
      <c r="N218" s="4" t="s">
        <v>3</v>
      </c>
      <c r="O218" s="4">
        <v>0</v>
      </c>
      <c r="P218" s="4">
        <f>ROUND(Source!DO194,O218)</f>
        <v>0</v>
      </c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>
        <v>0</v>
      </c>
      <c r="AA218" s="4">
        <v>1</v>
      </c>
      <c r="AB218" s="4">
        <v>0</v>
      </c>
    </row>
    <row r="219" spans="1:95">
      <c r="A219" s="4">
        <v>50</v>
      </c>
      <c r="B219" s="4">
        <v>0</v>
      </c>
      <c r="C219" s="4">
        <v>0</v>
      </c>
      <c r="D219" s="4">
        <v>1</v>
      </c>
      <c r="E219" s="4">
        <v>233</v>
      </c>
      <c r="F219" s="4">
        <f>ROUND(Source!BD194,O219)</f>
        <v>0</v>
      </c>
      <c r="G219" s="4" t="s">
        <v>64</v>
      </c>
      <c r="H219" s="4" t="s">
        <v>65</v>
      </c>
      <c r="I219" s="4"/>
      <c r="J219" s="4"/>
      <c r="K219" s="4">
        <v>233</v>
      </c>
      <c r="L219" s="4">
        <v>24</v>
      </c>
      <c r="M219" s="4">
        <v>3</v>
      </c>
      <c r="N219" s="4" t="s">
        <v>3</v>
      </c>
      <c r="O219" s="4">
        <v>0</v>
      </c>
      <c r="P219" s="4">
        <f>ROUND(Source!EV194,O219)</f>
        <v>0</v>
      </c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>
        <v>0</v>
      </c>
      <c r="AA219" s="4">
        <v>1</v>
      </c>
      <c r="AB219" s="4">
        <v>0</v>
      </c>
    </row>
    <row r="220" spans="1:95">
      <c r="A220" s="4">
        <v>50</v>
      </c>
      <c r="B220" s="4">
        <v>0</v>
      </c>
      <c r="C220" s="4">
        <v>0</v>
      </c>
      <c r="D220" s="4">
        <v>1</v>
      </c>
      <c r="E220" s="4">
        <v>210</v>
      </c>
      <c r="F220" s="4">
        <f>ROUND(Source!X194,O220)</f>
        <v>0</v>
      </c>
      <c r="G220" s="4" t="s">
        <v>66</v>
      </c>
      <c r="H220" s="4" t="s">
        <v>67</v>
      </c>
      <c r="I220" s="4"/>
      <c r="J220" s="4"/>
      <c r="K220" s="4">
        <v>210</v>
      </c>
      <c r="L220" s="4">
        <v>25</v>
      </c>
      <c r="M220" s="4">
        <v>3</v>
      </c>
      <c r="N220" s="4" t="s">
        <v>3</v>
      </c>
      <c r="O220" s="4">
        <v>0</v>
      </c>
      <c r="P220" s="4">
        <f>ROUND(Source!DP194,O220)</f>
        <v>0</v>
      </c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>
        <v>0</v>
      </c>
      <c r="AA220" s="4">
        <v>1</v>
      </c>
      <c r="AB220" s="4">
        <v>0</v>
      </c>
    </row>
    <row r="221" spans="1:95">
      <c r="A221" s="4">
        <v>50</v>
      </c>
      <c r="B221" s="4">
        <v>0</v>
      </c>
      <c r="C221" s="4">
        <v>0</v>
      </c>
      <c r="D221" s="4">
        <v>1</v>
      </c>
      <c r="E221" s="4">
        <v>211</v>
      </c>
      <c r="F221" s="4">
        <f>ROUND(Source!Y194,O221)</f>
        <v>0</v>
      </c>
      <c r="G221" s="4" t="s">
        <v>68</v>
      </c>
      <c r="H221" s="4" t="s">
        <v>69</v>
      </c>
      <c r="I221" s="4"/>
      <c r="J221" s="4"/>
      <c r="K221" s="4">
        <v>211</v>
      </c>
      <c r="L221" s="4">
        <v>26</v>
      </c>
      <c r="M221" s="4">
        <v>3</v>
      </c>
      <c r="N221" s="4" t="s">
        <v>3</v>
      </c>
      <c r="O221" s="4">
        <v>0</v>
      </c>
      <c r="P221" s="4">
        <f>ROUND(Source!DQ194,O221)</f>
        <v>0</v>
      </c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>
        <v>0</v>
      </c>
      <c r="AA221" s="4">
        <v>1</v>
      </c>
      <c r="AB221" s="4">
        <v>0</v>
      </c>
    </row>
    <row r="222" spans="1:95">
      <c r="A222" s="4">
        <v>50</v>
      </c>
      <c r="B222" s="4">
        <v>0</v>
      </c>
      <c r="C222" s="4">
        <v>0</v>
      </c>
      <c r="D222" s="4">
        <v>1</v>
      </c>
      <c r="E222" s="4">
        <v>224</v>
      </c>
      <c r="F222" s="4">
        <f>ROUND(Source!AR194,O222)</f>
        <v>0</v>
      </c>
      <c r="G222" s="4" t="s">
        <v>70</v>
      </c>
      <c r="H222" s="4" t="s">
        <v>71</v>
      </c>
      <c r="I222" s="4"/>
      <c r="J222" s="4"/>
      <c r="K222" s="4">
        <v>224</v>
      </c>
      <c r="L222" s="4">
        <v>27</v>
      </c>
      <c r="M222" s="4">
        <v>3</v>
      </c>
      <c r="N222" s="4" t="s">
        <v>3</v>
      </c>
      <c r="O222" s="4">
        <v>0</v>
      </c>
      <c r="P222" s="4">
        <f>ROUND(Source!EJ194,O222)</f>
        <v>0</v>
      </c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>
        <v>0</v>
      </c>
      <c r="AA222" s="4">
        <v>1</v>
      </c>
      <c r="AB222" s="4">
        <v>0</v>
      </c>
    </row>
    <row r="224" spans="1:95">
      <c r="A224" s="1">
        <v>3</v>
      </c>
      <c r="B224" s="1">
        <v>0</v>
      </c>
      <c r="C224" s="1"/>
      <c r="D224" s="1">
        <f>ROW(A330)</f>
        <v>330</v>
      </c>
      <c r="E224" s="1"/>
      <c r="F224" s="1" t="s">
        <v>77</v>
      </c>
      <c r="G224" s="1" t="s">
        <v>78</v>
      </c>
      <c r="H224" s="1" t="s">
        <v>3</v>
      </c>
      <c r="I224" s="1">
        <v>0</v>
      </c>
      <c r="J224" s="1" t="s">
        <v>3</v>
      </c>
      <c r="K224" s="1">
        <v>-1</v>
      </c>
      <c r="L224" s="1" t="s">
        <v>77</v>
      </c>
      <c r="M224" s="1" t="s">
        <v>3</v>
      </c>
      <c r="N224" s="1"/>
      <c r="O224" s="1"/>
      <c r="P224" s="1"/>
      <c r="Q224" s="1"/>
      <c r="R224" s="1"/>
      <c r="S224" s="1">
        <v>0</v>
      </c>
      <c r="T224" s="1">
        <v>0</v>
      </c>
      <c r="U224" s="1" t="s">
        <v>3</v>
      </c>
      <c r="V224" s="1">
        <v>0</v>
      </c>
      <c r="W224" s="1"/>
      <c r="X224" s="1"/>
      <c r="Y224" s="1"/>
      <c r="Z224" s="1"/>
      <c r="AA224" s="1"/>
      <c r="AB224" s="1" t="s">
        <v>3</v>
      </c>
      <c r="AC224" s="1" t="s">
        <v>3</v>
      </c>
      <c r="AD224" s="1" t="s">
        <v>3</v>
      </c>
      <c r="AE224" s="1" t="s">
        <v>3</v>
      </c>
      <c r="AF224" s="1" t="s">
        <v>3</v>
      </c>
      <c r="AG224" s="1" t="s">
        <v>3</v>
      </c>
      <c r="AH224" s="1"/>
      <c r="AI224" s="1"/>
      <c r="AJ224" s="1"/>
      <c r="AK224" s="1"/>
      <c r="AL224" s="1"/>
      <c r="AM224" s="1"/>
      <c r="AN224" s="1"/>
      <c r="AO224" s="1"/>
      <c r="AP224" s="1" t="s">
        <v>3</v>
      </c>
      <c r="AQ224" s="1" t="s">
        <v>3</v>
      </c>
      <c r="AR224" s="1" t="s">
        <v>3</v>
      </c>
      <c r="AS224" s="1"/>
      <c r="AT224" s="1"/>
      <c r="AU224" s="1"/>
      <c r="AV224" s="1"/>
      <c r="AW224" s="1"/>
      <c r="AX224" s="1"/>
      <c r="AY224" s="1"/>
      <c r="AZ224" s="1" t="s">
        <v>3</v>
      </c>
      <c r="BA224" s="1"/>
      <c r="BB224" s="1" t="s">
        <v>3</v>
      </c>
      <c r="BC224" s="1" t="s">
        <v>3</v>
      </c>
      <c r="BD224" s="1" t="s">
        <v>3</v>
      </c>
      <c r="BE224" s="1" t="s">
        <v>3</v>
      </c>
      <c r="BF224" s="1" t="s">
        <v>3</v>
      </c>
      <c r="BG224" s="1" t="s">
        <v>3</v>
      </c>
      <c r="BH224" s="1" t="s">
        <v>3</v>
      </c>
      <c r="BI224" s="1" t="s">
        <v>3</v>
      </c>
      <c r="BJ224" s="1" t="s">
        <v>3</v>
      </c>
      <c r="BK224" s="1" t="s">
        <v>3</v>
      </c>
      <c r="BL224" s="1" t="s">
        <v>3</v>
      </c>
      <c r="BM224" s="1" t="s">
        <v>3</v>
      </c>
      <c r="BN224" s="1" t="s">
        <v>3</v>
      </c>
      <c r="BO224" s="1" t="s">
        <v>3</v>
      </c>
      <c r="BP224" s="1" t="s">
        <v>3</v>
      </c>
      <c r="BQ224" s="1"/>
      <c r="BR224" s="1"/>
      <c r="BS224" s="1"/>
      <c r="BT224" s="1"/>
      <c r="BU224" s="1"/>
      <c r="BV224" s="1"/>
      <c r="BW224" s="1"/>
      <c r="BX224" s="1">
        <v>0</v>
      </c>
      <c r="BY224" s="1"/>
      <c r="BZ224" s="1"/>
      <c r="CA224" s="1"/>
      <c r="CB224" s="1"/>
      <c r="CC224" s="1"/>
      <c r="CD224" s="1"/>
      <c r="CE224" s="1"/>
      <c r="CF224" s="1">
        <v>0</v>
      </c>
      <c r="CG224" s="1">
        <v>0</v>
      </c>
      <c r="CH224" s="1"/>
      <c r="CI224" s="1" t="s">
        <v>3</v>
      </c>
      <c r="CJ224" s="1" t="s">
        <v>3</v>
      </c>
      <c r="CK224" t="s">
        <v>3</v>
      </c>
      <c r="CL224" t="s">
        <v>3</v>
      </c>
      <c r="CM224" t="s">
        <v>3</v>
      </c>
      <c r="CN224" t="s">
        <v>3</v>
      </c>
      <c r="CO224" t="s">
        <v>3</v>
      </c>
      <c r="CP224" t="s">
        <v>3</v>
      </c>
      <c r="CQ224" t="s">
        <v>3</v>
      </c>
    </row>
    <row r="226" spans="1:206">
      <c r="A226" s="2">
        <v>52</v>
      </c>
      <c r="B226" s="2">
        <f t="shared" ref="B226:G226" si="73">B330</f>
        <v>0</v>
      </c>
      <c r="C226" s="2">
        <f t="shared" si="73"/>
        <v>3</v>
      </c>
      <c r="D226" s="2">
        <f t="shared" si="73"/>
        <v>224</v>
      </c>
      <c r="E226" s="2">
        <f t="shared" si="73"/>
        <v>0</v>
      </c>
      <c r="F226" s="2" t="str">
        <f t="shared" si="73"/>
        <v>02-01-02</v>
      </c>
      <c r="G226" s="2" t="str">
        <f t="shared" si="73"/>
        <v>Строительно-монтажные работы ВЛ-0,4 кВ</v>
      </c>
      <c r="H226" s="2"/>
      <c r="I226" s="2"/>
      <c r="J226" s="2"/>
      <c r="K226" s="2"/>
      <c r="L226" s="2"/>
      <c r="M226" s="2"/>
      <c r="N226" s="2"/>
      <c r="O226" s="2">
        <f t="shared" ref="O226:AT226" si="74">O330</f>
        <v>0</v>
      </c>
      <c r="P226" s="2">
        <f t="shared" si="74"/>
        <v>0</v>
      </c>
      <c r="Q226" s="2">
        <f t="shared" si="74"/>
        <v>0</v>
      </c>
      <c r="R226" s="2">
        <f t="shared" si="74"/>
        <v>0</v>
      </c>
      <c r="S226" s="2">
        <f t="shared" si="74"/>
        <v>0</v>
      </c>
      <c r="T226" s="2">
        <f t="shared" si="74"/>
        <v>0</v>
      </c>
      <c r="U226" s="2">
        <f t="shared" si="74"/>
        <v>0</v>
      </c>
      <c r="V226" s="2">
        <f t="shared" si="74"/>
        <v>0</v>
      </c>
      <c r="W226" s="2">
        <f t="shared" si="74"/>
        <v>0</v>
      </c>
      <c r="X226" s="2">
        <f t="shared" si="74"/>
        <v>0</v>
      </c>
      <c r="Y226" s="2">
        <f t="shared" si="74"/>
        <v>0</v>
      </c>
      <c r="Z226" s="2">
        <f t="shared" si="74"/>
        <v>0</v>
      </c>
      <c r="AA226" s="2">
        <f t="shared" si="74"/>
        <v>0</v>
      </c>
      <c r="AB226" s="2">
        <f t="shared" si="74"/>
        <v>0</v>
      </c>
      <c r="AC226" s="2">
        <f t="shared" si="74"/>
        <v>0</v>
      </c>
      <c r="AD226" s="2">
        <f t="shared" si="74"/>
        <v>0</v>
      </c>
      <c r="AE226" s="2">
        <f t="shared" si="74"/>
        <v>0</v>
      </c>
      <c r="AF226" s="2">
        <f t="shared" si="74"/>
        <v>0</v>
      </c>
      <c r="AG226" s="2">
        <f t="shared" si="74"/>
        <v>0</v>
      </c>
      <c r="AH226" s="2">
        <f t="shared" si="74"/>
        <v>0</v>
      </c>
      <c r="AI226" s="2">
        <f t="shared" si="74"/>
        <v>0</v>
      </c>
      <c r="AJ226" s="2">
        <f t="shared" si="74"/>
        <v>0</v>
      </c>
      <c r="AK226" s="2">
        <f t="shared" si="74"/>
        <v>0</v>
      </c>
      <c r="AL226" s="2">
        <f t="shared" si="74"/>
        <v>0</v>
      </c>
      <c r="AM226" s="2">
        <f t="shared" si="74"/>
        <v>0</v>
      </c>
      <c r="AN226" s="2">
        <f t="shared" si="74"/>
        <v>0</v>
      </c>
      <c r="AO226" s="2">
        <f t="shared" si="74"/>
        <v>0</v>
      </c>
      <c r="AP226" s="2">
        <f t="shared" si="74"/>
        <v>0</v>
      </c>
      <c r="AQ226" s="2">
        <f t="shared" si="74"/>
        <v>0</v>
      </c>
      <c r="AR226" s="2">
        <f t="shared" si="74"/>
        <v>0</v>
      </c>
      <c r="AS226" s="2">
        <f t="shared" si="74"/>
        <v>0</v>
      </c>
      <c r="AT226" s="2">
        <f t="shared" si="74"/>
        <v>0</v>
      </c>
      <c r="AU226" s="2">
        <f t="shared" ref="AU226:BZ226" si="75">AU330</f>
        <v>0</v>
      </c>
      <c r="AV226" s="2">
        <f t="shared" si="75"/>
        <v>0</v>
      </c>
      <c r="AW226" s="2">
        <f t="shared" si="75"/>
        <v>0</v>
      </c>
      <c r="AX226" s="2">
        <f t="shared" si="75"/>
        <v>0</v>
      </c>
      <c r="AY226" s="2">
        <f t="shared" si="75"/>
        <v>0</v>
      </c>
      <c r="AZ226" s="2">
        <f t="shared" si="75"/>
        <v>0</v>
      </c>
      <c r="BA226" s="2">
        <f t="shared" si="75"/>
        <v>0</v>
      </c>
      <c r="BB226" s="2">
        <f t="shared" si="75"/>
        <v>0</v>
      </c>
      <c r="BC226" s="2">
        <f t="shared" si="75"/>
        <v>0</v>
      </c>
      <c r="BD226" s="2">
        <f t="shared" si="75"/>
        <v>0</v>
      </c>
      <c r="BE226" s="2">
        <f t="shared" si="75"/>
        <v>0</v>
      </c>
      <c r="BF226" s="2">
        <f t="shared" si="75"/>
        <v>0</v>
      </c>
      <c r="BG226" s="2">
        <f t="shared" si="75"/>
        <v>0</v>
      </c>
      <c r="BH226" s="2">
        <f t="shared" si="75"/>
        <v>0</v>
      </c>
      <c r="BI226" s="2">
        <f t="shared" si="75"/>
        <v>0</v>
      </c>
      <c r="BJ226" s="2">
        <f t="shared" si="75"/>
        <v>0</v>
      </c>
      <c r="BK226" s="2">
        <f t="shared" si="75"/>
        <v>0</v>
      </c>
      <c r="BL226" s="2">
        <f t="shared" si="75"/>
        <v>0</v>
      </c>
      <c r="BM226" s="2">
        <f t="shared" si="75"/>
        <v>0</v>
      </c>
      <c r="BN226" s="2">
        <f t="shared" si="75"/>
        <v>0</v>
      </c>
      <c r="BO226" s="2">
        <f t="shared" si="75"/>
        <v>0</v>
      </c>
      <c r="BP226" s="2">
        <f t="shared" si="75"/>
        <v>0</v>
      </c>
      <c r="BQ226" s="2">
        <f t="shared" si="75"/>
        <v>0</v>
      </c>
      <c r="BR226" s="2">
        <f t="shared" si="75"/>
        <v>0</v>
      </c>
      <c r="BS226" s="2">
        <f t="shared" si="75"/>
        <v>0</v>
      </c>
      <c r="BT226" s="2">
        <f t="shared" si="75"/>
        <v>0</v>
      </c>
      <c r="BU226" s="2">
        <f t="shared" si="75"/>
        <v>0</v>
      </c>
      <c r="BV226" s="2">
        <f t="shared" si="75"/>
        <v>0</v>
      </c>
      <c r="BW226" s="2">
        <f t="shared" si="75"/>
        <v>0</v>
      </c>
      <c r="BX226" s="2">
        <f t="shared" si="75"/>
        <v>0</v>
      </c>
      <c r="BY226" s="2">
        <f t="shared" si="75"/>
        <v>0</v>
      </c>
      <c r="BZ226" s="2">
        <f t="shared" si="75"/>
        <v>0</v>
      </c>
      <c r="CA226" s="2">
        <f t="shared" ref="CA226:DF226" si="76">CA330</f>
        <v>0</v>
      </c>
      <c r="CB226" s="2">
        <f t="shared" si="76"/>
        <v>0</v>
      </c>
      <c r="CC226" s="2">
        <f t="shared" si="76"/>
        <v>0</v>
      </c>
      <c r="CD226" s="2">
        <f t="shared" si="76"/>
        <v>0</v>
      </c>
      <c r="CE226" s="2">
        <f t="shared" si="76"/>
        <v>0</v>
      </c>
      <c r="CF226" s="2">
        <f t="shared" si="76"/>
        <v>0</v>
      </c>
      <c r="CG226" s="2">
        <f t="shared" si="76"/>
        <v>0</v>
      </c>
      <c r="CH226" s="2">
        <f t="shared" si="76"/>
        <v>0</v>
      </c>
      <c r="CI226" s="2">
        <f t="shared" si="76"/>
        <v>0</v>
      </c>
      <c r="CJ226" s="2">
        <f t="shared" si="76"/>
        <v>0</v>
      </c>
      <c r="CK226" s="2">
        <f t="shared" si="76"/>
        <v>0</v>
      </c>
      <c r="CL226" s="2">
        <f t="shared" si="76"/>
        <v>0</v>
      </c>
      <c r="CM226" s="2">
        <f t="shared" si="76"/>
        <v>0</v>
      </c>
      <c r="CN226" s="2">
        <f t="shared" si="76"/>
        <v>0</v>
      </c>
      <c r="CO226" s="2">
        <f t="shared" si="76"/>
        <v>0</v>
      </c>
      <c r="CP226" s="2">
        <f t="shared" si="76"/>
        <v>0</v>
      </c>
      <c r="CQ226" s="2">
        <f t="shared" si="76"/>
        <v>0</v>
      </c>
      <c r="CR226" s="2">
        <f t="shared" si="76"/>
        <v>0</v>
      </c>
      <c r="CS226" s="2">
        <f t="shared" si="76"/>
        <v>0</v>
      </c>
      <c r="CT226" s="2">
        <f t="shared" si="76"/>
        <v>0</v>
      </c>
      <c r="CU226" s="2">
        <f t="shared" si="76"/>
        <v>0</v>
      </c>
      <c r="CV226" s="2">
        <f t="shared" si="76"/>
        <v>0</v>
      </c>
      <c r="CW226" s="2">
        <f t="shared" si="76"/>
        <v>0</v>
      </c>
      <c r="CX226" s="2">
        <f t="shared" si="76"/>
        <v>0</v>
      </c>
      <c r="CY226" s="2">
        <f t="shared" si="76"/>
        <v>0</v>
      </c>
      <c r="CZ226" s="2">
        <f t="shared" si="76"/>
        <v>0</v>
      </c>
      <c r="DA226" s="2">
        <f t="shared" si="76"/>
        <v>0</v>
      </c>
      <c r="DB226" s="2">
        <f t="shared" si="76"/>
        <v>0</v>
      </c>
      <c r="DC226" s="2">
        <f t="shared" si="76"/>
        <v>0</v>
      </c>
      <c r="DD226" s="2">
        <f t="shared" si="76"/>
        <v>0</v>
      </c>
      <c r="DE226" s="2">
        <f t="shared" si="76"/>
        <v>0</v>
      </c>
      <c r="DF226" s="2">
        <f t="shared" si="76"/>
        <v>0</v>
      </c>
      <c r="DG226" s="3">
        <f t="shared" ref="DG226:EL226" si="77">DG330</f>
        <v>0</v>
      </c>
      <c r="DH226" s="3">
        <f t="shared" si="77"/>
        <v>0</v>
      </c>
      <c r="DI226" s="3">
        <f t="shared" si="77"/>
        <v>0</v>
      </c>
      <c r="DJ226" s="3">
        <f t="shared" si="77"/>
        <v>0</v>
      </c>
      <c r="DK226" s="3">
        <f t="shared" si="77"/>
        <v>0</v>
      </c>
      <c r="DL226" s="3">
        <f t="shared" si="77"/>
        <v>0</v>
      </c>
      <c r="DM226" s="3">
        <f t="shared" si="77"/>
        <v>0</v>
      </c>
      <c r="DN226" s="3">
        <f t="shared" si="77"/>
        <v>0</v>
      </c>
      <c r="DO226" s="3">
        <f t="shared" si="77"/>
        <v>0</v>
      </c>
      <c r="DP226" s="3">
        <f t="shared" si="77"/>
        <v>0</v>
      </c>
      <c r="DQ226" s="3">
        <f t="shared" si="77"/>
        <v>0</v>
      </c>
      <c r="DR226" s="3">
        <f t="shared" si="77"/>
        <v>0</v>
      </c>
      <c r="DS226" s="3">
        <f t="shared" si="77"/>
        <v>0</v>
      </c>
      <c r="DT226" s="3">
        <f t="shared" si="77"/>
        <v>0</v>
      </c>
      <c r="DU226" s="3">
        <f t="shared" si="77"/>
        <v>0</v>
      </c>
      <c r="DV226" s="3">
        <f t="shared" si="77"/>
        <v>0</v>
      </c>
      <c r="DW226" s="3">
        <f t="shared" si="77"/>
        <v>0</v>
      </c>
      <c r="DX226" s="3">
        <f t="shared" si="77"/>
        <v>0</v>
      </c>
      <c r="DY226" s="3">
        <f t="shared" si="77"/>
        <v>0</v>
      </c>
      <c r="DZ226" s="3">
        <f t="shared" si="77"/>
        <v>0</v>
      </c>
      <c r="EA226" s="3">
        <f t="shared" si="77"/>
        <v>0</v>
      </c>
      <c r="EB226" s="3">
        <f t="shared" si="77"/>
        <v>0</v>
      </c>
      <c r="EC226" s="3">
        <f t="shared" si="77"/>
        <v>0</v>
      </c>
      <c r="ED226" s="3">
        <f t="shared" si="77"/>
        <v>0</v>
      </c>
      <c r="EE226" s="3">
        <f t="shared" si="77"/>
        <v>0</v>
      </c>
      <c r="EF226" s="3">
        <f t="shared" si="77"/>
        <v>0</v>
      </c>
      <c r="EG226" s="3">
        <f t="shared" si="77"/>
        <v>0</v>
      </c>
      <c r="EH226" s="3">
        <f t="shared" si="77"/>
        <v>0</v>
      </c>
      <c r="EI226" s="3">
        <f t="shared" si="77"/>
        <v>0</v>
      </c>
      <c r="EJ226" s="3">
        <f t="shared" si="77"/>
        <v>0</v>
      </c>
      <c r="EK226" s="3">
        <f t="shared" si="77"/>
        <v>0</v>
      </c>
      <c r="EL226" s="3">
        <f t="shared" si="77"/>
        <v>0</v>
      </c>
      <c r="EM226" s="3">
        <f t="shared" ref="EM226:FR226" si="78">EM330</f>
        <v>0</v>
      </c>
      <c r="EN226" s="3">
        <f t="shared" si="78"/>
        <v>0</v>
      </c>
      <c r="EO226" s="3">
        <f t="shared" si="78"/>
        <v>0</v>
      </c>
      <c r="EP226" s="3">
        <f t="shared" si="78"/>
        <v>0</v>
      </c>
      <c r="EQ226" s="3">
        <f t="shared" si="78"/>
        <v>0</v>
      </c>
      <c r="ER226" s="3">
        <f t="shared" si="78"/>
        <v>0</v>
      </c>
      <c r="ES226" s="3">
        <f t="shared" si="78"/>
        <v>0</v>
      </c>
      <c r="ET226" s="3">
        <f t="shared" si="78"/>
        <v>0</v>
      </c>
      <c r="EU226" s="3">
        <f t="shared" si="78"/>
        <v>0</v>
      </c>
      <c r="EV226" s="3">
        <f t="shared" si="78"/>
        <v>0</v>
      </c>
      <c r="EW226" s="3">
        <f t="shared" si="78"/>
        <v>0</v>
      </c>
      <c r="EX226" s="3">
        <f t="shared" si="78"/>
        <v>0</v>
      </c>
      <c r="EY226" s="3">
        <f t="shared" si="78"/>
        <v>0</v>
      </c>
      <c r="EZ226" s="3">
        <f t="shared" si="78"/>
        <v>0</v>
      </c>
      <c r="FA226" s="3">
        <f t="shared" si="78"/>
        <v>0</v>
      </c>
      <c r="FB226" s="3">
        <f t="shared" si="78"/>
        <v>0</v>
      </c>
      <c r="FC226" s="3">
        <f t="shared" si="78"/>
        <v>0</v>
      </c>
      <c r="FD226" s="3">
        <f t="shared" si="78"/>
        <v>0</v>
      </c>
      <c r="FE226" s="3">
        <f t="shared" si="78"/>
        <v>0</v>
      </c>
      <c r="FF226" s="3">
        <f t="shared" si="78"/>
        <v>0</v>
      </c>
      <c r="FG226" s="3">
        <f t="shared" si="78"/>
        <v>0</v>
      </c>
      <c r="FH226" s="3">
        <f t="shared" si="78"/>
        <v>0</v>
      </c>
      <c r="FI226" s="3">
        <f t="shared" si="78"/>
        <v>0</v>
      </c>
      <c r="FJ226" s="3">
        <f t="shared" si="78"/>
        <v>0</v>
      </c>
      <c r="FK226" s="3">
        <f t="shared" si="78"/>
        <v>0</v>
      </c>
      <c r="FL226" s="3">
        <f t="shared" si="78"/>
        <v>0</v>
      </c>
      <c r="FM226" s="3">
        <f t="shared" si="78"/>
        <v>0</v>
      </c>
      <c r="FN226" s="3">
        <f t="shared" si="78"/>
        <v>0</v>
      </c>
      <c r="FO226" s="3">
        <f t="shared" si="78"/>
        <v>0</v>
      </c>
      <c r="FP226" s="3">
        <f t="shared" si="78"/>
        <v>0</v>
      </c>
      <c r="FQ226" s="3">
        <f t="shared" si="78"/>
        <v>0</v>
      </c>
      <c r="FR226" s="3">
        <f t="shared" si="78"/>
        <v>0</v>
      </c>
      <c r="FS226" s="3">
        <f t="shared" ref="FS226:GX226" si="79">FS330</f>
        <v>0</v>
      </c>
      <c r="FT226" s="3">
        <f t="shared" si="79"/>
        <v>0</v>
      </c>
      <c r="FU226" s="3">
        <f t="shared" si="79"/>
        <v>0</v>
      </c>
      <c r="FV226" s="3">
        <f t="shared" si="79"/>
        <v>0</v>
      </c>
      <c r="FW226" s="3">
        <f t="shared" si="79"/>
        <v>0</v>
      </c>
      <c r="FX226" s="3">
        <f t="shared" si="79"/>
        <v>0</v>
      </c>
      <c r="FY226" s="3">
        <f t="shared" si="79"/>
        <v>0</v>
      </c>
      <c r="FZ226" s="3">
        <f t="shared" si="79"/>
        <v>0</v>
      </c>
      <c r="GA226" s="3">
        <f t="shared" si="79"/>
        <v>0</v>
      </c>
      <c r="GB226" s="3">
        <f t="shared" si="79"/>
        <v>0</v>
      </c>
      <c r="GC226" s="3">
        <f t="shared" si="79"/>
        <v>0</v>
      </c>
      <c r="GD226" s="3">
        <f t="shared" si="79"/>
        <v>0</v>
      </c>
      <c r="GE226" s="3">
        <f t="shared" si="79"/>
        <v>0</v>
      </c>
      <c r="GF226" s="3">
        <f t="shared" si="79"/>
        <v>0</v>
      </c>
      <c r="GG226" s="3">
        <f t="shared" si="79"/>
        <v>0</v>
      </c>
      <c r="GH226" s="3">
        <f t="shared" si="79"/>
        <v>0</v>
      </c>
      <c r="GI226" s="3">
        <f t="shared" si="79"/>
        <v>0</v>
      </c>
      <c r="GJ226" s="3">
        <f t="shared" si="79"/>
        <v>0</v>
      </c>
      <c r="GK226" s="3">
        <f t="shared" si="79"/>
        <v>0</v>
      </c>
      <c r="GL226" s="3">
        <f t="shared" si="79"/>
        <v>0</v>
      </c>
      <c r="GM226" s="3">
        <f t="shared" si="79"/>
        <v>0</v>
      </c>
      <c r="GN226" s="3">
        <f t="shared" si="79"/>
        <v>0</v>
      </c>
      <c r="GO226" s="3">
        <f t="shared" si="79"/>
        <v>0</v>
      </c>
      <c r="GP226" s="3">
        <f t="shared" si="79"/>
        <v>0</v>
      </c>
      <c r="GQ226" s="3">
        <f t="shared" si="79"/>
        <v>0</v>
      </c>
      <c r="GR226" s="3">
        <f t="shared" si="79"/>
        <v>0</v>
      </c>
      <c r="GS226" s="3">
        <f t="shared" si="79"/>
        <v>0</v>
      </c>
      <c r="GT226" s="3">
        <f t="shared" si="79"/>
        <v>0</v>
      </c>
      <c r="GU226" s="3">
        <f t="shared" si="79"/>
        <v>0</v>
      </c>
      <c r="GV226" s="3">
        <f t="shared" si="79"/>
        <v>0</v>
      </c>
      <c r="GW226" s="3">
        <f t="shared" si="79"/>
        <v>0</v>
      </c>
      <c r="GX226" s="3">
        <f t="shared" si="79"/>
        <v>0</v>
      </c>
    </row>
    <row r="228" spans="1:206">
      <c r="A228" s="1">
        <v>4</v>
      </c>
      <c r="B228" s="1">
        <v>0</v>
      </c>
      <c r="C228" s="1"/>
      <c r="D228" s="1">
        <f>ROW(A232)</f>
        <v>232</v>
      </c>
      <c r="E228" s="1"/>
      <c r="F228" s="1" t="s">
        <v>3</v>
      </c>
      <c r="G228" s="1" t="s">
        <v>17</v>
      </c>
      <c r="H228" s="1" t="s">
        <v>3</v>
      </c>
      <c r="I228" s="1">
        <v>0</v>
      </c>
      <c r="J228" s="1"/>
      <c r="K228" s="1">
        <v>0</v>
      </c>
      <c r="L228" s="1"/>
      <c r="M228" s="1" t="s">
        <v>3</v>
      </c>
      <c r="N228" s="1"/>
      <c r="O228" s="1"/>
      <c r="P228" s="1"/>
      <c r="Q228" s="1"/>
      <c r="R228" s="1"/>
      <c r="S228" s="1">
        <v>0</v>
      </c>
      <c r="T228" s="1">
        <v>0</v>
      </c>
      <c r="U228" s="1" t="s">
        <v>3</v>
      </c>
      <c r="V228" s="1">
        <v>0</v>
      </c>
      <c r="W228" s="1"/>
      <c r="X228" s="1"/>
      <c r="Y228" s="1"/>
      <c r="Z228" s="1"/>
      <c r="AA228" s="1"/>
      <c r="AB228" s="1" t="s">
        <v>3</v>
      </c>
      <c r="AC228" s="1" t="s">
        <v>3</v>
      </c>
      <c r="AD228" s="1" t="s">
        <v>3</v>
      </c>
      <c r="AE228" s="1" t="s">
        <v>3</v>
      </c>
      <c r="AF228" s="1" t="s">
        <v>3</v>
      </c>
      <c r="AG228" s="1" t="s">
        <v>3</v>
      </c>
      <c r="AH228" s="1"/>
      <c r="AI228" s="1"/>
      <c r="AJ228" s="1"/>
      <c r="AK228" s="1"/>
      <c r="AL228" s="1"/>
      <c r="AM228" s="1"/>
      <c r="AN228" s="1"/>
      <c r="AO228" s="1"/>
      <c r="AP228" s="1" t="s">
        <v>3</v>
      </c>
      <c r="AQ228" s="1" t="s">
        <v>3</v>
      </c>
      <c r="AR228" s="1" t="s">
        <v>3</v>
      </c>
      <c r="AS228" s="1"/>
      <c r="AT228" s="1"/>
      <c r="AU228" s="1"/>
      <c r="AV228" s="1"/>
      <c r="AW228" s="1"/>
      <c r="AX228" s="1"/>
      <c r="AY228" s="1"/>
      <c r="AZ228" s="1" t="s">
        <v>3</v>
      </c>
      <c r="BA228" s="1"/>
      <c r="BB228" s="1" t="s">
        <v>3</v>
      </c>
      <c r="BC228" s="1" t="s">
        <v>3</v>
      </c>
      <c r="BD228" s="1" t="s">
        <v>3</v>
      </c>
      <c r="BE228" s="1" t="s">
        <v>3</v>
      </c>
      <c r="BF228" s="1" t="s">
        <v>3</v>
      </c>
      <c r="BG228" s="1" t="s">
        <v>3</v>
      </c>
      <c r="BH228" s="1" t="s">
        <v>3</v>
      </c>
      <c r="BI228" s="1" t="s">
        <v>3</v>
      </c>
      <c r="BJ228" s="1" t="s">
        <v>3</v>
      </c>
      <c r="BK228" s="1" t="s">
        <v>3</v>
      </c>
      <c r="BL228" s="1" t="s">
        <v>3</v>
      </c>
      <c r="BM228" s="1" t="s">
        <v>3</v>
      </c>
      <c r="BN228" s="1" t="s">
        <v>3</v>
      </c>
      <c r="BO228" s="1" t="s">
        <v>3</v>
      </c>
      <c r="BP228" s="1" t="s">
        <v>3</v>
      </c>
      <c r="BQ228" s="1"/>
      <c r="BR228" s="1"/>
      <c r="BS228" s="1"/>
      <c r="BT228" s="1"/>
      <c r="BU228" s="1"/>
      <c r="BV228" s="1"/>
      <c r="BW228" s="1"/>
      <c r="BX228" s="1">
        <v>0</v>
      </c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>
        <v>0</v>
      </c>
    </row>
    <row r="230" spans="1:206">
      <c r="A230" s="2">
        <v>52</v>
      </c>
      <c r="B230" s="2">
        <f t="shared" ref="B230:G230" si="80">B232</f>
        <v>0</v>
      </c>
      <c r="C230" s="2">
        <f t="shared" si="80"/>
        <v>4</v>
      </c>
      <c r="D230" s="2">
        <f t="shared" si="80"/>
        <v>228</v>
      </c>
      <c r="E230" s="2">
        <f t="shared" si="80"/>
        <v>0</v>
      </c>
      <c r="F230" s="2" t="str">
        <f t="shared" si="80"/>
        <v/>
      </c>
      <c r="G230" s="2" t="str">
        <f t="shared" si="80"/>
        <v>Строительно-монтажные работы</v>
      </c>
      <c r="H230" s="2"/>
      <c r="I230" s="2"/>
      <c r="J230" s="2"/>
      <c r="K230" s="2"/>
      <c r="L230" s="2"/>
      <c r="M230" s="2"/>
      <c r="N230" s="2"/>
      <c r="O230" s="2">
        <f t="shared" ref="O230:AT230" si="81">O232</f>
        <v>0</v>
      </c>
      <c r="P230" s="2">
        <f t="shared" si="81"/>
        <v>0</v>
      </c>
      <c r="Q230" s="2">
        <f t="shared" si="81"/>
        <v>0</v>
      </c>
      <c r="R230" s="2">
        <f t="shared" si="81"/>
        <v>0</v>
      </c>
      <c r="S230" s="2">
        <f t="shared" si="81"/>
        <v>0</v>
      </c>
      <c r="T230" s="2">
        <f t="shared" si="81"/>
        <v>0</v>
      </c>
      <c r="U230" s="2">
        <f t="shared" si="81"/>
        <v>0</v>
      </c>
      <c r="V230" s="2">
        <f t="shared" si="81"/>
        <v>0</v>
      </c>
      <c r="W230" s="2">
        <f t="shared" si="81"/>
        <v>0</v>
      </c>
      <c r="X230" s="2">
        <f t="shared" si="81"/>
        <v>0</v>
      </c>
      <c r="Y230" s="2">
        <f t="shared" si="81"/>
        <v>0</v>
      </c>
      <c r="Z230" s="2">
        <f t="shared" si="81"/>
        <v>0</v>
      </c>
      <c r="AA230" s="2">
        <f t="shared" si="81"/>
        <v>0</v>
      </c>
      <c r="AB230" s="2">
        <f t="shared" si="81"/>
        <v>0</v>
      </c>
      <c r="AC230" s="2">
        <f t="shared" si="81"/>
        <v>0</v>
      </c>
      <c r="AD230" s="2">
        <f t="shared" si="81"/>
        <v>0</v>
      </c>
      <c r="AE230" s="2">
        <f t="shared" si="81"/>
        <v>0</v>
      </c>
      <c r="AF230" s="2">
        <f t="shared" si="81"/>
        <v>0</v>
      </c>
      <c r="AG230" s="2">
        <f t="shared" si="81"/>
        <v>0</v>
      </c>
      <c r="AH230" s="2">
        <f t="shared" si="81"/>
        <v>0</v>
      </c>
      <c r="AI230" s="2">
        <f t="shared" si="81"/>
        <v>0</v>
      </c>
      <c r="AJ230" s="2">
        <f t="shared" si="81"/>
        <v>0</v>
      </c>
      <c r="AK230" s="2">
        <f t="shared" si="81"/>
        <v>0</v>
      </c>
      <c r="AL230" s="2">
        <f t="shared" si="81"/>
        <v>0</v>
      </c>
      <c r="AM230" s="2">
        <f t="shared" si="81"/>
        <v>0</v>
      </c>
      <c r="AN230" s="2">
        <f t="shared" si="81"/>
        <v>0</v>
      </c>
      <c r="AO230" s="2">
        <f t="shared" si="81"/>
        <v>0</v>
      </c>
      <c r="AP230" s="2">
        <f t="shared" si="81"/>
        <v>0</v>
      </c>
      <c r="AQ230" s="2">
        <f t="shared" si="81"/>
        <v>0</v>
      </c>
      <c r="AR230" s="2">
        <f t="shared" si="81"/>
        <v>0</v>
      </c>
      <c r="AS230" s="2">
        <f t="shared" si="81"/>
        <v>0</v>
      </c>
      <c r="AT230" s="2">
        <f t="shared" si="81"/>
        <v>0</v>
      </c>
      <c r="AU230" s="2">
        <f t="shared" ref="AU230:BZ230" si="82">AU232</f>
        <v>0</v>
      </c>
      <c r="AV230" s="2">
        <f t="shared" si="82"/>
        <v>0</v>
      </c>
      <c r="AW230" s="2">
        <f t="shared" si="82"/>
        <v>0</v>
      </c>
      <c r="AX230" s="2">
        <f t="shared" si="82"/>
        <v>0</v>
      </c>
      <c r="AY230" s="2">
        <f t="shared" si="82"/>
        <v>0</v>
      </c>
      <c r="AZ230" s="2">
        <f t="shared" si="82"/>
        <v>0</v>
      </c>
      <c r="BA230" s="2">
        <f t="shared" si="82"/>
        <v>0</v>
      </c>
      <c r="BB230" s="2">
        <f t="shared" si="82"/>
        <v>0</v>
      </c>
      <c r="BC230" s="2">
        <f t="shared" si="82"/>
        <v>0</v>
      </c>
      <c r="BD230" s="2">
        <f t="shared" si="82"/>
        <v>0</v>
      </c>
      <c r="BE230" s="2">
        <f t="shared" si="82"/>
        <v>0</v>
      </c>
      <c r="BF230" s="2">
        <f t="shared" si="82"/>
        <v>0</v>
      </c>
      <c r="BG230" s="2">
        <f t="shared" si="82"/>
        <v>0</v>
      </c>
      <c r="BH230" s="2">
        <f t="shared" si="82"/>
        <v>0</v>
      </c>
      <c r="BI230" s="2">
        <f t="shared" si="82"/>
        <v>0</v>
      </c>
      <c r="BJ230" s="2">
        <f t="shared" si="82"/>
        <v>0</v>
      </c>
      <c r="BK230" s="2">
        <f t="shared" si="82"/>
        <v>0</v>
      </c>
      <c r="BL230" s="2">
        <f t="shared" si="82"/>
        <v>0</v>
      </c>
      <c r="BM230" s="2">
        <f t="shared" si="82"/>
        <v>0</v>
      </c>
      <c r="BN230" s="2">
        <f t="shared" si="82"/>
        <v>0</v>
      </c>
      <c r="BO230" s="2">
        <f t="shared" si="82"/>
        <v>0</v>
      </c>
      <c r="BP230" s="2">
        <f t="shared" si="82"/>
        <v>0</v>
      </c>
      <c r="BQ230" s="2">
        <f t="shared" si="82"/>
        <v>0</v>
      </c>
      <c r="BR230" s="2">
        <f t="shared" si="82"/>
        <v>0</v>
      </c>
      <c r="BS230" s="2">
        <f t="shared" si="82"/>
        <v>0</v>
      </c>
      <c r="BT230" s="2">
        <f t="shared" si="82"/>
        <v>0</v>
      </c>
      <c r="BU230" s="2">
        <f t="shared" si="82"/>
        <v>0</v>
      </c>
      <c r="BV230" s="2">
        <f t="shared" si="82"/>
        <v>0</v>
      </c>
      <c r="BW230" s="2">
        <f t="shared" si="82"/>
        <v>0</v>
      </c>
      <c r="BX230" s="2">
        <f t="shared" si="82"/>
        <v>0</v>
      </c>
      <c r="BY230" s="2">
        <f t="shared" si="82"/>
        <v>0</v>
      </c>
      <c r="BZ230" s="2">
        <f t="shared" si="82"/>
        <v>0</v>
      </c>
      <c r="CA230" s="2">
        <f t="shared" ref="CA230:DF230" si="83">CA232</f>
        <v>0</v>
      </c>
      <c r="CB230" s="2">
        <f t="shared" si="83"/>
        <v>0</v>
      </c>
      <c r="CC230" s="2">
        <f t="shared" si="83"/>
        <v>0</v>
      </c>
      <c r="CD230" s="2">
        <f t="shared" si="83"/>
        <v>0</v>
      </c>
      <c r="CE230" s="2">
        <f t="shared" si="83"/>
        <v>0</v>
      </c>
      <c r="CF230" s="2">
        <f t="shared" si="83"/>
        <v>0</v>
      </c>
      <c r="CG230" s="2">
        <f t="shared" si="83"/>
        <v>0</v>
      </c>
      <c r="CH230" s="2">
        <f t="shared" si="83"/>
        <v>0</v>
      </c>
      <c r="CI230" s="2">
        <f t="shared" si="83"/>
        <v>0</v>
      </c>
      <c r="CJ230" s="2">
        <f t="shared" si="83"/>
        <v>0</v>
      </c>
      <c r="CK230" s="2">
        <f t="shared" si="83"/>
        <v>0</v>
      </c>
      <c r="CL230" s="2">
        <f t="shared" si="83"/>
        <v>0</v>
      </c>
      <c r="CM230" s="2">
        <f t="shared" si="83"/>
        <v>0</v>
      </c>
      <c r="CN230" s="2">
        <f t="shared" si="83"/>
        <v>0</v>
      </c>
      <c r="CO230" s="2">
        <f t="shared" si="83"/>
        <v>0</v>
      </c>
      <c r="CP230" s="2">
        <f t="shared" si="83"/>
        <v>0</v>
      </c>
      <c r="CQ230" s="2">
        <f t="shared" si="83"/>
        <v>0</v>
      </c>
      <c r="CR230" s="2">
        <f t="shared" si="83"/>
        <v>0</v>
      </c>
      <c r="CS230" s="2">
        <f t="shared" si="83"/>
        <v>0</v>
      </c>
      <c r="CT230" s="2">
        <f t="shared" si="83"/>
        <v>0</v>
      </c>
      <c r="CU230" s="2">
        <f t="shared" si="83"/>
        <v>0</v>
      </c>
      <c r="CV230" s="2">
        <f t="shared" si="83"/>
        <v>0</v>
      </c>
      <c r="CW230" s="2">
        <f t="shared" si="83"/>
        <v>0</v>
      </c>
      <c r="CX230" s="2">
        <f t="shared" si="83"/>
        <v>0</v>
      </c>
      <c r="CY230" s="2">
        <f t="shared" si="83"/>
        <v>0</v>
      </c>
      <c r="CZ230" s="2">
        <f t="shared" si="83"/>
        <v>0</v>
      </c>
      <c r="DA230" s="2">
        <f t="shared" si="83"/>
        <v>0</v>
      </c>
      <c r="DB230" s="2">
        <f t="shared" si="83"/>
        <v>0</v>
      </c>
      <c r="DC230" s="2">
        <f t="shared" si="83"/>
        <v>0</v>
      </c>
      <c r="DD230" s="2">
        <f t="shared" si="83"/>
        <v>0</v>
      </c>
      <c r="DE230" s="2">
        <f t="shared" si="83"/>
        <v>0</v>
      </c>
      <c r="DF230" s="2">
        <f t="shared" si="83"/>
        <v>0</v>
      </c>
      <c r="DG230" s="3">
        <f t="shared" ref="DG230:EL230" si="84">DG232</f>
        <v>0</v>
      </c>
      <c r="DH230" s="3">
        <f t="shared" si="84"/>
        <v>0</v>
      </c>
      <c r="DI230" s="3">
        <f t="shared" si="84"/>
        <v>0</v>
      </c>
      <c r="DJ230" s="3">
        <f t="shared" si="84"/>
        <v>0</v>
      </c>
      <c r="DK230" s="3">
        <f t="shared" si="84"/>
        <v>0</v>
      </c>
      <c r="DL230" s="3">
        <f t="shared" si="84"/>
        <v>0</v>
      </c>
      <c r="DM230" s="3">
        <f t="shared" si="84"/>
        <v>0</v>
      </c>
      <c r="DN230" s="3">
        <f t="shared" si="84"/>
        <v>0</v>
      </c>
      <c r="DO230" s="3">
        <f t="shared" si="84"/>
        <v>0</v>
      </c>
      <c r="DP230" s="3">
        <f t="shared" si="84"/>
        <v>0</v>
      </c>
      <c r="DQ230" s="3">
        <f t="shared" si="84"/>
        <v>0</v>
      </c>
      <c r="DR230" s="3">
        <f t="shared" si="84"/>
        <v>0</v>
      </c>
      <c r="DS230" s="3">
        <f t="shared" si="84"/>
        <v>0</v>
      </c>
      <c r="DT230" s="3">
        <f t="shared" si="84"/>
        <v>0</v>
      </c>
      <c r="DU230" s="3">
        <f t="shared" si="84"/>
        <v>0</v>
      </c>
      <c r="DV230" s="3">
        <f t="shared" si="84"/>
        <v>0</v>
      </c>
      <c r="DW230" s="3">
        <f t="shared" si="84"/>
        <v>0</v>
      </c>
      <c r="DX230" s="3">
        <f t="shared" si="84"/>
        <v>0</v>
      </c>
      <c r="DY230" s="3">
        <f t="shared" si="84"/>
        <v>0</v>
      </c>
      <c r="DZ230" s="3">
        <f t="shared" si="84"/>
        <v>0</v>
      </c>
      <c r="EA230" s="3">
        <f t="shared" si="84"/>
        <v>0</v>
      </c>
      <c r="EB230" s="3">
        <f t="shared" si="84"/>
        <v>0</v>
      </c>
      <c r="EC230" s="3">
        <f t="shared" si="84"/>
        <v>0</v>
      </c>
      <c r="ED230" s="3">
        <f t="shared" si="84"/>
        <v>0</v>
      </c>
      <c r="EE230" s="3">
        <f t="shared" si="84"/>
        <v>0</v>
      </c>
      <c r="EF230" s="3">
        <f t="shared" si="84"/>
        <v>0</v>
      </c>
      <c r="EG230" s="3">
        <f t="shared" si="84"/>
        <v>0</v>
      </c>
      <c r="EH230" s="3">
        <f t="shared" si="84"/>
        <v>0</v>
      </c>
      <c r="EI230" s="3">
        <f t="shared" si="84"/>
        <v>0</v>
      </c>
      <c r="EJ230" s="3">
        <f t="shared" si="84"/>
        <v>0</v>
      </c>
      <c r="EK230" s="3">
        <f t="shared" si="84"/>
        <v>0</v>
      </c>
      <c r="EL230" s="3">
        <f t="shared" si="84"/>
        <v>0</v>
      </c>
      <c r="EM230" s="3">
        <f t="shared" ref="EM230:FR230" si="85">EM232</f>
        <v>0</v>
      </c>
      <c r="EN230" s="3">
        <f t="shared" si="85"/>
        <v>0</v>
      </c>
      <c r="EO230" s="3">
        <f t="shared" si="85"/>
        <v>0</v>
      </c>
      <c r="EP230" s="3">
        <f t="shared" si="85"/>
        <v>0</v>
      </c>
      <c r="EQ230" s="3">
        <f t="shared" si="85"/>
        <v>0</v>
      </c>
      <c r="ER230" s="3">
        <f t="shared" si="85"/>
        <v>0</v>
      </c>
      <c r="ES230" s="3">
        <f t="shared" si="85"/>
        <v>0</v>
      </c>
      <c r="ET230" s="3">
        <f t="shared" si="85"/>
        <v>0</v>
      </c>
      <c r="EU230" s="3">
        <f t="shared" si="85"/>
        <v>0</v>
      </c>
      <c r="EV230" s="3">
        <f t="shared" si="85"/>
        <v>0</v>
      </c>
      <c r="EW230" s="3">
        <f t="shared" si="85"/>
        <v>0</v>
      </c>
      <c r="EX230" s="3">
        <f t="shared" si="85"/>
        <v>0</v>
      </c>
      <c r="EY230" s="3">
        <f t="shared" si="85"/>
        <v>0</v>
      </c>
      <c r="EZ230" s="3">
        <f t="shared" si="85"/>
        <v>0</v>
      </c>
      <c r="FA230" s="3">
        <f t="shared" si="85"/>
        <v>0</v>
      </c>
      <c r="FB230" s="3">
        <f t="shared" si="85"/>
        <v>0</v>
      </c>
      <c r="FC230" s="3">
        <f t="shared" si="85"/>
        <v>0</v>
      </c>
      <c r="FD230" s="3">
        <f t="shared" si="85"/>
        <v>0</v>
      </c>
      <c r="FE230" s="3">
        <f t="shared" si="85"/>
        <v>0</v>
      </c>
      <c r="FF230" s="3">
        <f t="shared" si="85"/>
        <v>0</v>
      </c>
      <c r="FG230" s="3">
        <f t="shared" si="85"/>
        <v>0</v>
      </c>
      <c r="FH230" s="3">
        <f t="shared" si="85"/>
        <v>0</v>
      </c>
      <c r="FI230" s="3">
        <f t="shared" si="85"/>
        <v>0</v>
      </c>
      <c r="FJ230" s="3">
        <f t="shared" si="85"/>
        <v>0</v>
      </c>
      <c r="FK230" s="3">
        <f t="shared" si="85"/>
        <v>0</v>
      </c>
      <c r="FL230" s="3">
        <f t="shared" si="85"/>
        <v>0</v>
      </c>
      <c r="FM230" s="3">
        <f t="shared" si="85"/>
        <v>0</v>
      </c>
      <c r="FN230" s="3">
        <f t="shared" si="85"/>
        <v>0</v>
      </c>
      <c r="FO230" s="3">
        <f t="shared" si="85"/>
        <v>0</v>
      </c>
      <c r="FP230" s="3">
        <f t="shared" si="85"/>
        <v>0</v>
      </c>
      <c r="FQ230" s="3">
        <f t="shared" si="85"/>
        <v>0</v>
      </c>
      <c r="FR230" s="3">
        <f t="shared" si="85"/>
        <v>0</v>
      </c>
      <c r="FS230" s="3">
        <f t="shared" ref="FS230:GX230" si="86">FS232</f>
        <v>0</v>
      </c>
      <c r="FT230" s="3">
        <f t="shared" si="86"/>
        <v>0</v>
      </c>
      <c r="FU230" s="3">
        <f t="shared" si="86"/>
        <v>0</v>
      </c>
      <c r="FV230" s="3">
        <f t="shared" si="86"/>
        <v>0</v>
      </c>
      <c r="FW230" s="3">
        <f t="shared" si="86"/>
        <v>0</v>
      </c>
      <c r="FX230" s="3">
        <f t="shared" si="86"/>
        <v>0</v>
      </c>
      <c r="FY230" s="3">
        <f t="shared" si="86"/>
        <v>0</v>
      </c>
      <c r="FZ230" s="3">
        <f t="shared" si="86"/>
        <v>0</v>
      </c>
      <c r="GA230" s="3">
        <f t="shared" si="86"/>
        <v>0</v>
      </c>
      <c r="GB230" s="3">
        <f t="shared" si="86"/>
        <v>0</v>
      </c>
      <c r="GC230" s="3">
        <f t="shared" si="86"/>
        <v>0</v>
      </c>
      <c r="GD230" s="3">
        <f t="shared" si="86"/>
        <v>0</v>
      </c>
      <c r="GE230" s="3">
        <f t="shared" si="86"/>
        <v>0</v>
      </c>
      <c r="GF230" s="3">
        <f t="shared" si="86"/>
        <v>0</v>
      </c>
      <c r="GG230" s="3">
        <f t="shared" si="86"/>
        <v>0</v>
      </c>
      <c r="GH230" s="3">
        <f t="shared" si="86"/>
        <v>0</v>
      </c>
      <c r="GI230" s="3">
        <f t="shared" si="86"/>
        <v>0</v>
      </c>
      <c r="GJ230" s="3">
        <f t="shared" si="86"/>
        <v>0</v>
      </c>
      <c r="GK230" s="3">
        <f t="shared" si="86"/>
        <v>0</v>
      </c>
      <c r="GL230" s="3">
        <f t="shared" si="86"/>
        <v>0</v>
      </c>
      <c r="GM230" s="3">
        <f t="shared" si="86"/>
        <v>0</v>
      </c>
      <c r="GN230" s="3">
        <f t="shared" si="86"/>
        <v>0</v>
      </c>
      <c r="GO230" s="3">
        <f t="shared" si="86"/>
        <v>0</v>
      </c>
      <c r="GP230" s="3">
        <f t="shared" si="86"/>
        <v>0</v>
      </c>
      <c r="GQ230" s="3">
        <f t="shared" si="86"/>
        <v>0</v>
      </c>
      <c r="GR230" s="3">
        <f t="shared" si="86"/>
        <v>0</v>
      </c>
      <c r="GS230" s="3">
        <f t="shared" si="86"/>
        <v>0</v>
      </c>
      <c r="GT230" s="3">
        <f t="shared" si="86"/>
        <v>0</v>
      </c>
      <c r="GU230" s="3">
        <f t="shared" si="86"/>
        <v>0</v>
      </c>
      <c r="GV230" s="3">
        <f t="shared" si="86"/>
        <v>0</v>
      </c>
      <c r="GW230" s="3">
        <f t="shared" si="86"/>
        <v>0</v>
      </c>
      <c r="GX230" s="3">
        <f t="shared" si="86"/>
        <v>0</v>
      </c>
    </row>
    <row r="232" spans="1:206">
      <c r="A232" s="2">
        <v>51</v>
      </c>
      <c r="B232" s="2">
        <f>B228</f>
        <v>0</v>
      </c>
      <c r="C232" s="2">
        <f>A228</f>
        <v>4</v>
      </c>
      <c r="D232" s="2">
        <f>ROW(A228)</f>
        <v>228</v>
      </c>
      <c r="E232" s="2"/>
      <c r="F232" s="2" t="str">
        <f>IF(F228&lt;&gt;"",F228,"")</f>
        <v/>
      </c>
      <c r="G232" s="2" t="str">
        <f>IF(G228&lt;&gt;"",G228,"")</f>
        <v>Строительно-монтажные работы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Y232" si="87">AB232</f>
        <v>0</v>
      </c>
      <c r="P232" s="2">
        <f t="shared" si="87"/>
        <v>0</v>
      </c>
      <c r="Q232" s="2">
        <f t="shared" si="87"/>
        <v>0</v>
      </c>
      <c r="R232" s="2">
        <f t="shared" si="87"/>
        <v>0</v>
      </c>
      <c r="S232" s="2">
        <f t="shared" si="87"/>
        <v>0</v>
      </c>
      <c r="T232" s="2">
        <f t="shared" si="87"/>
        <v>0</v>
      </c>
      <c r="U232" s="2">
        <f t="shared" si="87"/>
        <v>0</v>
      </c>
      <c r="V232" s="2">
        <f t="shared" si="87"/>
        <v>0</v>
      </c>
      <c r="W232" s="2">
        <f t="shared" si="87"/>
        <v>0</v>
      </c>
      <c r="X232" s="2">
        <f t="shared" si="87"/>
        <v>0</v>
      </c>
      <c r="Y232" s="2">
        <f t="shared" si="87"/>
        <v>0</v>
      </c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>
        <f t="shared" ref="AO232:BD232" si="88">BX232</f>
        <v>0</v>
      </c>
      <c r="AP232" s="2">
        <f t="shared" si="88"/>
        <v>0</v>
      </c>
      <c r="AQ232" s="2">
        <f t="shared" si="88"/>
        <v>0</v>
      </c>
      <c r="AR232" s="2">
        <f t="shared" si="88"/>
        <v>0</v>
      </c>
      <c r="AS232" s="2">
        <f t="shared" si="88"/>
        <v>0</v>
      </c>
      <c r="AT232" s="2">
        <f t="shared" si="88"/>
        <v>0</v>
      </c>
      <c r="AU232" s="2">
        <f t="shared" si="88"/>
        <v>0</v>
      </c>
      <c r="AV232" s="2">
        <f t="shared" si="88"/>
        <v>0</v>
      </c>
      <c r="AW232" s="2">
        <f t="shared" si="88"/>
        <v>0</v>
      </c>
      <c r="AX232" s="2">
        <f t="shared" si="88"/>
        <v>0</v>
      </c>
      <c r="AY232" s="2">
        <f t="shared" si="88"/>
        <v>0</v>
      </c>
      <c r="AZ232" s="2">
        <f t="shared" si="88"/>
        <v>0</v>
      </c>
      <c r="BA232" s="2">
        <f t="shared" si="88"/>
        <v>0</v>
      </c>
      <c r="BB232" s="2">
        <f t="shared" si="88"/>
        <v>0</v>
      </c>
      <c r="BC232" s="2">
        <f t="shared" si="88"/>
        <v>0</v>
      </c>
      <c r="BD232" s="2">
        <f t="shared" si="88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>
        <f t="shared" ref="DG232:DQ232" si="89">DT232</f>
        <v>0</v>
      </c>
      <c r="DH232" s="3">
        <f t="shared" si="89"/>
        <v>0</v>
      </c>
      <c r="DI232" s="3">
        <f t="shared" si="89"/>
        <v>0</v>
      </c>
      <c r="DJ232" s="3">
        <f t="shared" si="89"/>
        <v>0</v>
      </c>
      <c r="DK232" s="3">
        <f t="shared" si="89"/>
        <v>0</v>
      </c>
      <c r="DL232" s="3">
        <f t="shared" si="89"/>
        <v>0</v>
      </c>
      <c r="DM232" s="3">
        <f t="shared" si="89"/>
        <v>0</v>
      </c>
      <c r="DN232" s="3">
        <f t="shared" si="89"/>
        <v>0</v>
      </c>
      <c r="DO232" s="3">
        <f t="shared" si="89"/>
        <v>0</v>
      </c>
      <c r="DP232" s="3">
        <f t="shared" si="89"/>
        <v>0</v>
      </c>
      <c r="DQ232" s="3">
        <f t="shared" si="89"/>
        <v>0</v>
      </c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>
        <f t="shared" ref="EG232:EV232" si="90">FP232</f>
        <v>0</v>
      </c>
      <c r="EH232" s="3">
        <f t="shared" si="90"/>
        <v>0</v>
      </c>
      <c r="EI232" s="3">
        <f t="shared" si="90"/>
        <v>0</v>
      </c>
      <c r="EJ232" s="3">
        <f t="shared" si="90"/>
        <v>0</v>
      </c>
      <c r="EK232" s="3">
        <f t="shared" si="90"/>
        <v>0</v>
      </c>
      <c r="EL232" s="3">
        <f t="shared" si="90"/>
        <v>0</v>
      </c>
      <c r="EM232" s="3">
        <f t="shared" si="90"/>
        <v>0</v>
      </c>
      <c r="EN232" s="3">
        <f t="shared" si="90"/>
        <v>0</v>
      </c>
      <c r="EO232" s="3">
        <f t="shared" si="90"/>
        <v>0</v>
      </c>
      <c r="EP232" s="3">
        <f t="shared" si="90"/>
        <v>0</v>
      </c>
      <c r="EQ232" s="3">
        <f t="shared" si="90"/>
        <v>0</v>
      </c>
      <c r="ER232" s="3">
        <f t="shared" si="90"/>
        <v>0</v>
      </c>
      <c r="ES232" s="3">
        <f t="shared" si="90"/>
        <v>0</v>
      </c>
      <c r="ET232" s="3">
        <f t="shared" si="90"/>
        <v>0</v>
      </c>
      <c r="EU232" s="3">
        <f t="shared" si="90"/>
        <v>0</v>
      </c>
      <c r="EV232" s="3">
        <f t="shared" si="90"/>
        <v>0</v>
      </c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06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0</v>
      </c>
      <c r="G234" s="4" t="s">
        <v>18</v>
      </c>
      <c r="H234" s="4" t="s">
        <v>19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0</v>
      </c>
      <c r="P234" s="4">
        <f>ROUND(Source!DG232,O234)</f>
        <v>0</v>
      </c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>
        <v>0</v>
      </c>
      <c r="AA234" s="4">
        <v>1</v>
      </c>
      <c r="AB234" s="4">
        <v>0</v>
      </c>
    </row>
    <row r="235" spans="1:206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0</v>
      </c>
      <c r="G235" s="4" t="s">
        <v>20</v>
      </c>
      <c r="H235" s="4" t="s">
        <v>21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0</v>
      </c>
      <c r="P235" s="4">
        <f>ROUND(Source!DH232,O235)</f>
        <v>0</v>
      </c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>
        <v>0</v>
      </c>
      <c r="AA235" s="4">
        <v>1</v>
      </c>
      <c r="AB235" s="4">
        <v>0</v>
      </c>
    </row>
    <row r="236" spans="1:206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22</v>
      </c>
      <c r="H236" s="4" t="s">
        <v>23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0</v>
      </c>
      <c r="P236" s="4">
        <f>ROUND(Source!EG232,O236)</f>
        <v>0</v>
      </c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>
        <v>0</v>
      </c>
      <c r="AA236" s="4">
        <v>1</v>
      </c>
      <c r="AB236" s="4">
        <v>0</v>
      </c>
    </row>
    <row r="237" spans="1:206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0</v>
      </c>
      <c r="G237" s="4" t="s">
        <v>24</v>
      </c>
      <c r="H237" s="4" t="s">
        <v>25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0</v>
      </c>
      <c r="P237" s="4">
        <f>ROUND(Source!EN232,O237)</f>
        <v>0</v>
      </c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>
        <v>0</v>
      </c>
      <c r="AA237" s="4">
        <v>1</v>
      </c>
      <c r="AB237" s="4">
        <v>0</v>
      </c>
    </row>
    <row r="238" spans="1:206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0</v>
      </c>
      <c r="G238" s="4" t="s">
        <v>26</v>
      </c>
      <c r="H238" s="4" t="s">
        <v>27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0</v>
      </c>
      <c r="P238" s="4">
        <f>ROUND(Source!EO232,O238)</f>
        <v>0</v>
      </c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>
        <v>0</v>
      </c>
      <c r="AA238" s="4">
        <v>1</v>
      </c>
      <c r="AB238" s="4">
        <v>0</v>
      </c>
    </row>
    <row r="239" spans="1:206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28</v>
      </c>
      <c r="H239" s="4" t="s">
        <v>29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0</v>
      </c>
      <c r="P239" s="4">
        <f>ROUND(Source!EP232,O239)</f>
        <v>0</v>
      </c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>
        <v>0</v>
      </c>
      <c r="AA239" s="4">
        <v>1</v>
      </c>
      <c r="AB239" s="4">
        <v>0</v>
      </c>
    </row>
    <row r="240" spans="1:206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0</v>
      </c>
      <c r="G240" s="4" t="s">
        <v>30</v>
      </c>
      <c r="H240" s="4" t="s">
        <v>31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0</v>
      </c>
      <c r="P240" s="4">
        <f>ROUND(Source!EQ232,O240)</f>
        <v>0</v>
      </c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>
        <v>0</v>
      </c>
      <c r="AA240" s="4">
        <v>1</v>
      </c>
      <c r="AB240" s="4">
        <v>0</v>
      </c>
    </row>
    <row r="241" spans="1:28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32</v>
      </c>
      <c r="H241" s="4" t="s">
        <v>33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0</v>
      </c>
      <c r="P241" s="4">
        <f>ROUND(Source!EH232,O241)</f>
        <v>0</v>
      </c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>
        <v>0</v>
      </c>
      <c r="AA241" s="4">
        <v>1</v>
      </c>
      <c r="AB241" s="4">
        <v>0</v>
      </c>
    </row>
    <row r="242" spans="1:28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34</v>
      </c>
      <c r="H242" s="4" t="s">
        <v>35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0</v>
      </c>
      <c r="P242" s="4">
        <f>ROUND(Source!EI232,O242)</f>
        <v>0</v>
      </c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>
        <v>0</v>
      </c>
      <c r="AA242" s="4">
        <v>1</v>
      </c>
      <c r="AB242" s="4">
        <v>0</v>
      </c>
    </row>
    <row r="243" spans="1:28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36</v>
      </c>
      <c r="H243" s="4" t="s">
        <v>37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0</v>
      </c>
      <c r="P243" s="4">
        <f>ROUND(Source!ER232,O243)</f>
        <v>0</v>
      </c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>
        <v>0</v>
      </c>
      <c r="AA243" s="4">
        <v>1</v>
      </c>
      <c r="AB243" s="4">
        <v>0</v>
      </c>
    </row>
    <row r="244" spans="1:28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0</v>
      </c>
      <c r="G244" s="4" t="s">
        <v>38</v>
      </c>
      <c r="H244" s="4" t="s">
        <v>39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0</v>
      </c>
      <c r="P244" s="4">
        <f>ROUND(Source!DI232,O244)</f>
        <v>0</v>
      </c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>
        <v>0</v>
      </c>
      <c r="AA244" s="4">
        <v>1</v>
      </c>
      <c r="AB244" s="4">
        <v>0</v>
      </c>
    </row>
    <row r="245" spans="1:28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40</v>
      </c>
      <c r="H245" s="4" t="s">
        <v>41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0</v>
      </c>
      <c r="P245" s="4">
        <f>ROUND(Source!ET232,O245)</f>
        <v>0</v>
      </c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>
        <v>0</v>
      </c>
      <c r="AA245" s="4">
        <v>1</v>
      </c>
      <c r="AB245" s="4">
        <v>0</v>
      </c>
    </row>
    <row r="246" spans="1:28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0</v>
      </c>
      <c r="G246" s="4" t="s">
        <v>42</v>
      </c>
      <c r="H246" s="4" t="s">
        <v>43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0</v>
      </c>
      <c r="P246" s="4">
        <f>ROUND(Source!DJ232,O246)</f>
        <v>0</v>
      </c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>
        <v>0</v>
      </c>
      <c r="AA246" s="4">
        <v>1</v>
      </c>
      <c r="AB246" s="4">
        <v>0</v>
      </c>
    </row>
    <row r="247" spans="1:28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0</v>
      </c>
      <c r="G247" s="4" t="s">
        <v>44</v>
      </c>
      <c r="H247" s="4" t="s">
        <v>45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0</v>
      </c>
      <c r="P247" s="4">
        <f>ROUND(Source!DK232,O247)</f>
        <v>0</v>
      </c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>
        <v>0</v>
      </c>
      <c r="AA247" s="4">
        <v>1</v>
      </c>
      <c r="AB247" s="4">
        <v>0</v>
      </c>
    </row>
    <row r="248" spans="1:28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46</v>
      </c>
      <c r="H248" s="4" t="s">
        <v>47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0</v>
      </c>
      <c r="P248" s="4">
        <f>ROUND(Source!EU232,O248)</f>
        <v>0</v>
      </c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>
        <v>0</v>
      </c>
      <c r="AA248" s="4">
        <v>1</v>
      </c>
      <c r="AB248" s="4">
        <v>0</v>
      </c>
    </row>
    <row r="249" spans="1:28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0</v>
      </c>
      <c r="G249" s="4" t="s">
        <v>48</v>
      </c>
      <c r="H249" s="4" t="s">
        <v>49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0</v>
      </c>
      <c r="P249" s="4">
        <f>ROUND(Source!EK232,O249)</f>
        <v>0</v>
      </c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>
        <v>0</v>
      </c>
      <c r="AA249" s="4">
        <v>1</v>
      </c>
      <c r="AB249" s="4">
        <v>0</v>
      </c>
    </row>
    <row r="250" spans="1:28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0</v>
      </c>
      <c r="G250" s="4" t="s">
        <v>50</v>
      </c>
      <c r="H250" s="4" t="s">
        <v>51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0</v>
      </c>
      <c r="P250" s="4">
        <f>ROUND(Source!EL232,O250)</f>
        <v>0</v>
      </c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>
        <v>0</v>
      </c>
      <c r="AA250" s="4">
        <v>1</v>
      </c>
      <c r="AB250" s="4">
        <v>0</v>
      </c>
    </row>
    <row r="251" spans="1:28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52</v>
      </c>
      <c r="H251" s="4" t="s">
        <v>53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0</v>
      </c>
      <c r="P251" s="4">
        <f>ROUND(Source!EM232,O251)</f>
        <v>0</v>
      </c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>
        <v>0</v>
      </c>
      <c r="AA251" s="4">
        <v>1</v>
      </c>
      <c r="AB251" s="4">
        <v>0</v>
      </c>
    </row>
    <row r="252" spans="1:28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54</v>
      </c>
      <c r="H252" s="4" t="s">
        <v>55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0</v>
      </c>
      <c r="P252" s="4">
        <f>ROUND(Source!ES232,O252)</f>
        <v>0</v>
      </c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>
        <v>0</v>
      </c>
      <c r="AA252" s="4">
        <v>1</v>
      </c>
      <c r="AB252" s="4">
        <v>0</v>
      </c>
    </row>
    <row r="253" spans="1:28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56</v>
      </c>
      <c r="H253" s="4" t="s">
        <v>57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0</v>
      </c>
      <c r="P253" s="4">
        <f>ROUND(Source!DL232,O253)</f>
        <v>0</v>
      </c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>
        <v>0</v>
      </c>
      <c r="AA253" s="4">
        <v>1</v>
      </c>
      <c r="AB253" s="4">
        <v>0</v>
      </c>
    </row>
    <row r="254" spans="1:28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ROUND(Source!U232,O254)</f>
        <v>0</v>
      </c>
      <c r="G254" s="4" t="s">
        <v>58</v>
      </c>
      <c r="H254" s="4" t="s">
        <v>59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7</v>
      </c>
      <c r="P254" s="4">
        <f>ROUND(Source!DM232,O254)</f>
        <v>0</v>
      </c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>
        <v>0</v>
      </c>
      <c r="AA254" s="4">
        <v>1</v>
      </c>
      <c r="AB254" s="4">
        <v>0</v>
      </c>
    </row>
    <row r="255" spans="1:28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ROUND(Source!V232,O255)</f>
        <v>0</v>
      </c>
      <c r="G255" s="4" t="s">
        <v>60</v>
      </c>
      <c r="H255" s="4" t="s">
        <v>61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7</v>
      </c>
      <c r="P255" s="4">
        <f>ROUND(Source!DN232,O255)</f>
        <v>0</v>
      </c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>
        <v>0</v>
      </c>
      <c r="AA255" s="4">
        <v>1</v>
      </c>
      <c r="AB255" s="4">
        <v>0</v>
      </c>
    </row>
    <row r="256" spans="1:28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62</v>
      </c>
      <c r="H256" s="4" t="s">
        <v>63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0</v>
      </c>
      <c r="P256" s="4">
        <f>ROUND(Source!DO232,O256)</f>
        <v>0</v>
      </c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>
        <v>0</v>
      </c>
      <c r="AA256" s="4">
        <v>1</v>
      </c>
      <c r="AB256" s="4">
        <v>0</v>
      </c>
    </row>
    <row r="257" spans="1:206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64</v>
      </c>
      <c r="H257" s="4" t="s">
        <v>65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0</v>
      </c>
      <c r="P257" s="4">
        <f>ROUND(Source!EV232,O257)</f>
        <v>0</v>
      </c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>
        <v>0</v>
      </c>
      <c r="AA257" s="4">
        <v>1</v>
      </c>
      <c r="AB257" s="4">
        <v>0</v>
      </c>
    </row>
    <row r="258" spans="1:206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0</v>
      </c>
      <c r="G258" s="4" t="s">
        <v>66</v>
      </c>
      <c r="H258" s="4" t="s">
        <v>67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0</v>
      </c>
      <c r="P258" s="4">
        <f>ROUND(Source!DP232,O258)</f>
        <v>0</v>
      </c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>
        <v>0</v>
      </c>
      <c r="AA258" s="4">
        <v>1</v>
      </c>
      <c r="AB258" s="4">
        <v>0</v>
      </c>
    </row>
    <row r="259" spans="1:206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0</v>
      </c>
      <c r="G259" s="4" t="s">
        <v>68</v>
      </c>
      <c r="H259" s="4" t="s">
        <v>69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0</v>
      </c>
      <c r="P259" s="4">
        <f>ROUND(Source!DQ232,O259)</f>
        <v>0</v>
      </c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>
        <v>0</v>
      </c>
      <c r="AA259" s="4">
        <v>1</v>
      </c>
      <c r="AB259" s="4">
        <v>0</v>
      </c>
    </row>
    <row r="260" spans="1:206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0</v>
      </c>
      <c r="G260" s="4" t="s">
        <v>70</v>
      </c>
      <c r="H260" s="4" t="s">
        <v>71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0</v>
      </c>
      <c r="P260" s="4">
        <f>ROUND(Source!EJ232,O260)</f>
        <v>0</v>
      </c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>
        <v>0</v>
      </c>
      <c r="AA260" s="4">
        <v>1</v>
      </c>
      <c r="AB260" s="4">
        <v>0</v>
      </c>
    </row>
    <row r="262" spans="1:206">
      <c r="A262" s="1">
        <v>4</v>
      </c>
      <c r="B262" s="1">
        <v>0</v>
      </c>
      <c r="C262" s="1"/>
      <c r="D262" s="1">
        <f>ROW(A266)</f>
        <v>266</v>
      </c>
      <c r="E262" s="1"/>
      <c r="F262" s="1" t="s">
        <v>72</v>
      </c>
      <c r="G262" s="1" t="s">
        <v>79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>
        <v>0</v>
      </c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06">
      <c r="A264" s="2">
        <v>52</v>
      </c>
      <c r="B264" s="2">
        <f t="shared" ref="B264:G264" si="91">B266</f>
        <v>0</v>
      </c>
      <c r="C264" s="2">
        <f t="shared" si="91"/>
        <v>4</v>
      </c>
      <c r="D264" s="2">
        <f t="shared" si="91"/>
        <v>262</v>
      </c>
      <c r="E264" s="2">
        <f t="shared" si="91"/>
        <v>0</v>
      </c>
      <c r="F264" s="2" t="str">
        <f t="shared" si="91"/>
        <v>Новый раздел</v>
      </c>
      <c r="G264" s="2" t="str">
        <f t="shared" si="91"/>
        <v>Заземление опор</v>
      </c>
      <c r="H264" s="2"/>
      <c r="I264" s="2"/>
      <c r="J264" s="2"/>
      <c r="K264" s="2"/>
      <c r="L264" s="2"/>
      <c r="M264" s="2"/>
      <c r="N264" s="2"/>
      <c r="O264" s="2">
        <f t="shared" ref="O264:AT264" si="92">O266</f>
        <v>0</v>
      </c>
      <c r="P264" s="2">
        <f t="shared" si="92"/>
        <v>0</v>
      </c>
      <c r="Q264" s="2">
        <f t="shared" si="92"/>
        <v>0</v>
      </c>
      <c r="R264" s="2">
        <f t="shared" si="92"/>
        <v>0</v>
      </c>
      <c r="S264" s="2">
        <f t="shared" si="92"/>
        <v>0</v>
      </c>
      <c r="T264" s="2">
        <f t="shared" si="92"/>
        <v>0</v>
      </c>
      <c r="U264" s="2">
        <f t="shared" si="92"/>
        <v>0</v>
      </c>
      <c r="V264" s="2">
        <f t="shared" si="92"/>
        <v>0</v>
      </c>
      <c r="W264" s="2">
        <f t="shared" si="92"/>
        <v>0</v>
      </c>
      <c r="X264" s="2">
        <f t="shared" si="92"/>
        <v>0</v>
      </c>
      <c r="Y264" s="2">
        <f t="shared" si="92"/>
        <v>0</v>
      </c>
      <c r="Z264" s="2">
        <f t="shared" si="92"/>
        <v>0</v>
      </c>
      <c r="AA264" s="2">
        <f t="shared" si="92"/>
        <v>0</v>
      </c>
      <c r="AB264" s="2">
        <f t="shared" si="92"/>
        <v>0</v>
      </c>
      <c r="AC264" s="2">
        <f t="shared" si="92"/>
        <v>0</v>
      </c>
      <c r="AD264" s="2">
        <f t="shared" si="92"/>
        <v>0</v>
      </c>
      <c r="AE264" s="2">
        <f t="shared" si="92"/>
        <v>0</v>
      </c>
      <c r="AF264" s="2">
        <f t="shared" si="92"/>
        <v>0</v>
      </c>
      <c r="AG264" s="2">
        <f t="shared" si="92"/>
        <v>0</v>
      </c>
      <c r="AH264" s="2">
        <f t="shared" si="92"/>
        <v>0</v>
      </c>
      <c r="AI264" s="2">
        <f t="shared" si="92"/>
        <v>0</v>
      </c>
      <c r="AJ264" s="2">
        <f t="shared" si="92"/>
        <v>0</v>
      </c>
      <c r="AK264" s="2">
        <f t="shared" si="92"/>
        <v>0</v>
      </c>
      <c r="AL264" s="2">
        <f t="shared" si="92"/>
        <v>0</v>
      </c>
      <c r="AM264" s="2">
        <f t="shared" si="92"/>
        <v>0</v>
      </c>
      <c r="AN264" s="2">
        <f t="shared" si="92"/>
        <v>0</v>
      </c>
      <c r="AO264" s="2">
        <f t="shared" si="92"/>
        <v>0</v>
      </c>
      <c r="AP264" s="2">
        <f t="shared" si="92"/>
        <v>0</v>
      </c>
      <c r="AQ264" s="2">
        <f t="shared" si="92"/>
        <v>0</v>
      </c>
      <c r="AR264" s="2">
        <f t="shared" si="92"/>
        <v>0</v>
      </c>
      <c r="AS264" s="2">
        <f t="shared" si="92"/>
        <v>0</v>
      </c>
      <c r="AT264" s="2">
        <f t="shared" si="92"/>
        <v>0</v>
      </c>
      <c r="AU264" s="2">
        <f t="shared" ref="AU264:BZ264" si="93">AU266</f>
        <v>0</v>
      </c>
      <c r="AV264" s="2">
        <f t="shared" si="93"/>
        <v>0</v>
      </c>
      <c r="AW264" s="2">
        <f t="shared" si="93"/>
        <v>0</v>
      </c>
      <c r="AX264" s="2">
        <f t="shared" si="93"/>
        <v>0</v>
      </c>
      <c r="AY264" s="2">
        <f t="shared" si="93"/>
        <v>0</v>
      </c>
      <c r="AZ264" s="2">
        <f t="shared" si="93"/>
        <v>0</v>
      </c>
      <c r="BA264" s="2">
        <f t="shared" si="93"/>
        <v>0</v>
      </c>
      <c r="BB264" s="2">
        <f t="shared" si="93"/>
        <v>0</v>
      </c>
      <c r="BC264" s="2">
        <f t="shared" si="93"/>
        <v>0</v>
      </c>
      <c r="BD264" s="2">
        <f t="shared" si="93"/>
        <v>0</v>
      </c>
      <c r="BE264" s="2">
        <f t="shared" si="93"/>
        <v>0</v>
      </c>
      <c r="BF264" s="2">
        <f t="shared" si="93"/>
        <v>0</v>
      </c>
      <c r="BG264" s="2">
        <f t="shared" si="93"/>
        <v>0</v>
      </c>
      <c r="BH264" s="2">
        <f t="shared" si="93"/>
        <v>0</v>
      </c>
      <c r="BI264" s="2">
        <f t="shared" si="93"/>
        <v>0</v>
      </c>
      <c r="BJ264" s="2">
        <f t="shared" si="93"/>
        <v>0</v>
      </c>
      <c r="BK264" s="2">
        <f t="shared" si="93"/>
        <v>0</v>
      </c>
      <c r="BL264" s="2">
        <f t="shared" si="93"/>
        <v>0</v>
      </c>
      <c r="BM264" s="2">
        <f t="shared" si="93"/>
        <v>0</v>
      </c>
      <c r="BN264" s="2">
        <f t="shared" si="93"/>
        <v>0</v>
      </c>
      <c r="BO264" s="2">
        <f t="shared" si="93"/>
        <v>0</v>
      </c>
      <c r="BP264" s="2">
        <f t="shared" si="93"/>
        <v>0</v>
      </c>
      <c r="BQ264" s="2">
        <f t="shared" si="93"/>
        <v>0</v>
      </c>
      <c r="BR264" s="2">
        <f t="shared" si="93"/>
        <v>0</v>
      </c>
      <c r="BS264" s="2">
        <f t="shared" si="93"/>
        <v>0</v>
      </c>
      <c r="BT264" s="2">
        <f t="shared" si="93"/>
        <v>0</v>
      </c>
      <c r="BU264" s="2">
        <f t="shared" si="93"/>
        <v>0</v>
      </c>
      <c r="BV264" s="2">
        <f t="shared" si="93"/>
        <v>0</v>
      </c>
      <c r="BW264" s="2">
        <f t="shared" si="93"/>
        <v>0</v>
      </c>
      <c r="BX264" s="2">
        <f t="shared" si="93"/>
        <v>0</v>
      </c>
      <c r="BY264" s="2">
        <f t="shared" si="93"/>
        <v>0</v>
      </c>
      <c r="BZ264" s="2">
        <f t="shared" si="93"/>
        <v>0</v>
      </c>
      <c r="CA264" s="2">
        <f t="shared" ref="CA264:DF264" si="94">CA266</f>
        <v>0</v>
      </c>
      <c r="CB264" s="2">
        <f t="shared" si="94"/>
        <v>0</v>
      </c>
      <c r="CC264" s="2">
        <f t="shared" si="94"/>
        <v>0</v>
      </c>
      <c r="CD264" s="2">
        <f t="shared" si="94"/>
        <v>0</v>
      </c>
      <c r="CE264" s="2">
        <f t="shared" si="94"/>
        <v>0</v>
      </c>
      <c r="CF264" s="2">
        <f t="shared" si="94"/>
        <v>0</v>
      </c>
      <c r="CG264" s="2">
        <f t="shared" si="94"/>
        <v>0</v>
      </c>
      <c r="CH264" s="2">
        <f t="shared" si="94"/>
        <v>0</v>
      </c>
      <c r="CI264" s="2">
        <f t="shared" si="94"/>
        <v>0</v>
      </c>
      <c r="CJ264" s="2">
        <f t="shared" si="94"/>
        <v>0</v>
      </c>
      <c r="CK264" s="2">
        <f t="shared" si="94"/>
        <v>0</v>
      </c>
      <c r="CL264" s="2">
        <f t="shared" si="94"/>
        <v>0</v>
      </c>
      <c r="CM264" s="2">
        <f t="shared" si="94"/>
        <v>0</v>
      </c>
      <c r="CN264" s="2">
        <f t="shared" si="94"/>
        <v>0</v>
      </c>
      <c r="CO264" s="2">
        <f t="shared" si="94"/>
        <v>0</v>
      </c>
      <c r="CP264" s="2">
        <f t="shared" si="94"/>
        <v>0</v>
      </c>
      <c r="CQ264" s="2">
        <f t="shared" si="94"/>
        <v>0</v>
      </c>
      <c r="CR264" s="2">
        <f t="shared" si="94"/>
        <v>0</v>
      </c>
      <c r="CS264" s="2">
        <f t="shared" si="94"/>
        <v>0</v>
      </c>
      <c r="CT264" s="2">
        <f t="shared" si="94"/>
        <v>0</v>
      </c>
      <c r="CU264" s="2">
        <f t="shared" si="94"/>
        <v>0</v>
      </c>
      <c r="CV264" s="2">
        <f t="shared" si="94"/>
        <v>0</v>
      </c>
      <c r="CW264" s="2">
        <f t="shared" si="94"/>
        <v>0</v>
      </c>
      <c r="CX264" s="2">
        <f t="shared" si="94"/>
        <v>0</v>
      </c>
      <c r="CY264" s="2">
        <f t="shared" si="94"/>
        <v>0</v>
      </c>
      <c r="CZ264" s="2">
        <f t="shared" si="94"/>
        <v>0</v>
      </c>
      <c r="DA264" s="2">
        <f t="shared" si="94"/>
        <v>0</v>
      </c>
      <c r="DB264" s="2">
        <f t="shared" si="94"/>
        <v>0</v>
      </c>
      <c r="DC264" s="2">
        <f t="shared" si="94"/>
        <v>0</v>
      </c>
      <c r="DD264" s="2">
        <f t="shared" si="94"/>
        <v>0</v>
      </c>
      <c r="DE264" s="2">
        <f t="shared" si="94"/>
        <v>0</v>
      </c>
      <c r="DF264" s="2">
        <f t="shared" si="94"/>
        <v>0</v>
      </c>
      <c r="DG264" s="3">
        <f t="shared" ref="DG264:EL264" si="95">DG266</f>
        <v>0</v>
      </c>
      <c r="DH264" s="3">
        <f t="shared" si="95"/>
        <v>0</v>
      </c>
      <c r="DI264" s="3">
        <f t="shared" si="95"/>
        <v>0</v>
      </c>
      <c r="DJ264" s="3">
        <f t="shared" si="95"/>
        <v>0</v>
      </c>
      <c r="DK264" s="3">
        <f t="shared" si="95"/>
        <v>0</v>
      </c>
      <c r="DL264" s="3">
        <f t="shared" si="95"/>
        <v>0</v>
      </c>
      <c r="DM264" s="3">
        <f t="shared" si="95"/>
        <v>0</v>
      </c>
      <c r="DN264" s="3">
        <f t="shared" si="95"/>
        <v>0</v>
      </c>
      <c r="DO264" s="3">
        <f t="shared" si="95"/>
        <v>0</v>
      </c>
      <c r="DP264" s="3">
        <f t="shared" si="95"/>
        <v>0</v>
      </c>
      <c r="DQ264" s="3">
        <f t="shared" si="95"/>
        <v>0</v>
      </c>
      <c r="DR264" s="3">
        <f t="shared" si="95"/>
        <v>0</v>
      </c>
      <c r="DS264" s="3">
        <f t="shared" si="95"/>
        <v>0</v>
      </c>
      <c r="DT264" s="3">
        <f t="shared" si="95"/>
        <v>0</v>
      </c>
      <c r="DU264" s="3">
        <f t="shared" si="95"/>
        <v>0</v>
      </c>
      <c r="DV264" s="3">
        <f t="shared" si="95"/>
        <v>0</v>
      </c>
      <c r="DW264" s="3">
        <f t="shared" si="95"/>
        <v>0</v>
      </c>
      <c r="DX264" s="3">
        <f t="shared" si="95"/>
        <v>0</v>
      </c>
      <c r="DY264" s="3">
        <f t="shared" si="95"/>
        <v>0</v>
      </c>
      <c r="DZ264" s="3">
        <f t="shared" si="95"/>
        <v>0</v>
      </c>
      <c r="EA264" s="3">
        <f t="shared" si="95"/>
        <v>0</v>
      </c>
      <c r="EB264" s="3">
        <f t="shared" si="95"/>
        <v>0</v>
      </c>
      <c r="EC264" s="3">
        <f t="shared" si="95"/>
        <v>0</v>
      </c>
      <c r="ED264" s="3">
        <f t="shared" si="95"/>
        <v>0</v>
      </c>
      <c r="EE264" s="3">
        <f t="shared" si="95"/>
        <v>0</v>
      </c>
      <c r="EF264" s="3">
        <f t="shared" si="95"/>
        <v>0</v>
      </c>
      <c r="EG264" s="3">
        <f t="shared" si="95"/>
        <v>0</v>
      </c>
      <c r="EH264" s="3">
        <f t="shared" si="95"/>
        <v>0</v>
      </c>
      <c r="EI264" s="3">
        <f t="shared" si="95"/>
        <v>0</v>
      </c>
      <c r="EJ264" s="3">
        <f t="shared" si="95"/>
        <v>0</v>
      </c>
      <c r="EK264" s="3">
        <f t="shared" si="95"/>
        <v>0</v>
      </c>
      <c r="EL264" s="3">
        <f t="shared" si="95"/>
        <v>0</v>
      </c>
      <c r="EM264" s="3">
        <f t="shared" ref="EM264:FR264" si="96">EM266</f>
        <v>0</v>
      </c>
      <c r="EN264" s="3">
        <f t="shared" si="96"/>
        <v>0</v>
      </c>
      <c r="EO264" s="3">
        <f t="shared" si="96"/>
        <v>0</v>
      </c>
      <c r="EP264" s="3">
        <f t="shared" si="96"/>
        <v>0</v>
      </c>
      <c r="EQ264" s="3">
        <f t="shared" si="96"/>
        <v>0</v>
      </c>
      <c r="ER264" s="3">
        <f t="shared" si="96"/>
        <v>0</v>
      </c>
      <c r="ES264" s="3">
        <f t="shared" si="96"/>
        <v>0</v>
      </c>
      <c r="ET264" s="3">
        <f t="shared" si="96"/>
        <v>0</v>
      </c>
      <c r="EU264" s="3">
        <f t="shared" si="96"/>
        <v>0</v>
      </c>
      <c r="EV264" s="3">
        <f t="shared" si="96"/>
        <v>0</v>
      </c>
      <c r="EW264" s="3">
        <f t="shared" si="96"/>
        <v>0</v>
      </c>
      <c r="EX264" s="3">
        <f t="shared" si="96"/>
        <v>0</v>
      </c>
      <c r="EY264" s="3">
        <f t="shared" si="96"/>
        <v>0</v>
      </c>
      <c r="EZ264" s="3">
        <f t="shared" si="96"/>
        <v>0</v>
      </c>
      <c r="FA264" s="3">
        <f t="shared" si="96"/>
        <v>0</v>
      </c>
      <c r="FB264" s="3">
        <f t="shared" si="96"/>
        <v>0</v>
      </c>
      <c r="FC264" s="3">
        <f t="shared" si="96"/>
        <v>0</v>
      </c>
      <c r="FD264" s="3">
        <f t="shared" si="96"/>
        <v>0</v>
      </c>
      <c r="FE264" s="3">
        <f t="shared" si="96"/>
        <v>0</v>
      </c>
      <c r="FF264" s="3">
        <f t="shared" si="96"/>
        <v>0</v>
      </c>
      <c r="FG264" s="3">
        <f t="shared" si="96"/>
        <v>0</v>
      </c>
      <c r="FH264" s="3">
        <f t="shared" si="96"/>
        <v>0</v>
      </c>
      <c r="FI264" s="3">
        <f t="shared" si="96"/>
        <v>0</v>
      </c>
      <c r="FJ264" s="3">
        <f t="shared" si="96"/>
        <v>0</v>
      </c>
      <c r="FK264" s="3">
        <f t="shared" si="96"/>
        <v>0</v>
      </c>
      <c r="FL264" s="3">
        <f t="shared" si="96"/>
        <v>0</v>
      </c>
      <c r="FM264" s="3">
        <f t="shared" si="96"/>
        <v>0</v>
      </c>
      <c r="FN264" s="3">
        <f t="shared" si="96"/>
        <v>0</v>
      </c>
      <c r="FO264" s="3">
        <f t="shared" si="96"/>
        <v>0</v>
      </c>
      <c r="FP264" s="3">
        <f t="shared" si="96"/>
        <v>0</v>
      </c>
      <c r="FQ264" s="3">
        <f t="shared" si="96"/>
        <v>0</v>
      </c>
      <c r="FR264" s="3">
        <f t="shared" si="96"/>
        <v>0</v>
      </c>
      <c r="FS264" s="3">
        <f t="shared" ref="FS264:GX264" si="97">FS266</f>
        <v>0</v>
      </c>
      <c r="FT264" s="3">
        <f t="shared" si="97"/>
        <v>0</v>
      </c>
      <c r="FU264" s="3">
        <f t="shared" si="97"/>
        <v>0</v>
      </c>
      <c r="FV264" s="3">
        <f t="shared" si="97"/>
        <v>0</v>
      </c>
      <c r="FW264" s="3">
        <f t="shared" si="97"/>
        <v>0</v>
      </c>
      <c r="FX264" s="3">
        <f t="shared" si="97"/>
        <v>0</v>
      </c>
      <c r="FY264" s="3">
        <f t="shared" si="97"/>
        <v>0</v>
      </c>
      <c r="FZ264" s="3">
        <f t="shared" si="97"/>
        <v>0</v>
      </c>
      <c r="GA264" s="3">
        <f t="shared" si="97"/>
        <v>0</v>
      </c>
      <c r="GB264" s="3">
        <f t="shared" si="97"/>
        <v>0</v>
      </c>
      <c r="GC264" s="3">
        <f t="shared" si="97"/>
        <v>0</v>
      </c>
      <c r="GD264" s="3">
        <f t="shared" si="97"/>
        <v>0</v>
      </c>
      <c r="GE264" s="3">
        <f t="shared" si="97"/>
        <v>0</v>
      </c>
      <c r="GF264" s="3">
        <f t="shared" si="97"/>
        <v>0</v>
      </c>
      <c r="GG264" s="3">
        <f t="shared" si="97"/>
        <v>0</v>
      </c>
      <c r="GH264" s="3">
        <f t="shared" si="97"/>
        <v>0</v>
      </c>
      <c r="GI264" s="3">
        <f t="shared" si="97"/>
        <v>0</v>
      </c>
      <c r="GJ264" s="3">
        <f t="shared" si="97"/>
        <v>0</v>
      </c>
      <c r="GK264" s="3">
        <f t="shared" si="97"/>
        <v>0</v>
      </c>
      <c r="GL264" s="3">
        <f t="shared" si="97"/>
        <v>0</v>
      </c>
      <c r="GM264" s="3">
        <f t="shared" si="97"/>
        <v>0</v>
      </c>
      <c r="GN264" s="3">
        <f t="shared" si="97"/>
        <v>0</v>
      </c>
      <c r="GO264" s="3">
        <f t="shared" si="97"/>
        <v>0</v>
      </c>
      <c r="GP264" s="3">
        <f t="shared" si="97"/>
        <v>0</v>
      </c>
      <c r="GQ264" s="3">
        <f t="shared" si="97"/>
        <v>0</v>
      </c>
      <c r="GR264" s="3">
        <f t="shared" si="97"/>
        <v>0</v>
      </c>
      <c r="GS264" s="3">
        <f t="shared" si="97"/>
        <v>0</v>
      </c>
      <c r="GT264" s="3">
        <f t="shared" si="97"/>
        <v>0</v>
      </c>
      <c r="GU264" s="3">
        <f t="shared" si="97"/>
        <v>0</v>
      </c>
      <c r="GV264" s="3">
        <f t="shared" si="97"/>
        <v>0</v>
      </c>
      <c r="GW264" s="3">
        <f t="shared" si="97"/>
        <v>0</v>
      </c>
      <c r="GX264" s="3">
        <f t="shared" si="97"/>
        <v>0</v>
      </c>
    </row>
    <row r="266" spans="1:206">
      <c r="A266" s="2">
        <v>51</v>
      </c>
      <c r="B266" s="2">
        <f>B262</f>
        <v>0</v>
      </c>
      <c r="C266" s="2">
        <f>A262</f>
        <v>4</v>
      </c>
      <c r="D266" s="2">
        <f>ROW(A262)</f>
        <v>262</v>
      </c>
      <c r="E266" s="2"/>
      <c r="F266" s="2" t="str">
        <f>IF(F262&lt;&gt;"",F262,"")</f>
        <v>Новый раздел</v>
      </c>
      <c r="G266" s="2" t="str">
        <f>IF(G262&lt;&gt;"",G262,"")</f>
        <v>Заземление опор</v>
      </c>
      <c r="H266" s="2">
        <v>0</v>
      </c>
      <c r="I266" s="2"/>
      <c r="J266" s="2"/>
      <c r="K266" s="2"/>
      <c r="L266" s="2"/>
      <c r="M266" s="2"/>
      <c r="N266" s="2"/>
      <c r="O266" s="2">
        <f t="shared" ref="O266:Y266" si="98">AB266</f>
        <v>0</v>
      </c>
      <c r="P266" s="2">
        <f t="shared" si="98"/>
        <v>0</v>
      </c>
      <c r="Q266" s="2">
        <f t="shared" si="98"/>
        <v>0</v>
      </c>
      <c r="R266" s="2">
        <f t="shared" si="98"/>
        <v>0</v>
      </c>
      <c r="S266" s="2">
        <f t="shared" si="98"/>
        <v>0</v>
      </c>
      <c r="T266" s="2">
        <f t="shared" si="98"/>
        <v>0</v>
      </c>
      <c r="U266" s="2">
        <f t="shared" si="98"/>
        <v>0</v>
      </c>
      <c r="V266" s="2">
        <f t="shared" si="98"/>
        <v>0</v>
      </c>
      <c r="W266" s="2">
        <f t="shared" si="98"/>
        <v>0</v>
      </c>
      <c r="X266" s="2">
        <f t="shared" si="98"/>
        <v>0</v>
      </c>
      <c r="Y266" s="2">
        <f t="shared" si="98"/>
        <v>0</v>
      </c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>
        <f t="shared" ref="AO266:BD266" si="99">BX266</f>
        <v>0</v>
      </c>
      <c r="AP266" s="2">
        <f t="shared" si="99"/>
        <v>0</v>
      </c>
      <c r="AQ266" s="2">
        <f t="shared" si="99"/>
        <v>0</v>
      </c>
      <c r="AR266" s="2">
        <f t="shared" si="99"/>
        <v>0</v>
      </c>
      <c r="AS266" s="2">
        <f t="shared" si="99"/>
        <v>0</v>
      </c>
      <c r="AT266" s="2">
        <f t="shared" si="99"/>
        <v>0</v>
      </c>
      <c r="AU266" s="2">
        <f t="shared" si="99"/>
        <v>0</v>
      </c>
      <c r="AV266" s="2">
        <f t="shared" si="99"/>
        <v>0</v>
      </c>
      <c r="AW266" s="2">
        <f t="shared" si="99"/>
        <v>0</v>
      </c>
      <c r="AX266" s="2">
        <f t="shared" si="99"/>
        <v>0</v>
      </c>
      <c r="AY266" s="2">
        <f t="shared" si="99"/>
        <v>0</v>
      </c>
      <c r="AZ266" s="2">
        <f t="shared" si="99"/>
        <v>0</v>
      </c>
      <c r="BA266" s="2">
        <f t="shared" si="99"/>
        <v>0</v>
      </c>
      <c r="BB266" s="2">
        <f t="shared" si="99"/>
        <v>0</v>
      </c>
      <c r="BC266" s="2">
        <f t="shared" si="99"/>
        <v>0</v>
      </c>
      <c r="BD266" s="2">
        <f t="shared" si="99"/>
        <v>0</v>
      </c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3">
        <f t="shared" ref="DG266:DQ266" si="100">DT266</f>
        <v>0</v>
      </c>
      <c r="DH266" s="3">
        <f t="shared" si="100"/>
        <v>0</v>
      </c>
      <c r="DI266" s="3">
        <f t="shared" si="100"/>
        <v>0</v>
      </c>
      <c r="DJ266" s="3">
        <f t="shared" si="100"/>
        <v>0</v>
      </c>
      <c r="DK266" s="3">
        <f t="shared" si="100"/>
        <v>0</v>
      </c>
      <c r="DL266" s="3">
        <f t="shared" si="100"/>
        <v>0</v>
      </c>
      <c r="DM266" s="3">
        <f t="shared" si="100"/>
        <v>0</v>
      </c>
      <c r="DN266" s="3">
        <f t="shared" si="100"/>
        <v>0</v>
      </c>
      <c r="DO266" s="3">
        <f t="shared" si="100"/>
        <v>0</v>
      </c>
      <c r="DP266" s="3">
        <f t="shared" si="100"/>
        <v>0</v>
      </c>
      <c r="DQ266" s="3">
        <f t="shared" si="100"/>
        <v>0</v>
      </c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>
        <f t="shared" ref="EG266:EV266" si="101">FP266</f>
        <v>0</v>
      </c>
      <c r="EH266" s="3">
        <f t="shared" si="101"/>
        <v>0</v>
      </c>
      <c r="EI266" s="3">
        <f t="shared" si="101"/>
        <v>0</v>
      </c>
      <c r="EJ266" s="3">
        <f t="shared" si="101"/>
        <v>0</v>
      </c>
      <c r="EK266" s="3">
        <f t="shared" si="101"/>
        <v>0</v>
      </c>
      <c r="EL266" s="3">
        <f t="shared" si="101"/>
        <v>0</v>
      </c>
      <c r="EM266" s="3">
        <f t="shared" si="101"/>
        <v>0</v>
      </c>
      <c r="EN266" s="3">
        <f t="shared" si="101"/>
        <v>0</v>
      </c>
      <c r="EO266" s="3">
        <f t="shared" si="101"/>
        <v>0</v>
      </c>
      <c r="EP266" s="3">
        <f t="shared" si="101"/>
        <v>0</v>
      </c>
      <c r="EQ266" s="3">
        <f t="shared" si="101"/>
        <v>0</v>
      </c>
      <c r="ER266" s="3">
        <f t="shared" si="101"/>
        <v>0</v>
      </c>
      <c r="ES266" s="3">
        <f t="shared" si="101"/>
        <v>0</v>
      </c>
      <c r="ET266" s="3">
        <f t="shared" si="101"/>
        <v>0</v>
      </c>
      <c r="EU266" s="3">
        <f t="shared" si="101"/>
        <v>0</v>
      </c>
      <c r="EV266" s="3">
        <f t="shared" si="101"/>
        <v>0</v>
      </c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>
        <v>0</v>
      </c>
    </row>
    <row r="268" spans="1:206">
      <c r="A268" s="4">
        <v>50</v>
      </c>
      <c r="B268" s="4">
        <v>0</v>
      </c>
      <c r="C268" s="4">
        <v>0</v>
      </c>
      <c r="D268" s="4">
        <v>1</v>
      </c>
      <c r="E268" s="4">
        <v>201</v>
      </c>
      <c r="F268" s="4">
        <f>ROUND(Source!O266,O268)</f>
        <v>0</v>
      </c>
      <c r="G268" s="4" t="s">
        <v>18</v>
      </c>
      <c r="H268" s="4" t="s">
        <v>19</v>
      </c>
      <c r="I268" s="4"/>
      <c r="J268" s="4"/>
      <c r="K268" s="4">
        <v>201</v>
      </c>
      <c r="L268" s="4">
        <v>1</v>
      </c>
      <c r="M268" s="4">
        <v>3</v>
      </c>
      <c r="N268" s="4" t="s">
        <v>3</v>
      </c>
      <c r="O268" s="4">
        <v>0</v>
      </c>
      <c r="P268" s="4">
        <f>ROUND(Source!DG266,O268)</f>
        <v>0</v>
      </c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>
        <v>0</v>
      </c>
      <c r="AA268" s="4">
        <v>1</v>
      </c>
      <c r="AB268" s="4">
        <v>0</v>
      </c>
    </row>
    <row r="269" spans="1:206">
      <c r="A269" s="4">
        <v>50</v>
      </c>
      <c r="B269" s="4">
        <v>0</v>
      </c>
      <c r="C269" s="4">
        <v>0</v>
      </c>
      <c r="D269" s="4">
        <v>1</v>
      </c>
      <c r="E269" s="4">
        <v>202</v>
      </c>
      <c r="F269" s="4">
        <f>ROUND(Source!P266,O269)</f>
        <v>0</v>
      </c>
      <c r="G269" s="4" t="s">
        <v>20</v>
      </c>
      <c r="H269" s="4" t="s">
        <v>21</v>
      </c>
      <c r="I269" s="4"/>
      <c r="J269" s="4"/>
      <c r="K269" s="4">
        <v>202</v>
      </c>
      <c r="L269" s="4">
        <v>2</v>
      </c>
      <c r="M269" s="4">
        <v>3</v>
      </c>
      <c r="N269" s="4" t="s">
        <v>3</v>
      </c>
      <c r="O269" s="4">
        <v>0</v>
      </c>
      <c r="P269" s="4">
        <f>ROUND(Source!DH266,O269)</f>
        <v>0</v>
      </c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>
        <v>0</v>
      </c>
      <c r="AA269" s="4">
        <v>1</v>
      </c>
      <c r="AB269" s="4">
        <v>0</v>
      </c>
    </row>
    <row r="270" spans="1:206">
      <c r="A270" s="4">
        <v>50</v>
      </c>
      <c r="B270" s="4">
        <v>0</v>
      </c>
      <c r="C270" s="4">
        <v>0</v>
      </c>
      <c r="D270" s="4">
        <v>1</v>
      </c>
      <c r="E270" s="4">
        <v>222</v>
      </c>
      <c r="F270" s="4">
        <f>ROUND(Source!AO266,O270)</f>
        <v>0</v>
      </c>
      <c r="G270" s="4" t="s">
        <v>22</v>
      </c>
      <c r="H270" s="4" t="s">
        <v>23</v>
      </c>
      <c r="I270" s="4"/>
      <c r="J270" s="4"/>
      <c r="K270" s="4">
        <v>222</v>
      </c>
      <c r="L270" s="4">
        <v>3</v>
      </c>
      <c r="M270" s="4">
        <v>3</v>
      </c>
      <c r="N270" s="4" t="s">
        <v>3</v>
      </c>
      <c r="O270" s="4">
        <v>0</v>
      </c>
      <c r="P270" s="4">
        <f>ROUND(Source!EG266,O270)</f>
        <v>0</v>
      </c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>
        <v>0</v>
      </c>
      <c r="AA270" s="4">
        <v>1</v>
      </c>
      <c r="AB270" s="4">
        <v>0</v>
      </c>
    </row>
    <row r="271" spans="1:206">
      <c r="A271" s="4">
        <v>50</v>
      </c>
      <c r="B271" s="4">
        <v>0</v>
      </c>
      <c r="C271" s="4">
        <v>0</v>
      </c>
      <c r="D271" s="4">
        <v>1</v>
      </c>
      <c r="E271" s="4">
        <v>225</v>
      </c>
      <c r="F271" s="4">
        <f>ROUND(Source!AV266,O271)</f>
        <v>0</v>
      </c>
      <c r="G271" s="4" t="s">
        <v>24</v>
      </c>
      <c r="H271" s="4" t="s">
        <v>25</v>
      </c>
      <c r="I271" s="4"/>
      <c r="J271" s="4"/>
      <c r="K271" s="4">
        <v>225</v>
      </c>
      <c r="L271" s="4">
        <v>4</v>
      </c>
      <c r="M271" s="4">
        <v>3</v>
      </c>
      <c r="N271" s="4" t="s">
        <v>3</v>
      </c>
      <c r="O271" s="4">
        <v>0</v>
      </c>
      <c r="P271" s="4">
        <f>ROUND(Source!EN266,O271)</f>
        <v>0</v>
      </c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>
        <v>0</v>
      </c>
      <c r="AA271" s="4">
        <v>1</v>
      </c>
      <c r="AB271" s="4">
        <v>0</v>
      </c>
    </row>
    <row r="272" spans="1:206">
      <c r="A272" s="4">
        <v>50</v>
      </c>
      <c r="B272" s="4">
        <v>0</v>
      </c>
      <c r="C272" s="4">
        <v>0</v>
      </c>
      <c r="D272" s="4">
        <v>1</v>
      </c>
      <c r="E272" s="4">
        <v>226</v>
      </c>
      <c r="F272" s="4">
        <f>ROUND(Source!AW266,O272)</f>
        <v>0</v>
      </c>
      <c r="G272" s="4" t="s">
        <v>26</v>
      </c>
      <c r="H272" s="4" t="s">
        <v>27</v>
      </c>
      <c r="I272" s="4"/>
      <c r="J272" s="4"/>
      <c r="K272" s="4">
        <v>226</v>
      </c>
      <c r="L272" s="4">
        <v>5</v>
      </c>
      <c r="M272" s="4">
        <v>3</v>
      </c>
      <c r="N272" s="4" t="s">
        <v>3</v>
      </c>
      <c r="O272" s="4">
        <v>0</v>
      </c>
      <c r="P272" s="4">
        <f>ROUND(Source!EO266,O272)</f>
        <v>0</v>
      </c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>
        <v>0</v>
      </c>
      <c r="AA272" s="4">
        <v>1</v>
      </c>
      <c r="AB272" s="4">
        <v>0</v>
      </c>
    </row>
    <row r="273" spans="1:28">
      <c r="A273" s="4">
        <v>50</v>
      </c>
      <c r="B273" s="4">
        <v>0</v>
      </c>
      <c r="C273" s="4">
        <v>0</v>
      </c>
      <c r="D273" s="4">
        <v>1</v>
      </c>
      <c r="E273" s="4">
        <v>227</v>
      </c>
      <c r="F273" s="4">
        <f>ROUND(Source!AX266,O273)</f>
        <v>0</v>
      </c>
      <c r="G273" s="4" t="s">
        <v>28</v>
      </c>
      <c r="H273" s="4" t="s">
        <v>29</v>
      </c>
      <c r="I273" s="4"/>
      <c r="J273" s="4"/>
      <c r="K273" s="4">
        <v>227</v>
      </c>
      <c r="L273" s="4">
        <v>6</v>
      </c>
      <c r="M273" s="4">
        <v>3</v>
      </c>
      <c r="N273" s="4" t="s">
        <v>3</v>
      </c>
      <c r="O273" s="4">
        <v>0</v>
      </c>
      <c r="P273" s="4">
        <f>ROUND(Source!EP266,O273)</f>
        <v>0</v>
      </c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>
        <v>0</v>
      </c>
      <c r="AA273" s="4">
        <v>1</v>
      </c>
      <c r="AB273" s="4">
        <v>0</v>
      </c>
    </row>
    <row r="274" spans="1:28">
      <c r="A274" s="4">
        <v>50</v>
      </c>
      <c r="B274" s="4">
        <v>0</v>
      </c>
      <c r="C274" s="4">
        <v>0</v>
      </c>
      <c r="D274" s="4">
        <v>1</v>
      </c>
      <c r="E274" s="4">
        <v>228</v>
      </c>
      <c r="F274" s="4">
        <f>ROUND(Source!AY266,O274)</f>
        <v>0</v>
      </c>
      <c r="G274" s="4" t="s">
        <v>30</v>
      </c>
      <c r="H274" s="4" t="s">
        <v>31</v>
      </c>
      <c r="I274" s="4"/>
      <c r="J274" s="4"/>
      <c r="K274" s="4">
        <v>228</v>
      </c>
      <c r="L274" s="4">
        <v>7</v>
      </c>
      <c r="M274" s="4">
        <v>3</v>
      </c>
      <c r="N274" s="4" t="s">
        <v>3</v>
      </c>
      <c r="O274" s="4">
        <v>0</v>
      </c>
      <c r="P274" s="4">
        <f>ROUND(Source!EQ266,O274)</f>
        <v>0</v>
      </c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>
        <v>0</v>
      </c>
      <c r="AA274" s="4">
        <v>1</v>
      </c>
      <c r="AB274" s="4">
        <v>0</v>
      </c>
    </row>
    <row r="275" spans="1:28">
      <c r="A275" s="4">
        <v>50</v>
      </c>
      <c r="B275" s="4">
        <v>0</v>
      </c>
      <c r="C275" s="4">
        <v>0</v>
      </c>
      <c r="D275" s="4">
        <v>1</v>
      </c>
      <c r="E275" s="4">
        <v>216</v>
      </c>
      <c r="F275" s="4">
        <f>ROUND(Source!AP266,O275)</f>
        <v>0</v>
      </c>
      <c r="G275" s="4" t="s">
        <v>32</v>
      </c>
      <c r="H275" s="4" t="s">
        <v>33</v>
      </c>
      <c r="I275" s="4"/>
      <c r="J275" s="4"/>
      <c r="K275" s="4">
        <v>216</v>
      </c>
      <c r="L275" s="4">
        <v>8</v>
      </c>
      <c r="M275" s="4">
        <v>3</v>
      </c>
      <c r="N275" s="4" t="s">
        <v>3</v>
      </c>
      <c r="O275" s="4">
        <v>0</v>
      </c>
      <c r="P275" s="4">
        <f>ROUND(Source!EH266,O275)</f>
        <v>0</v>
      </c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>
        <v>0</v>
      </c>
      <c r="AA275" s="4">
        <v>1</v>
      </c>
      <c r="AB275" s="4">
        <v>0</v>
      </c>
    </row>
    <row r="276" spans="1:28">
      <c r="A276" s="4">
        <v>50</v>
      </c>
      <c r="B276" s="4">
        <v>0</v>
      </c>
      <c r="C276" s="4">
        <v>0</v>
      </c>
      <c r="D276" s="4">
        <v>1</v>
      </c>
      <c r="E276" s="4">
        <v>223</v>
      </c>
      <c r="F276" s="4">
        <f>ROUND(Source!AQ266,O276)</f>
        <v>0</v>
      </c>
      <c r="G276" s="4" t="s">
        <v>34</v>
      </c>
      <c r="H276" s="4" t="s">
        <v>35</v>
      </c>
      <c r="I276" s="4"/>
      <c r="J276" s="4"/>
      <c r="K276" s="4">
        <v>223</v>
      </c>
      <c r="L276" s="4">
        <v>9</v>
      </c>
      <c r="M276" s="4">
        <v>3</v>
      </c>
      <c r="N276" s="4" t="s">
        <v>3</v>
      </c>
      <c r="O276" s="4">
        <v>0</v>
      </c>
      <c r="P276" s="4">
        <f>ROUND(Source!EI266,O276)</f>
        <v>0</v>
      </c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>
        <v>0</v>
      </c>
      <c r="AA276" s="4">
        <v>1</v>
      </c>
      <c r="AB276" s="4">
        <v>0</v>
      </c>
    </row>
    <row r="277" spans="1:28">
      <c r="A277" s="4">
        <v>50</v>
      </c>
      <c r="B277" s="4">
        <v>0</v>
      </c>
      <c r="C277" s="4">
        <v>0</v>
      </c>
      <c r="D277" s="4">
        <v>1</v>
      </c>
      <c r="E277" s="4">
        <v>229</v>
      </c>
      <c r="F277" s="4">
        <f>ROUND(Source!AZ266,O277)</f>
        <v>0</v>
      </c>
      <c r="G277" s="4" t="s">
        <v>36</v>
      </c>
      <c r="H277" s="4" t="s">
        <v>37</v>
      </c>
      <c r="I277" s="4"/>
      <c r="J277" s="4"/>
      <c r="K277" s="4">
        <v>229</v>
      </c>
      <c r="L277" s="4">
        <v>10</v>
      </c>
      <c r="M277" s="4">
        <v>3</v>
      </c>
      <c r="N277" s="4" t="s">
        <v>3</v>
      </c>
      <c r="O277" s="4">
        <v>0</v>
      </c>
      <c r="P277" s="4">
        <f>ROUND(Source!ER266,O277)</f>
        <v>0</v>
      </c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>
        <v>0</v>
      </c>
      <c r="AA277" s="4">
        <v>1</v>
      </c>
      <c r="AB277" s="4">
        <v>0</v>
      </c>
    </row>
    <row r="278" spans="1:28">
      <c r="A278" s="4">
        <v>50</v>
      </c>
      <c r="B278" s="4">
        <v>0</v>
      </c>
      <c r="C278" s="4">
        <v>0</v>
      </c>
      <c r="D278" s="4">
        <v>1</v>
      </c>
      <c r="E278" s="4">
        <v>203</v>
      </c>
      <c r="F278" s="4">
        <f>ROUND(Source!Q266,O278)</f>
        <v>0</v>
      </c>
      <c r="G278" s="4" t="s">
        <v>38</v>
      </c>
      <c r="H278" s="4" t="s">
        <v>39</v>
      </c>
      <c r="I278" s="4"/>
      <c r="J278" s="4"/>
      <c r="K278" s="4">
        <v>203</v>
      </c>
      <c r="L278" s="4">
        <v>11</v>
      </c>
      <c r="M278" s="4">
        <v>3</v>
      </c>
      <c r="N278" s="4" t="s">
        <v>3</v>
      </c>
      <c r="O278" s="4">
        <v>0</v>
      </c>
      <c r="P278" s="4">
        <f>ROUND(Source!DI266,O278)</f>
        <v>0</v>
      </c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>
        <v>0</v>
      </c>
      <c r="AA278" s="4">
        <v>1</v>
      </c>
      <c r="AB278" s="4">
        <v>0</v>
      </c>
    </row>
    <row r="279" spans="1:28">
      <c r="A279" s="4">
        <v>50</v>
      </c>
      <c r="B279" s="4">
        <v>0</v>
      </c>
      <c r="C279" s="4">
        <v>0</v>
      </c>
      <c r="D279" s="4">
        <v>1</v>
      </c>
      <c r="E279" s="4">
        <v>231</v>
      </c>
      <c r="F279" s="4">
        <f>ROUND(Source!BB266,O279)</f>
        <v>0</v>
      </c>
      <c r="G279" s="4" t="s">
        <v>40</v>
      </c>
      <c r="H279" s="4" t="s">
        <v>41</v>
      </c>
      <c r="I279" s="4"/>
      <c r="J279" s="4"/>
      <c r="K279" s="4">
        <v>231</v>
      </c>
      <c r="L279" s="4">
        <v>12</v>
      </c>
      <c r="M279" s="4">
        <v>3</v>
      </c>
      <c r="N279" s="4" t="s">
        <v>3</v>
      </c>
      <c r="O279" s="4">
        <v>0</v>
      </c>
      <c r="P279" s="4">
        <f>ROUND(Source!ET266,O279)</f>
        <v>0</v>
      </c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>
        <v>0</v>
      </c>
      <c r="AA279" s="4">
        <v>1</v>
      </c>
      <c r="AB279" s="4">
        <v>0</v>
      </c>
    </row>
    <row r="280" spans="1:28">
      <c r="A280" s="4">
        <v>50</v>
      </c>
      <c r="B280" s="4">
        <v>0</v>
      </c>
      <c r="C280" s="4">
        <v>0</v>
      </c>
      <c r="D280" s="4">
        <v>1</v>
      </c>
      <c r="E280" s="4">
        <v>204</v>
      </c>
      <c r="F280" s="4">
        <f>ROUND(Source!R266,O280)</f>
        <v>0</v>
      </c>
      <c r="G280" s="4" t="s">
        <v>42</v>
      </c>
      <c r="H280" s="4" t="s">
        <v>43</v>
      </c>
      <c r="I280" s="4"/>
      <c r="J280" s="4"/>
      <c r="K280" s="4">
        <v>204</v>
      </c>
      <c r="L280" s="4">
        <v>13</v>
      </c>
      <c r="M280" s="4">
        <v>3</v>
      </c>
      <c r="N280" s="4" t="s">
        <v>3</v>
      </c>
      <c r="O280" s="4">
        <v>0</v>
      </c>
      <c r="P280" s="4">
        <f>ROUND(Source!DJ266,O280)</f>
        <v>0</v>
      </c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>
        <v>0</v>
      </c>
      <c r="AA280" s="4">
        <v>1</v>
      </c>
      <c r="AB280" s="4">
        <v>0</v>
      </c>
    </row>
    <row r="281" spans="1:28">
      <c r="A281" s="4">
        <v>50</v>
      </c>
      <c r="B281" s="4">
        <v>0</v>
      </c>
      <c r="C281" s="4">
        <v>0</v>
      </c>
      <c r="D281" s="4">
        <v>1</v>
      </c>
      <c r="E281" s="4">
        <v>205</v>
      </c>
      <c r="F281" s="4">
        <f>ROUND(Source!S266,O281)</f>
        <v>0</v>
      </c>
      <c r="G281" s="4" t="s">
        <v>44</v>
      </c>
      <c r="H281" s="4" t="s">
        <v>45</v>
      </c>
      <c r="I281" s="4"/>
      <c r="J281" s="4"/>
      <c r="K281" s="4">
        <v>205</v>
      </c>
      <c r="L281" s="4">
        <v>14</v>
      </c>
      <c r="M281" s="4">
        <v>3</v>
      </c>
      <c r="N281" s="4" t="s">
        <v>3</v>
      </c>
      <c r="O281" s="4">
        <v>0</v>
      </c>
      <c r="P281" s="4">
        <f>ROUND(Source!DK266,O281)</f>
        <v>0</v>
      </c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>
        <v>0</v>
      </c>
      <c r="AA281" s="4">
        <v>1</v>
      </c>
      <c r="AB281" s="4">
        <v>0</v>
      </c>
    </row>
    <row r="282" spans="1:28">
      <c r="A282" s="4">
        <v>50</v>
      </c>
      <c r="B282" s="4">
        <v>0</v>
      </c>
      <c r="C282" s="4">
        <v>0</v>
      </c>
      <c r="D282" s="4">
        <v>1</v>
      </c>
      <c r="E282" s="4">
        <v>232</v>
      </c>
      <c r="F282" s="4">
        <f>ROUND(Source!BC266,O282)</f>
        <v>0</v>
      </c>
      <c r="G282" s="4" t="s">
        <v>46</v>
      </c>
      <c r="H282" s="4" t="s">
        <v>47</v>
      </c>
      <c r="I282" s="4"/>
      <c r="J282" s="4"/>
      <c r="K282" s="4">
        <v>232</v>
      </c>
      <c r="L282" s="4">
        <v>15</v>
      </c>
      <c r="M282" s="4">
        <v>3</v>
      </c>
      <c r="N282" s="4" t="s">
        <v>3</v>
      </c>
      <c r="O282" s="4">
        <v>0</v>
      </c>
      <c r="P282" s="4">
        <f>ROUND(Source!EU266,O282)</f>
        <v>0</v>
      </c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>
        <v>0</v>
      </c>
      <c r="AA282" s="4">
        <v>1</v>
      </c>
      <c r="AB282" s="4">
        <v>0</v>
      </c>
    </row>
    <row r="283" spans="1:28">
      <c r="A283" s="4">
        <v>50</v>
      </c>
      <c r="B283" s="4">
        <v>0</v>
      </c>
      <c r="C283" s="4">
        <v>0</v>
      </c>
      <c r="D283" s="4">
        <v>1</v>
      </c>
      <c r="E283" s="4">
        <v>214</v>
      </c>
      <c r="F283" s="4">
        <f>ROUND(Source!AS266,O283)</f>
        <v>0</v>
      </c>
      <c r="G283" s="4" t="s">
        <v>48</v>
      </c>
      <c r="H283" s="4" t="s">
        <v>49</v>
      </c>
      <c r="I283" s="4"/>
      <c r="J283" s="4"/>
      <c r="K283" s="4">
        <v>214</v>
      </c>
      <c r="L283" s="4">
        <v>16</v>
      </c>
      <c r="M283" s="4">
        <v>3</v>
      </c>
      <c r="N283" s="4" t="s">
        <v>3</v>
      </c>
      <c r="O283" s="4">
        <v>0</v>
      </c>
      <c r="P283" s="4">
        <f>ROUND(Source!EK266,O283)</f>
        <v>0</v>
      </c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>
        <v>0</v>
      </c>
      <c r="AA283" s="4">
        <v>1</v>
      </c>
      <c r="AB283" s="4">
        <v>0</v>
      </c>
    </row>
    <row r="284" spans="1:28">
      <c r="A284" s="4">
        <v>50</v>
      </c>
      <c r="B284" s="4">
        <v>0</v>
      </c>
      <c r="C284" s="4">
        <v>0</v>
      </c>
      <c r="D284" s="4">
        <v>1</v>
      </c>
      <c r="E284" s="4">
        <v>215</v>
      </c>
      <c r="F284" s="4">
        <f>ROUND(Source!AT266,O284)</f>
        <v>0</v>
      </c>
      <c r="G284" s="4" t="s">
        <v>50</v>
      </c>
      <c r="H284" s="4" t="s">
        <v>51</v>
      </c>
      <c r="I284" s="4"/>
      <c r="J284" s="4"/>
      <c r="K284" s="4">
        <v>215</v>
      </c>
      <c r="L284" s="4">
        <v>17</v>
      </c>
      <c r="M284" s="4">
        <v>3</v>
      </c>
      <c r="N284" s="4" t="s">
        <v>3</v>
      </c>
      <c r="O284" s="4">
        <v>0</v>
      </c>
      <c r="P284" s="4">
        <f>ROUND(Source!EL266,O284)</f>
        <v>0</v>
      </c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>
        <v>0</v>
      </c>
      <c r="AA284" s="4">
        <v>1</v>
      </c>
      <c r="AB284" s="4">
        <v>0</v>
      </c>
    </row>
    <row r="285" spans="1:28">
      <c r="A285" s="4">
        <v>50</v>
      </c>
      <c r="B285" s="4">
        <v>0</v>
      </c>
      <c r="C285" s="4">
        <v>0</v>
      </c>
      <c r="D285" s="4">
        <v>1</v>
      </c>
      <c r="E285" s="4">
        <v>217</v>
      </c>
      <c r="F285" s="4">
        <f>ROUND(Source!AU266,O285)</f>
        <v>0</v>
      </c>
      <c r="G285" s="4" t="s">
        <v>52</v>
      </c>
      <c r="H285" s="4" t="s">
        <v>53</v>
      </c>
      <c r="I285" s="4"/>
      <c r="J285" s="4"/>
      <c r="K285" s="4">
        <v>217</v>
      </c>
      <c r="L285" s="4">
        <v>18</v>
      </c>
      <c r="M285" s="4">
        <v>3</v>
      </c>
      <c r="N285" s="4" t="s">
        <v>3</v>
      </c>
      <c r="O285" s="4">
        <v>0</v>
      </c>
      <c r="P285" s="4">
        <f>ROUND(Source!EM266,O285)</f>
        <v>0</v>
      </c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>
        <v>0</v>
      </c>
      <c r="AA285" s="4">
        <v>1</v>
      </c>
      <c r="AB285" s="4">
        <v>0</v>
      </c>
    </row>
    <row r="286" spans="1:28">
      <c r="A286" s="4">
        <v>50</v>
      </c>
      <c r="B286" s="4">
        <v>0</v>
      </c>
      <c r="C286" s="4">
        <v>0</v>
      </c>
      <c r="D286" s="4">
        <v>1</v>
      </c>
      <c r="E286" s="4">
        <v>230</v>
      </c>
      <c r="F286" s="4">
        <f>ROUND(Source!BA266,O286)</f>
        <v>0</v>
      </c>
      <c r="G286" s="4" t="s">
        <v>54</v>
      </c>
      <c r="H286" s="4" t="s">
        <v>55</v>
      </c>
      <c r="I286" s="4"/>
      <c r="J286" s="4"/>
      <c r="K286" s="4">
        <v>230</v>
      </c>
      <c r="L286" s="4">
        <v>19</v>
      </c>
      <c r="M286" s="4">
        <v>3</v>
      </c>
      <c r="N286" s="4" t="s">
        <v>3</v>
      </c>
      <c r="O286" s="4">
        <v>0</v>
      </c>
      <c r="P286" s="4">
        <f>ROUND(Source!ES266,O286)</f>
        <v>0</v>
      </c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>
        <v>0</v>
      </c>
      <c r="AA286" s="4">
        <v>1</v>
      </c>
      <c r="AB286" s="4">
        <v>0</v>
      </c>
    </row>
    <row r="287" spans="1:28">
      <c r="A287" s="4">
        <v>50</v>
      </c>
      <c r="B287" s="4">
        <v>0</v>
      </c>
      <c r="C287" s="4">
        <v>0</v>
      </c>
      <c r="D287" s="4">
        <v>1</v>
      </c>
      <c r="E287" s="4">
        <v>206</v>
      </c>
      <c r="F287" s="4">
        <f>ROUND(Source!T266,O287)</f>
        <v>0</v>
      </c>
      <c r="G287" s="4" t="s">
        <v>56</v>
      </c>
      <c r="H287" s="4" t="s">
        <v>57</v>
      </c>
      <c r="I287" s="4"/>
      <c r="J287" s="4"/>
      <c r="K287" s="4">
        <v>206</v>
      </c>
      <c r="L287" s="4">
        <v>20</v>
      </c>
      <c r="M287" s="4">
        <v>3</v>
      </c>
      <c r="N287" s="4" t="s">
        <v>3</v>
      </c>
      <c r="O287" s="4">
        <v>0</v>
      </c>
      <c r="P287" s="4">
        <f>ROUND(Source!DL266,O287)</f>
        <v>0</v>
      </c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>
        <v>0</v>
      </c>
      <c r="AA287" s="4">
        <v>1</v>
      </c>
      <c r="AB287" s="4">
        <v>0</v>
      </c>
    </row>
    <row r="288" spans="1:28">
      <c r="A288" s="4">
        <v>50</v>
      </c>
      <c r="B288" s="4">
        <v>0</v>
      </c>
      <c r="C288" s="4">
        <v>0</v>
      </c>
      <c r="D288" s="4">
        <v>1</v>
      </c>
      <c r="E288" s="4">
        <v>207</v>
      </c>
      <c r="F288" s="4">
        <f>ROUND(Source!U266,O288)</f>
        <v>0</v>
      </c>
      <c r="G288" s="4" t="s">
        <v>58</v>
      </c>
      <c r="H288" s="4" t="s">
        <v>59</v>
      </c>
      <c r="I288" s="4"/>
      <c r="J288" s="4"/>
      <c r="K288" s="4">
        <v>207</v>
      </c>
      <c r="L288" s="4">
        <v>21</v>
      </c>
      <c r="M288" s="4">
        <v>3</v>
      </c>
      <c r="N288" s="4" t="s">
        <v>3</v>
      </c>
      <c r="O288" s="4">
        <v>7</v>
      </c>
      <c r="P288" s="4">
        <f>ROUND(Source!DM266,O288)</f>
        <v>0</v>
      </c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>
        <v>0</v>
      </c>
      <c r="AA288" s="4">
        <v>1</v>
      </c>
      <c r="AB288" s="4">
        <v>0</v>
      </c>
    </row>
    <row r="289" spans="1:206">
      <c r="A289" s="4">
        <v>50</v>
      </c>
      <c r="B289" s="4">
        <v>0</v>
      </c>
      <c r="C289" s="4">
        <v>0</v>
      </c>
      <c r="D289" s="4">
        <v>1</v>
      </c>
      <c r="E289" s="4">
        <v>208</v>
      </c>
      <c r="F289" s="4">
        <f>ROUND(Source!V266,O289)</f>
        <v>0</v>
      </c>
      <c r="G289" s="4" t="s">
        <v>60</v>
      </c>
      <c r="H289" s="4" t="s">
        <v>61</v>
      </c>
      <c r="I289" s="4"/>
      <c r="J289" s="4"/>
      <c r="K289" s="4">
        <v>208</v>
      </c>
      <c r="L289" s="4">
        <v>22</v>
      </c>
      <c r="M289" s="4">
        <v>3</v>
      </c>
      <c r="N289" s="4" t="s">
        <v>3</v>
      </c>
      <c r="O289" s="4">
        <v>7</v>
      </c>
      <c r="P289" s="4">
        <f>ROUND(Source!DN266,O289)</f>
        <v>0</v>
      </c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>
        <v>0</v>
      </c>
      <c r="AA289" s="4">
        <v>1</v>
      </c>
      <c r="AB289" s="4">
        <v>0</v>
      </c>
    </row>
    <row r="290" spans="1:206">
      <c r="A290" s="4">
        <v>50</v>
      </c>
      <c r="B290" s="4">
        <v>0</v>
      </c>
      <c r="C290" s="4">
        <v>0</v>
      </c>
      <c r="D290" s="4">
        <v>1</v>
      </c>
      <c r="E290" s="4">
        <v>209</v>
      </c>
      <c r="F290" s="4">
        <f>ROUND(Source!W266,O290)</f>
        <v>0</v>
      </c>
      <c r="G290" s="4" t="s">
        <v>62</v>
      </c>
      <c r="H290" s="4" t="s">
        <v>63</v>
      </c>
      <c r="I290" s="4"/>
      <c r="J290" s="4"/>
      <c r="K290" s="4">
        <v>209</v>
      </c>
      <c r="L290" s="4">
        <v>23</v>
      </c>
      <c r="M290" s="4">
        <v>3</v>
      </c>
      <c r="N290" s="4" t="s">
        <v>3</v>
      </c>
      <c r="O290" s="4">
        <v>0</v>
      </c>
      <c r="P290" s="4">
        <f>ROUND(Source!DO266,O290)</f>
        <v>0</v>
      </c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>
        <v>0</v>
      </c>
      <c r="AA290" s="4">
        <v>1</v>
      </c>
      <c r="AB290" s="4">
        <v>0</v>
      </c>
    </row>
    <row r="291" spans="1:206">
      <c r="A291" s="4">
        <v>50</v>
      </c>
      <c r="B291" s="4">
        <v>0</v>
      </c>
      <c r="C291" s="4">
        <v>0</v>
      </c>
      <c r="D291" s="4">
        <v>1</v>
      </c>
      <c r="E291" s="4">
        <v>233</v>
      </c>
      <c r="F291" s="4">
        <f>ROUND(Source!BD266,O291)</f>
        <v>0</v>
      </c>
      <c r="G291" s="4" t="s">
        <v>64</v>
      </c>
      <c r="H291" s="4" t="s">
        <v>65</v>
      </c>
      <c r="I291" s="4"/>
      <c r="J291" s="4"/>
      <c r="K291" s="4">
        <v>233</v>
      </c>
      <c r="L291" s="4">
        <v>24</v>
      </c>
      <c r="M291" s="4">
        <v>3</v>
      </c>
      <c r="N291" s="4" t="s">
        <v>3</v>
      </c>
      <c r="O291" s="4">
        <v>0</v>
      </c>
      <c r="P291" s="4">
        <f>ROUND(Source!EV266,O291)</f>
        <v>0</v>
      </c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>
        <v>0</v>
      </c>
      <c r="AA291" s="4">
        <v>1</v>
      </c>
      <c r="AB291" s="4">
        <v>0</v>
      </c>
    </row>
    <row r="292" spans="1:206">
      <c r="A292" s="4">
        <v>50</v>
      </c>
      <c r="B292" s="4">
        <v>0</v>
      </c>
      <c r="C292" s="4">
        <v>0</v>
      </c>
      <c r="D292" s="4">
        <v>1</v>
      </c>
      <c r="E292" s="4">
        <v>210</v>
      </c>
      <c r="F292" s="4">
        <f>ROUND(Source!X266,O292)</f>
        <v>0</v>
      </c>
      <c r="G292" s="4" t="s">
        <v>66</v>
      </c>
      <c r="H292" s="4" t="s">
        <v>67</v>
      </c>
      <c r="I292" s="4"/>
      <c r="J292" s="4"/>
      <c r="K292" s="4">
        <v>210</v>
      </c>
      <c r="L292" s="4">
        <v>25</v>
      </c>
      <c r="M292" s="4">
        <v>3</v>
      </c>
      <c r="N292" s="4" t="s">
        <v>3</v>
      </c>
      <c r="O292" s="4">
        <v>0</v>
      </c>
      <c r="P292" s="4">
        <f>ROUND(Source!DP266,O292)</f>
        <v>0</v>
      </c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>
        <v>0</v>
      </c>
      <c r="AA292" s="4">
        <v>1</v>
      </c>
      <c r="AB292" s="4">
        <v>0</v>
      </c>
    </row>
    <row r="293" spans="1:206">
      <c r="A293" s="4">
        <v>50</v>
      </c>
      <c r="B293" s="4">
        <v>0</v>
      </c>
      <c r="C293" s="4">
        <v>0</v>
      </c>
      <c r="D293" s="4">
        <v>1</v>
      </c>
      <c r="E293" s="4">
        <v>211</v>
      </c>
      <c r="F293" s="4">
        <f>ROUND(Source!Y266,O293)</f>
        <v>0</v>
      </c>
      <c r="G293" s="4" t="s">
        <v>68</v>
      </c>
      <c r="H293" s="4" t="s">
        <v>69</v>
      </c>
      <c r="I293" s="4"/>
      <c r="J293" s="4"/>
      <c r="K293" s="4">
        <v>211</v>
      </c>
      <c r="L293" s="4">
        <v>26</v>
      </c>
      <c r="M293" s="4">
        <v>3</v>
      </c>
      <c r="N293" s="4" t="s">
        <v>3</v>
      </c>
      <c r="O293" s="4">
        <v>0</v>
      </c>
      <c r="P293" s="4">
        <f>ROUND(Source!DQ266,O293)</f>
        <v>0</v>
      </c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>
        <v>0</v>
      </c>
      <c r="AA293" s="4">
        <v>1</v>
      </c>
      <c r="AB293" s="4">
        <v>0</v>
      </c>
    </row>
    <row r="294" spans="1:206">
      <c r="A294" s="4">
        <v>50</v>
      </c>
      <c r="B294" s="4">
        <v>0</v>
      </c>
      <c r="C294" s="4">
        <v>0</v>
      </c>
      <c r="D294" s="4">
        <v>1</v>
      </c>
      <c r="E294" s="4">
        <v>224</v>
      </c>
      <c r="F294" s="4">
        <f>ROUND(Source!AR266,O294)</f>
        <v>0</v>
      </c>
      <c r="G294" s="4" t="s">
        <v>70</v>
      </c>
      <c r="H294" s="4" t="s">
        <v>71</v>
      </c>
      <c r="I294" s="4"/>
      <c r="J294" s="4"/>
      <c r="K294" s="4">
        <v>224</v>
      </c>
      <c r="L294" s="4">
        <v>27</v>
      </c>
      <c r="M294" s="4">
        <v>3</v>
      </c>
      <c r="N294" s="4" t="s">
        <v>3</v>
      </c>
      <c r="O294" s="4">
        <v>0</v>
      </c>
      <c r="P294" s="4">
        <f>ROUND(Source!EJ266,O294)</f>
        <v>0</v>
      </c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>
        <v>0</v>
      </c>
      <c r="AA294" s="4">
        <v>1</v>
      </c>
      <c r="AB294" s="4">
        <v>0</v>
      </c>
    </row>
    <row r="296" spans="1:206">
      <c r="A296" s="1">
        <v>4</v>
      </c>
      <c r="B296" s="1">
        <v>0</v>
      </c>
      <c r="C296" s="1"/>
      <c r="D296" s="1">
        <f>ROW(A300)</f>
        <v>300</v>
      </c>
      <c r="E296" s="1"/>
      <c r="F296" s="1" t="s">
        <v>72</v>
      </c>
      <c r="G296" s="1" t="s">
        <v>75</v>
      </c>
      <c r="H296" s="1" t="s">
        <v>3</v>
      </c>
      <c r="I296" s="1">
        <v>0</v>
      </c>
      <c r="J296" s="1"/>
      <c r="K296" s="1">
        <v>0</v>
      </c>
      <c r="L296" s="1"/>
      <c r="M296" s="1" t="s">
        <v>3</v>
      </c>
      <c r="N296" s="1"/>
      <c r="O296" s="1"/>
      <c r="P296" s="1"/>
      <c r="Q296" s="1"/>
      <c r="R296" s="1"/>
      <c r="S296" s="1">
        <v>0</v>
      </c>
      <c r="T296" s="1">
        <v>0</v>
      </c>
      <c r="U296" s="1" t="s">
        <v>3</v>
      </c>
      <c r="V296" s="1">
        <v>0</v>
      </c>
      <c r="W296" s="1"/>
      <c r="X296" s="1"/>
      <c r="Y296" s="1"/>
      <c r="Z296" s="1"/>
      <c r="AA296" s="1"/>
      <c r="AB296" s="1" t="s">
        <v>3</v>
      </c>
      <c r="AC296" s="1" t="s">
        <v>3</v>
      </c>
      <c r="AD296" s="1" t="s">
        <v>3</v>
      </c>
      <c r="AE296" s="1" t="s">
        <v>3</v>
      </c>
      <c r="AF296" s="1" t="s">
        <v>3</v>
      </c>
      <c r="AG296" s="1" t="s">
        <v>3</v>
      </c>
      <c r="AH296" s="1"/>
      <c r="AI296" s="1"/>
      <c r="AJ296" s="1"/>
      <c r="AK296" s="1"/>
      <c r="AL296" s="1"/>
      <c r="AM296" s="1"/>
      <c r="AN296" s="1"/>
      <c r="AO296" s="1"/>
      <c r="AP296" s="1" t="s">
        <v>3</v>
      </c>
      <c r="AQ296" s="1" t="s">
        <v>3</v>
      </c>
      <c r="AR296" s="1" t="s">
        <v>3</v>
      </c>
      <c r="AS296" s="1"/>
      <c r="AT296" s="1"/>
      <c r="AU296" s="1"/>
      <c r="AV296" s="1"/>
      <c r="AW296" s="1"/>
      <c r="AX296" s="1"/>
      <c r="AY296" s="1"/>
      <c r="AZ296" s="1" t="s">
        <v>3</v>
      </c>
      <c r="BA296" s="1"/>
      <c r="BB296" s="1" t="s">
        <v>3</v>
      </c>
      <c r="BC296" s="1" t="s">
        <v>3</v>
      </c>
      <c r="BD296" s="1" t="s">
        <v>3</v>
      </c>
      <c r="BE296" s="1" t="s">
        <v>3</v>
      </c>
      <c r="BF296" s="1" t="s">
        <v>3</v>
      </c>
      <c r="BG296" s="1" t="s">
        <v>3</v>
      </c>
      <c r="BH296" s="1" t="s">
        <v>3</v>
      </c>
      <c r="BI296" s="1" t="s">
        <v>3</v>
      </c>
      <c r="BJ296" s="1" t="s">
        <v>3</v>
      </c>
      <c r="BK296" s="1" t="s">
        <v>3</v>
      </c>
      <c r="BL296" s="1" t="s">
        <v>3</v>
      </c>
      <c r="BM296" s="1" t="s">
        <v>3</v>
      </c>
      <c r="BN296" s="1" t="s">
        <v>3</v>
      </c>
      <c r="BO296" s="1" t="s">
        <v>3</v>
      </c>
      <c r="BP296" s="1" t="s">
        <v>3</v>
      </c>
      <c r="BQ296" s="1"/>
      <c r="BR296" s="1"/>
      <c r="BS296" s="1"/>
      <c r="BT296" s="1"/>
      <c r="BU296" s="1"/>
      <c r="BV296" s="1"/>
      <c r="BW296" s="1"/>
      <c r="BX296" s="1">
        <v>0</v>
      </c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>
        <v>0</v>
      </c>
    </row>
    <row r="298" spans="1:206">
      <c r="A298" s="2">
        <v>52</v>
      </c>
      <c r="B298" s="2">
        <f t="shared" ref="B298:G298" si="102">B300</f>
        <v>0</v>
      </c>
      <c r="C298" s="2">
        <f t="shared" si="102"/>
        <v>4</v>
      </c>
      <c r="D298" s="2">
        <f t="shared" si="102"/>
        <v>296</v>
      </c>
      <c r="E298" s="2">
        <f t="shared" si="102"/>
        <v>0</v>
      </c>
      <c r="F298" s="2" t="str">
        <f t="shared" si="102"/>
        <v>Новый раздел</v>
      </c>
      <c r="G298" s="2" t="str">
        <f t="shared" si="102"/>
        <v>Материалы</v>
      </c>
      <c r="H298" s="2"/>
      <c r="I298" s="2"/>
      <c r="J298" s="2"/>
      <c r="K298" s="2"/>
      <c r="L298" s="2"/>
      <c r="M298" s="2"/>
      <c r="N298" s="2"/>
      <c r="O298" s="2">
        <f t="shared" ref="O298:AT298" si="103">O300</f>
        <v>0</v>
      </c>
      <c r="P298" s="2">
        <f t="shared" si="103"/>
        <v>0</v>
      </c>
      <c r="Q298" s="2">
        <f t="shared" si="103"/>
        <v>0</v>
      </c>
      <c r="R298" s="2">
        <f t="shared" si="103"/>
        <v>0</v>
      </c>
      <c r="S298" s="2">
        <f t="shared" si="103"/>
        <v>0</v>
      </c>
      <c r="T298" s="2">
        <f t="shared" si="103"/>
        <v>0</v>
      </c>
      <c r="U298" s="2">
        <f t="shared" si="103"/>
        <v>0</v>
      </c>
      <c r="V298" s="2">
        <f t="shared" si="103"/>
        <v>0</v>
      </c>
      <c r="W298" s="2">
        <f t="shared" si="103"/>
        <v>0</v>
      </c>
      <c r="X298" s="2">
        <f t="shared" si="103"/>
        <v>0</v>
      </c>
      <c r="Y298" s="2">
        <f t="shared" si="103"/>
        <v>0</v>
      </c>
      <c r="Z298" s="2">
        <f t="shared" si="103"/>
        <v>0</v>
      </c>
      <c r="AA298" s="2">
        <f t="shared" si="103"/>
        <v>0</v>
      </c>
      <c r="AB298" s="2">
        <f t="shared" si="103"/>
        <v>0</v>
      </c>
      <c r="AC298" s="2">
        <f t="shared" si="103"/>
        <v>0</v>
      </c>
      <c r="AD298" s="2">
        <f t="shared" si="103"/>
        <v>0</v>
      </c>
      <c r="AE298" s="2">
        <f t="shared" si="103"/>
        <v>0</v>
      </c>
      <c r="AF298" s="2">
        <f t="shared" si="103"/>
        <v>0</v>
      </c>
      <c r="AG298" s="2">
        <f t="shared" si="103"/>
        <v>0</v>
      </c>
      <c r="AH298" s="2">
        <f t="shared" si="103"/>
        <v>0</v>
      </c>
      <c r="AI298" s="2">
        <f t="shared" si="103"/>
        <v>0</v>
      </c>
      <c r="AJ298" s="2">
        <f t="shared" si="103"/>
        <v>0</v>
      </c>
      <c r="AK298" s="2">
        <f t="shared" si="103"/>
        <v>0</v>
      </c>
      <c r="AL298" s="2">
        <f t="shared" si="103"/>
        <v>0</v>
      </c>
      <c r="AM298" s="2">
        <f t="shared" si="103"/>
        <v>0</v>
      </c>
      <c r="AN298" s="2">
        <f t="shared" si="103"/>
        <v>0</v>
      </c>
      <c r="AO298" s="2">
        <f t="shared" si="103"/>
        <v>0</v>
      </c>
      <c r="AP298" s="2">
        <f t="shared" si="103"/>
        <v>0</v>
      </c>
      <c r="AQ298" s="2">
        <f t="shared" si="103"/>
        <v>0</v>
      </c>
      <c r="AR298" s="2">
        <f t="shared" si="103"/>
        <v>0</v>
      </c>
      <c r="AS298" s="2">
        <f t="shared" si="103"/>
        <v>0</v>
      </c>
      <c r="AT298" s="2">
        <f t="shared" si="103"/>
        <v>0</v>
      </c>
      <c r="AU298" s="2">
        <f t="shared" ref="AU298:BZ298" si="104">AU300</f>
        <v>0</v>
      </c>
      <c r="AV298" s="2">
        <f t="shared" si="104"/>
        <v>0</v>
      </c>
      <c r="AW298" s="2">
        <f t="shared" si="104"/>
        <v>0</v>
      </c>
      <c r="AX298" s="2">
        <f t="shared" si="104"/>
        <v>0</v>
      </c>
      <c r="AY298" s="2">
        <f t="shared" si="104"/>
        <v>0</v>
      </c>
      <c r="AZ298" s="2">
        <f t="shared" si="104"/>
        <v>0</v>
      </c>
      <c r="BA298" s="2">
        <f t="shared" si="104"/>
        <v>0</v>
      </c>
      <c r="BB298" s="2">
        <f t="shared" si="104"/>
        <v>0</v>
      </c>
      <c r="BC298" s="2">
        <f t="shared" si="104"/>
        <v>0</v>
      </c>
      <c r="BD298" s="2">
        <f t="shared" si="104"/>
        <v>0</v>
      </c>
      <c r="BE298" s="2">
        <f t="shared" si="104"/>
        <v>0</v>
      </c>
      <c r="BF298" s="2">
        <f t="shared" si="104"/>
        <v>0</v>
      </c>
      <c r="BG298" s="2">
        <f t="shared" si="104"/>
        <v>0</v>
      </c>
      <c r="BH298" s="2">
        <f t="shared" si="104"/>
        <v>0</v>
      </c>
      <c r="BI298" s="2">
        <f t="shared" si="104"/>
        <v>0</v>
      </c>
      <c r="BJ298" s="2">
        <f t="shared" si="104"/>
        <v>0</v>
      </c>
      <c r="BK298" s="2">
        <f t="shared" si="104"/>
        <v>0</v>
      </c>
      <c r="BL298" s="2">
        <f t="shared" si="104"/>
        <v>0</v>
      </c>
      <c r="BM298" s="2">
        <f t="shared" si="104"/>
        <v>0</v>
      </c>
      <c r="BN298" s="2">
        <f t="shared" si="104"/>
        <v>0</v>
      </c>
      <c r="BO298" s="2">
        <f t="shared" si="104"/>
        <v>0</v>
      </c>
      <c r="BP298" s="2">
        <f t="shared" si="104"/>
        <v>0</v>
      </c>
      <c r="BQ298" s="2">
        <f t="shared" si="104"/>
        <v>0</v>
      </c>
      <c r="BR298" s="2">
        <f t="shared" si="104"/>
        <v>0</v>
      </c>
      <c r="BS298" s="2">
        <f t="shared" si="104"/>
        <v>0</v>
      </c>
      <c r="BT298" s="2">
        <f t="shared" si="104"/>
        <v>0</v>
      </c>
      <c r="BU298" s="2">
        <f t="shared" si="104"/>
        <v>0</v>
      </c>
      <c r="BV298" s="2">
        <f t="shared" si="104"/>
        <v>0</v>
      </c>
      <c r="BW298" s="2">
        <f t="shared" si="104"/>
        <v>0</v>
      </c>
      <c r="BX298" s="2">
        <f t="shared" si="104"/>
        <v>0</v>
      </c>
      <c r="BY298" s="2">
        <f t="shared" si="104"/>
        <v>0</v>
      </c>
      <c r="BZ298" s="2">
        <f t="shared" si="104"/>
        <v>0</v>
      </c>
      <c r="CA298" s="2">
        <f t="shared" ref="CA298:DF298" si="105">CA300</f>
        <v>0</v>
      </c>
      <c r="CB298" s="2">
        <f t="shared" si="105"/>
        <v>0</v>
      </c>
      <c r="CC298" s="2">
        <f t="shared" si="105"/>
        <v>0</v>
      </c>
      <c r="CD298" s="2">
        <f t="shared" si="105"/>
        <v>0</v>
      </c>
      <c r="CE298" s="2">
        <f t="shared" si="105"/>
        <v>0</v>
      </c>
      <c r="CF298" s="2">
        <f t="shared" si="105"/>
        <v>0</v>
      </c>
      <c r="CG298" s="2">
        <f t="shared" si="105"/>
        <v>0</v>
      </c>
      <c r="CH298" s="2">
        <f t="shared" si="105"/>
        <v>0</v>
      </c>
      <c r="CI298" s="2">
        <f t="shared" si="105"/>
        <v>0</v>
      </c>
      <c r="CJ298" s="2">
        <f t="shared" si="105"/>
        <v>0</v>
      </c>
      <c r="CK298" s="2">
        <f t="shared" si="105"/>
        <v>0</v>
      </c>
      <c r="CL298" s="2">
        <f t="shared" si="105"/>
        <v>0</v>
      </c>
      <c r="CM298" s="2">
        <f t="shared" si="105"/>
        <v>0</v>
      </c>
      <c r="CN298" s="2">
        <f t="shared" si="105"/>
        <v>0</v>
      </c>
      <c r="CO298" s="2">
        <f t="shared" si="105"/>
        <v>0</v>
      </c>
      <c r="CP298" s="2">
        <f t="shared" si="105"/>
        <v>0</v>
      </c>
      <c r="CQ298" s="2">
        <f t="shared" si="105"/>
        <v>0</v>
      </c>
      <c r="CR298" s="2">
        <f t="shared" si="105"/>
        <v>0</v>
      </c>
      <c r="CS298" s="2">
        <f t="shared" si="105"/>
        <v>0</v>
      </c>
      <c r="CT298" s="2">
        <f t="shared" si="105"/>
        <v>0</v>
      </c>
      <c r="CU298" s="2">
        <f t="shared" si="105"/>
        <v>0</v>
      </c>
      <c r="CV298" s="2">
        <f t="shared" si="105"/>
        <v>0</v>
      </c>
      <c r="CW298" s="2">
        <f t="shared" si="105"/>
        <v>0</v>
      </c>
      <c r="CX298" s="2">
        <f t="shared" si="105"/>
        <v>0</v>
      </c>
      <c r="CY298" s="2">
        <f t="shared" si="105"/>
        <v>0</v>
      </c>
      <c r="CZ298" s="2">
        <f t="shared" si="105"/>
        <v>0</v>
      </c>
      <c r="DA298" s="2">
        <f t="shared" si="105"/>
        <v>0</v>
      </c>
      <c r="DB298" s="2">
        <f t="shared" si="105"/>
        <v>0</v>
      </c>
      <c r="DC298" s="2">
        <f t="shared" si="105"/>
        <v>0</v>
      </c>
      <c r="DD298" s="2">
        <f t="shared" si="105"/>
        <v>0</v>
      </c>
      <c r="DE298" s="2">
        <f t="shared" si="105"/>
        <v>0</v>
      </c>
      <c r="DF298" s="2">
        <f t="shared" si="105"/>
        <v>0</v>
      </c>
      <c r="DG298" s="3">
        <f t="shared" ref="DG298:EL298" si="106">DG300</f>
        <v>0</v>
      </c>
      <c r="DH298" s="3">
        <f t="shared" si="106"/>
        <v>0</v>
      </c>
      <c r="DI298" s="3">
        <f t="shared" si="106"/>
        <v>0</v>
      </c>
      <c r="DJ298" s="3">
        <f t="shared" si="106"/>
        <v>0</v>
      </c>
      <c r="DK298" s="3">
        <f t="shared" si="106"/>
        <v>0</v>
      </c>
      <c r="DL298" s="3">
        <f t="shared" si="106"/>
        <v>0</v>
      </c>
      <c r="DM298" s="3">
        <f t="shared" si="106"/>
        <v>0</v>
      </c>
      <c r="DN298" s="3">
        <f t="shared" si="106"/>
        <v>0</v>
      </c>
      <c r="DO298" s="3">
        <f t="shared" si="106"/>
        <v>0</v>
      </c>
      <c r="DP298" s="3">
        <f t="shared" si="106"/>
        <v>0</v>
      </c>
      <c r="DQ298" s="3">
        <f t="shared" si="106"/>
        <v>0</v>
      </c>
      <c r="DR298" s="3">
        <f t="shared" si="106"/>
        <v>0</v>
      </c>
      <c r="DS298" s="3">
        <f t="shared" si="106"/>
        <v>0</v>
      </c>
      <c r="DT298" s="3">
        <f t="shared" si="106"/>
        <v>0</v>
      </c>
      <c r="DU298" s="3">
        <f t="shared" si="106"/>
        <v>0</v>
      </c>
      <c r="DV298" s="3">
        <f t="shared" si="106"/>
        <v>0</v>
      </c>
      <c r="DW298" s="3">
        <f t="shared" si="106"/>
        <v>0</v>
      </c>
      <c r="DX298" s="3">
        <f t="shared" si="106"/>
        <v>0</v>
      </c>
      <c r="DY298" s="3">
        <f t="shared" si="106"/>
        <v>0</v>
      </c>
      <c r="DZ298" s="3">
        <f t="shared" si="106"/>
        <v>0</v>
      </c>
      <c r="EA298" s="3">
        <f t="shared" si="106"/>
        <v>0</v>
      </c>
      <c r="EB298" s="3">
        <f t="shared" si="106"/>
        <v>0</v>
      </c>
      <c r="EC298" s="3">
        <f t="shared" si="106"/>
        <v>0</v>
      </c>
      <c r="ED298" s="3">
        <f t="shared" si="106"/>
        <v>0</v>
      </c>
      <c r="EE298" s="3">
        <f t="shared" si="106"/>
        <v>0</v>
      </c>
      <c r="EF298" s="3">
        <f t="shared" si="106"/>
        <v>0</v>
      </c>
      <c r="EG298" s="3">
        <f t="shared" si="106"/>
        <v>0</v>
      </c>
      <c r="EH298" s="3">
        <f t="shared" si="106"/>
        <v>0</v>
      </c>
      <c r="EI298" s="3">
        <f t="shared" si="106"/>
        <v>0</v>
      </c>
      <c r="EJ298" s="3">
        <f t="shared" si="106"/>
        <v>0</v>
      </c>
      <c r="EK298" s="3">
        <f t="shared" si="106"/>
        <v>0</v>
      </c>
      <c r="EL298" s="3">
        <f t="shared" si="106"/>
        <v>0</v>
      </c>
      <c r="EM298" s="3">
        <f t="shared" ref="EM298:FR298" si="107">EM300</f>
        <v>0</v>
      </c>
      <c r="EN298" s="3">
        <f t="shared" si="107"/>
        <v>0</v>
      </c>
      <c r="EO298" s="3">
        <f t="shared" si="107"/>
        <v>0</v>
      </c>
      <c r="EP298" s="3">
        <f t="shared" si="107"/>
        <v>0</v>
      </c>
      <c r="EQ298" s="3">
        <f t="shared" si="107"/>
        <v>0</v>
      </c>
      <c r="ER298" s="3">
        <f t="shared" si="107"/>
        <v>0</v>
      </c>
      <c r="ES298" s="3">
        <f t="shared" si="107"/>
        <v>0</v>
      </c>
      <c r="ET298" s="3">
        <f t="shared" si="107"/>
        <v>0</v>
      </c>
      <c r="EU298" s="3">
        <f t="shared" si="107"/>
        <v>0</v>
      </c>
      <c r="EV298" s="3">
        <f t="shared" si="107"/>
        <v>0</v>
      </c>
      <c r="EW298" s="3">
        <f t="shared" si="107"/>
        <v>0</v>
      </c>
      <c r="EX298" s="3">
        <f t="shared" si="107"/>
        <v>0</v>
      </c>
      <c r="EY298" s="3">
        <f t="shared" si="107"/>
        <v>0</v>
      </c>
      <c r="EZ298" s="3">
        <f t="shared" si="107"/>
        <v>0</v>
      </c>
      <c r="FA298" s="3">
        <f t="shared" si="107"/>
        <v>0</v>
      </c>
      <c r="FB298" s="3">
        <f t="shared" si="107"/>
        <v>0</v>
      </c>
      <c r="FC298" s="3">
        <f t="shared" si="107"/>
        <v>0</v>
      </c>
      <c r="FD298" s="3">
        <f t="shared" si="107"/>
        <v>0</v>
      </c>
      <c r="FE298" s="3">
        <f t="shared" si="107"/>
        <v>0</v>
      </c>
      <c r="FF298" s="3">
        <f t="shared" si="107"/>
        <v>0</v>
      </c>
      <c r="FG298" s="3">
        <f t="shared" si="107"/>
        <v>0</v>
      </c>
      <c r="FH298" s="3">
        <f t="shared" si="107"/>
        <v>0</v>
      </c>
      <c r="FI298" s="3">
        <f t="shared" si="107"/>
        <v>0</v>
      </c>
      <c r="FJ298" s="3">
        <f t="shared" si="107"/>
        <v>0</v>
      </c>
      <c r="FK298" s="3">
        <f t="shared" si="107"/>
        <v>0</v>
      </c>
      <c r="FL298" s="3">
        <f t="shared" si="107"/>
        <v>0</v>
      </c>
      <c r="FM298" s="3">
        <f t="shared" si="107"/>
        <v>0</v>
      </c>
      <c r="FN298" s="3">
        <f t="shared" si="107"/>
        <v>0</v>
      </c>
      <c r="FO298" s="3">
        <f t="shared" si="107"/>
        <v>0</v>
      </c>
      <c r="FP298" s="3">
        <f t="shared" si="107"/>
        <v>0</v>
      </c>
      <c r="FQ298" s="3">
        <f t="shared" si="107"/>
        <v>0</v>
      </c>
      <c r="FR298" s="3">
        <f t="shared" si="107"/>
        <v>0</v>
      </c>
      <c r="FS298" s="3">
        <f t="shared" ref="FS298:GX298" si="108">FS300</f>
        <v>0</v>
      </c>
      <c r="FT298" s="3">
        <f t="shared" si="108"/>
        <v>0</v>
      </c>
      <c r="FU298" s="3">
        <f t="shared" si="108"/>
        <v>0</v>
      </c>
      <c r="FV298" s="3">
        <f t="shared" si="108"/>
        <v>0</v>
      </c>
      <c r="FW298" s="3">
        <f t="shared" si="108"/>
        <v>0</v>
      </c>
      <c r="FX298" s="3">
        <f t="shared" si="108"/>
        <v>0</v>
      </c>
      <c r="FY298" s="3">
        <f t="shared" si="108"/>
        <v>0</v>
      </c>
      <c r="FZ298" s="3">
        <f t="shared" si="108"/>
        <v>0</v>
      </c>
      <c r="GA298" s="3">
        <f t="shared" si="108"/>
        <v>0</v>
      </c>
      <c r="GB298" s="3">
        <f t="shared" si="108"/>
        <v>0</v>
      </c>
      <c r="GC298" s="3">
        <f t="shared" si="108"/>
        <v>0</v>
      </c>
      <c r="GD298" s="3">
        <f t="shared" si="108"/>
        <v>0</v>
      </c>
      <c r="GE298" s="3">
        <f t="shared" si="108"/>
        <v>0</v>
      </c>
      <c r="GF298" s="3">
        <f t="shared" si="108"/>
        <v>0</v>
      </c>
      <c r="GG298" s="3">
        <f t="shared" si="108"/>
        <v>0</v>
      </c>
      <c r="GH298" s="3">
        <f t="shared" si="108"/>
        <v>0</v>
      </c>
      <c r="GI298" s="3">
        <f t="shared" si="108"/>
        <v>0</v>
      </c>
      <c r="GJ298" s="3">
        <f t="shared" si="108"/>
        <v>0</v>
      </c>
      <c r="GK298" s="3">
        <f t="shared" si="108"/>
        <v>0</v>
      </c>
      <c r="GL298" s="3">
        <f t="shared" si="108"/>
        <v>0</v>
      </c>
      <c r="GM298" s="3">
        <f t="shared" si="108"/>
        <v>0</v>
      </c>
      <c r="GN298" s="3">
        <f t="shared" si="108"/>
        <v>0</v>
      </c>
      <c r="GO298" s="3">
        <f t="shared" si="108"/>
        <v>0</v>
      </c>
      <c r="GP298" s="3">
        <f t="shared" si="108"/>
        <v>0</v>
      </c>
      <c r="GQ298" s="3">
        <f t="shared" si="108"/>
        <v>0</v>
      </c>
      <c r="GR298" s="3">
        <f t="shared" si="108"/>
        <v>0</v>
      </c>
      <c r="GS298" s="3">
        <f t="shared" si="108"/>
        <v>0</v>
      </c>
      <c r="GT298" s="3">
        <f t="shared" si="108"/>
        <v>0</v>
      </c>
      <c r="GU298" s="3">
        <f t="shared" si="108"/>
        <v>0</v>
      </c>
      <c r="GV298" s="3">
        <f t="shared" si="108"/>
        <v>0</v>
      </c>
      <c r="GW298" s="3">
        <f t="shared" si="108"/>
        <v>0</v>
      </c>
      <c r="GX298" s="3">
        <f t="shared" si="108"/>
        <v>0</v>
      </c>
    </row>
    <row r="300" spans="1:206">
      <c r="A300" s="2">
        <v>51</v>
      </c>
      <c r="B300" s="2">
        <f>B296</f>
        <v>0</v>
      </c>
      <c r="C300" s="2">
        <f>A296</f>
        <v>4</v>
      </c>
      <c r="D300" s="2">
        <f>ROW(A296)</f>
        <v>296</v>
      </c>
      <c r="E300" s="2"/>
      <c r="F300" s="2" t="str">
        <f>IF(F296&lt;&gt;"",F296,"")</f>
        <v>Новый раздел</v>
      </c>
      <c r="G300" s="2" t="str">
        <f>IF(G296&lt;&gt;"",G296,"")</f>
        <v>Материалы</v>
      </c>
      <c r="H300" s="2">
        <v>0</v>
      </c>
      <c r="I300" s="2"/>
      <c r="J300" s="2"/>
      <c r="K300" s="2"/>
      <c r="L300" s="2"/>
      <c r="M300" s="2"/>
      <c r="N300" s="2"/>
      <c r="O300" s="2">
        <f t="shared" ref="O300:Y300" si="109">AB300</f>
        <v>0</v>
      </c>
      <c r="P300" s="2">
        <f t="shared" si="109"/>
        <v>0</v>
      </c>
      <c r="Q300" s="2">
        <f t="shared" si="109"/>
        <v>0</v>
      </c>
      <c r="R300" s="2">
        <f t="shared" si="109"/>
        <v>0</v>
      </c>
      <c r="S300" s="2">
        <f t="shared" si="109"/>
        <v>0</v>
      </c>
      <c r="T300" s="2">
        <f t="shared" si="109"/>
        <v>0</v>
      </c>
      <c r="U300" s="2">
        <f t="shared" si="109"/>
        <v>0</v>
      </c>
      <c r="V300" s="2">
        <f t="shared" si="109"/>
        <v>0</v>
      </c>
      <c r="W300" s="2">
        <f t="shared" si="109"/>
        <v>0</v>
      </c>
      <c r="X300" s="2">
        <f t="shared" si="109"/>
        <v>0</v>
      </c>
      <c r="Y300" s="2">
        <f t="shared" si="109"/>
        <v>0</v>
      </c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>
        <f t="shared" ref="AO300:BD300" si="110">BX300</f>
        <v>0</v>
      </c>
      <c r="AP300" s="2">
        <f t="shared" si="110"/>
        <v>0</v>
      </c>
      <c r="AQ300" s="2">
        <f t="shared" si="110"/>
        <v>0</v>
      </c>
      <c r="AR300" s="2">
        <f t="shared" si="110"/>
        <v>0</v>
      </c>
      <c r="AS300" s="2">
        <f t="shared" si="110"/>
        <v>0</v>
      </c>
      <c r="AT300" s="2">
        <f t="shared" si="110"/>
        <v>0</v>
      </c>
      <c r="AU300" s="2">
        <f t="shared" si="110"/>
        <v>0</v>
      </c>
      <c r="AV300" s="2">
        <f t="shared" si="110"/>
        <v>0</v>
      </c>
      <c r="AW300" s="2">
        <f t="shared" si="110"/>
        <v>0</v>
      </c>
      <c r="AX300" s="2">
        <f t="shared" si="110"/>
        <v>0</v>
      </c>
      <c r="AY300" s="2">
        <f t="shared" si="110"/>
        <v>0</v>
      </c>
      <c r="AZ300" s="2">
        <f t="shared" si="110"/>
        <v>0</v>
      </c>
      <c r="BA300" s="2">
        <f t="shared" si="110"/>
        <v>0</v>
      </c>
      <c r="BB300" s="2">
        <f t="shared" si="110"/>
        <v>0</v>
      </c>
      <c r="BC300" s="2">
        <f t="shared" si="110"/>
        <v>0</v>
      </c>
      <c r="BD300" s="2">
        <f t="shared" si="110"/>
        <v>0</v>
      </c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3">
        <f t="shared" ref="DG300:DQ300" si="111">DT300</f>
        <v>0</v>
      </c>
      <c r="DH300" s="3">
        <f t="shared" si="111"/>
        <v>0</v>
      </c>
      <c r="DI300" s="3">
        <f t="shared" si="111"/>
        <v>0</v>
      </c>
      <c r="DJ300" s="3">
        <f t="shared" si="111"/>
        <v>0</v>
      </c>
      <c r="DK300" s="3">
        <f t="shared" si="111"/>
        <v>0</v>
      </c>
      <c r="DL300" s="3">
        <f t="shared" si="111"/>
        <v>0</v>
      </c>
      <c r="DM300" s="3">
        <f t="shared" si="111"/>
        <v>0</v>
      </c>
      <c r="DN300" s="3">
        <f t="shared" si="111"/>
        <v>0</v>
      </c>
      <c r="DO300" s="3">
        <f t="shared" si="111"/>
        <v>0</v>
      </c>
      <c r="DP300" s="3">
        <f t="shared" si="111"/>
        <v>0</v>
      </c>
      <c r="DQ300" s="3">
        <f t="shared" si="111"/>
        <v>0</v>
      </c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>
        <f t="shared" ref="EG300:EV300" si="112">FP300</f>
        <v>0</v>
      </c>
      <c r="EH300" s="3">
        <f t="shared" si="112"/>
        <v>0</v>
      </c>
      <c r="EI300" s="3">
        <f t="shared" si="112"/>
        <v>0</v>
      </c>
      <c r="EJ300" s="3">
        <f t="shared" si="112"/>
        <v>0</v>
      </c>
      <c r="EK300" s="3">
        <f t="shared" si="112"/>
        <v>0</v>
      </c>
      <c r="EL300" s="3">
        <f t="shared" si="112"/>
        <v>0</v>
      </c>
      <c r="EM300" s="3">
        <f t="shared" si="112"/>
        <v>0</v>
      </c>
      <c r="EN300" s="3">
        <f t="shared" si="112"/>
        <v>0</v>
      </c>
      <c r="EO300" s="3">
        <f t="shared" si="112"/>
        <v>0</v>
      </c>
      <c r="EP300" s="3">
        <f t="shared" si="112"/>
        <v>0</v>
      </c>
      <c r="EQ300" s="3">
        <f t="shared" si="112"/>
        <v>0</v>
      </c>
      <c r="ER300" s="3">
        <f t="shared" si="112"/>
        <v>0</v>
      </c>
      <c r="ES300" s="3">
        <f t="shared" si="112"/>
        <v>0</v>
      </c>
      <c r="ET300" s="3">
        <f t="shared" si="112"/>
        <v>0</v>
      </c>
      <c r="EU300" s="3">
        <f t="shared" si="112"/>
        <v>0</v>
      </c>
      <c r="EV300" s="3">
        <f t="shared" si="112"/>
        <v>0</v>
      </c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>
        <v>0</v>
      </c>
    </row>
    <row r="302" spans="1:206">
      <c r="A302" s="4">
        <v>50</v>
      </c>
      <c r="B302" s="4">
        <v>0</v>
      </c>
      <c r="C302" s="4">
        <v>0</v>
      </c>
      <c r="D302" s="4">
        <v>1</v>
      </c>
      <c r="E302" s="4">
        <v>201</v>
      </c>
      <c r="F302" s="4">
        <f>ROUND(Source!O300,O302)</f>
        <v>0</v>
      </c>
      <c r="G302" s="4" t="s">
        <v>18</v>
      </c>
      <c r="H302" s="4" t="s">
        <v>19</v>
      </c>
      <c r="I302" s="4"/>
      <c r="J302" s="4"/>
      <c r="K302" s="4">
        <v>201</v>
      </c>
      <c r="L302" s="4">
        <v>1</v>
      </c>
      <c r="M302" s="4">
        <v>3</v>
      </c>
      <c r="N302" s="4" t="s">
        <v>3</v>
      </c>
      <c r="O302" s="4">
        <v>0</v>
      </c>
      <c r="P302" s="4">
        <f>ROUND(Source!DG300,O302)</f>
        <v>0</v>
      </c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>
        <v>0</v>
      </c>
      <c r="AA302" s="4">
        <v>1</v>
      </c>
      <c r="AB302" s="4">
        <v>0</v>
      </c>
    </row>
    <row r="303" spans="1:206">
      <c r="A303" s="4">
        <v>50</v>
      </c>
      <c r="B303" s="4">
        <v>0</v>
      </c>
      <c r="C303" s="4">
        <v>0</v>
      </c>
      <c r="D303" s="4">
        <v>1</v>
      </c>
      <c r="E303" s="4">
        <v>202</v>
      </c>
      <c r="F303" s="4">
        <f>ROUND(Source!P300,O303)</f>
        <v>0</v>
      </c>
      <c r="G303" s="4" t="s">
        <v>20</v>
      </c>
      <c r="H303" s="4" t="s">
        <v>21</v>
      </c>
      <c r="I303" s="4"/>
      <c r="J303" s="4"/>
      <c r="K303" s="4">
        <v>202</v>
      </c>
      <c r="L303" s="4">
        <v>2</v>
      </c>
      <c r="M303" s="4">
        <v>3</v>
      </c>
      <c r="N303" s="4" t="s">
        <v>3</v>
      </c>
      <c r="O303" s="4">
        <v>0</v>
      </c>
      <c r="P303" s="4">
        <f>ROUND(Source!DH300,O303)</f>
        <v>0</v>
      </c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>
        <v>0</v>
      </c>
      <c r="AA303" s="4">
        <v>1</v>
      </c>
      <c r="AB303" s="4">
        <v>0</v>
      </c>
    </row>
    <row r="304" spans="1:206">
      <c r="A304" s="4">
        <v>50</v>
      </c>
      <c r="B304" s="4">
        <v>0</v>
      </c>
      <c r="C304" s="4">
        <v>0</v>
      </c>
      <c r="D304" s="4">
        <v>1</v>
      </c>
      <c r="E304" s="4">
        <v>222</v>
      </c>
      <c r="F304" s="4">
        <f>ROUND(Source!AO300,O304)</f>
        <v>0</v>
      </c>
      <c r="G304" s="4" t="s">
        <v>22</v>
      </c>
      <c r="H304" s="4" t="s">
        <v>23</v>
      </c>
      <c r="I304" s="4"/>
      <c r="J304" s="4"/>
      <c r="K304" s="4">
        <v>222</v>
      </c>
      <c r="L304" s="4">
        <v>3</v>
      </c>
      <c r="M304" s="4">
        <v>3</v>
      </c>
      <c r="N304" s="4" t="s">
        <v>3</v>
      </c>
      <c r="O304" s="4">
        <v>0</v>
      </c>
      <c r="P304" s="4">
        <f>ROUND(Source!EG300,O304)</f>
        <v>0</v>
      </c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>
        <v>0</v>
      </c>
      <c r="AA304" s="4">
        <v>1</v>
      </c>
      <c r="AB304" s="4">
        <v>0</v>
      </c>
    </row>
    <row r="305" spans="1:28">
      <c r="A305" s="4">
        <v>50</v>
      </c>
      <c r="B305" s="4">
        <v>0</v>
      </c>
      <c r="C305" s="4">
        <v>0</v>
      </c>
      <c r="D305" s="4">
        <v>1</v>
      </c>
      <c r="E305" s="4">
        <v>225</v>
      </c>
      <c r="F305" s="4">
        <f>ROUND(Source!AV300,O305)</f>
        <v>0</v>
      </c>
      <c r="G305" s="4" t="s">
        <v>24</v>
      </c>
      <c r="H305" s="4" t="s">
        <v>25</v>
      </c>
      <c r="I305" s="4"/>
      <c r="J305" s="4"/>
      <c r="K305" s="4">
        <v>225</v>
      </c>
      <c r="L305" s="4">
        <v>4</v>
      </c>
      <c r="M305" s="4">
        <v>3</v>
      </c>
      <c r="N305" s="4" t="s">
        <v>3</v>
      </c>
      <c r="O305" s="4">
        <v>0</v>
      </c>
      <c r="P305" s="4">
        <f>ROUND(Source!EN300,O305)</f>
        <v>0</v>
      </c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>
        <v>0</v>
      </c>
      <c r="AA305" s="4">
        <v>1</v>
      </c>
      <c r="AB305" s="4">
        <v>0</v>
      </c>
    </row>
    <row r="306" spans="1:28">
      <c r="A306" s="4">
        <v>50</v>
      </c>
      <c r="B306" s="4">
        <v>0</v>
      </c>
      <c r="C306" s="4">
        <v>0</v>
      </c>
      <c r="D306" s="4">
        <v>1</v>
      </c>
      <c r="E306" s="4">
        <v>226</v>
      </c>
      <c r="F306" s="4">
        <f>ROUND(Source!AW300,O306)</f>
        <v>0</v>
      </c>
      <c r="G306" s="4" t="s">
        <v>26</v>
      </c>
      <c r="H306" s="4" t="s">
        <v>27</v>
      </c>
      <c r="I306" s="4"/>
      <c r="J306" s="4"/>
      <c r="K306" s="4">
        <v>226</v>
      </c>
      <c r="L306" s="4">
        <v>5</v>
      </c>
      <c r="M306" s="4">
        <v>3</v>
      </c>
      <c r="N306" s="4" t="s">
        <v>3</v>
      </c>
      <c r="O306" s="4">
        <v>0</v>
      </c>
      <c r="P306" s="4">
        <f>ROUND(Source!EO300,O306)</f>
        <v>0</v>
      </c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>
        <v>0</v>
      </c>
      <c r="AA306" s="4">
        <v>1</v>
      </c>
      <c r="AB306" s="4">
        <v>0</v>
      </c>
    </row>
    <row r="307" spans="1:28">
      <c r="A307" s="4">
        <v>50</v>
      </c>
      <c r="B307" s="4">
        <v>0</v>
      </c>
      <c r="C307" s="4">
        <v>0</v>
      </c>
      <c r="D307" s="4">
        <v>1</v>
      </c>
      <c r="E307" s="4">
        <v>227</v>
      </c>
      <c r="F307" s="4">
        <f>ROUND(Source!AX300,O307)</f>
        <v>0</v>
      </c>
      <c r="G307" s="4" t="s">
        <v>28</v>
      </c>
      <c r="H307" s="4" t="s">
        <v>29</v>
      </c>
      <c r="I307" s="4"/>
      <c r="J307" s="4"/>
      <c r="K307" s="4">
        <v>227</v>
      </c>
      <c r="L307" s="4">
        <v>6</v>
      </c>
      <c r="M307" s="4">
        <v>3</v>
      </c>
      <c r="N307" s="4" t="s">
        <v>3</v>
      </c>
      <c r="O307" s="4">
        <v>0</v>
      </c>
      <c r="P307" s="4">
        <f>ROUND(Source!EP300,O307)</f>
        <v>0</v>
      </c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>
        <v>0</v>
      </c>
      <c r="AA307" s="4">
        <v>1</v>
      </c>
      <c r="AB307" s="4">
        <v>0</v>
      </c>
    </row>
    <row r="308" spans="1:28">
      <c r="A308" s="4">
        <v>50</v>
      </c>
      <c r="B308" s="4">
        <v>0</v>
      </c>
      <c r="C308" s="4">
        <v>0</v>
      </c>
      <c r="D308" s="4">
        <v>1</v>
      </c>
      <c r="E308" s="4">
        <v>228</v>
      </c>
      <c r="F308" s="4">
        <f>ROUND(Source!AY300,O308)</f>
        <v>0</v>
      </c>
      <c r="G308" s="4" t="s">
        <v>30</v>
      </c>
      <c r="H308" s="4" t="s">
        <v>31</v>
      </c>
      <c r="I308" s="4"/>
      <c r="J308" s="4"/>
      <c r="K308" s="4">
        <v>228</v>
      </c>
      <c r="L308" s="4">
        <v>7</v>
      </c>
      <c r="M308" s="4">
        <v>3</v>
      </c>
      <c r="N308" s="4" t="s">
        <v>3</v>
      </c>
      <c r="O308" s="4">
        <v>0</v>
      </c>
      <c r="P308" s="4">
        <f>ROUND(Source!EQ300,O308)</f>
        <v>0</v>
      </c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>
        <v>0</v>
      </c>
      <c r="AA308" s="4">
        <v>1</v>
      </c>
      <c r="AB308" s="4">
        <v>0</v>
      </c>
    </row>
    <row r="309" spans="1:28">
      <c r="A309" s="4">
        <v>50</v>
      </c>
      <c r="B309" s="4">
        <v>0</v>
      </c>
      <c r="C309" s="4">
        <v>0</v>
      </c>
      <c r="D309" s="4">
        <v>1</v>
      </c>
      <c r="E309" s="4">
        <v>216</v>
      </c>
      <c r="F309" s="4">
        <f>ROUND(Source!AP300,O309)</f>
        <v>0</v>
      </c>
      <c r="G309" s="4" t="s">
        <v>32</v>
      </c>
      <c r="H309" s="4" t="s">
        <v>33</v>
      </c>
      <c r="I309" s="4"/>
      <c r="J309" s="4"/>
      <c r="K309" s="4">
        <v>216</v>
      </c>
      <c r="L309" s="4">
        <v>8</v>
      </c>
      <c r="M309" s="4">
        <v>3</v>
      </c>
      <c r="N309" s="4" t="s">
        <v>3</v>
      </c>
      <c r="O309" s="4">
        <v>0</v>
      </c>
      <c r="P309" s="4">
        <f>ROUND(Source!EH300,O309)</f>
        <v>0</v>
      </c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>
        <v>0</v>
      </c>
      <c r="AA309" s="4">
        <v>1</v>
      </c>
      <c r="AB309" s="4">
        <v>0</v>
      </c>
    </row>
    <row r="310" spans="1:28">
      <c r="A310" s="4">
        <v>50</v>
      </c>
      <c r="B310" s="4">
        <v>0</v>
      </c>
      <c r="C310" s="4">
        <v>0</v>
      </c>
      <c r="D310" s="4">
        <v>1</v>
      </c>
      <c r="E310" s="4">
        <v>223</v>
      </c>
      <c r="F310" s="4">
        <f>ROUND(Source!AQ300,O310)</f>
        <v>0</v>
      </c>
      <c r="G310" s="4" t="s">
        <v>34</v>
      </c>
      <c r="H310" s="4" t="s">
        <v>35</v>
      </c>
      <c r="I310" s="4"/>
      <c r="J310" s="4"/>
      <c r="K310" s="4">
        <v>223</v>
      </c>
      <c r="L310" s="4">
        <v>9</v>
      </c>
      <c r="M310" s="4">
        <v>3</v>
      </c>
      <c r="N310" s="4" t="s">
        <v>3</v>
      </c>
      <c r="O310" s="4">
        <v>0</v>
      </c>
      <c r="P310" s="4">
        <f>ROUND(Source!EI300,O310)</f>
        <v>0</v>
      </c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>
        <v>0</v>
      </c>
      <c r="AA310" s="4">
        <v>1</v>
      </c>
      <c r="AB310" s="4">
        <v>0</v>
      </c>
    </row>
    <row r="311" spans="1:28">
      <c r="A311" s="4">
        <v>50</v>
      </c>
      <c r="B311" s="4">
        <v>0</v>
      </c>
      <c r="C311" s="4">
        <v>0</v>
      </c>
      <c r="D311" s="4">
        <v>1</v>
      </c>
      <c r="E311" s="4">
        <v>229</v>
      </c>
      <c r="F311" s="4">
        <f>ROUND(Source!AZ300,O311)</f>
        <v>0</v>
      </c>
      <c r="G311" s="4" t="s">
        <v>36</v>
      </c>
      <c r="H311" s="4" t="s">
        <v>37</v>
      </c>
      <c r="I311" s="4"/>
      <c r="J311" s="4"/>
      <c r="K311" s="4">
        <v>229</v>
      </c>
      <c r="L311" s="4">
        <v>10</v>
      </c>
      <c r="M311" s="4">
        <v>3</v>
      </c>
      <c r="N311" s="4" t="s">
        <v>3</v>
      </c>
      <c r="O311" s="4">
        <v>0</v>
      </c>
      <c r="P311" s="4">
        <f>ROUND(Source!ER300,O311)</f>
        <v>0</v>
      </c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>
        <v>0</v>
      </c>
      <c r="AA311" s="4">
        <v>1</v>
      </c>
      <c r="AB311" s="4">
        <v>0</v>
      </c>
    </row>
    <row r="312" spans="1:28">
      <c r="A312" s="4">
        <v>50</v>
      </c>
      <c r="B312" s="4">
        <v>0</v>
      </c>
      <c r="C312" s="4">
        <v>0</v>
      </c>
      <c r="D312" s="4">
        <v>1</v>
      </c>
      <c r="E312" s="4">
        <v>203</v>
      </c>
      <c r="F312" s="4">
        <f>ROUND(Source!Q300,O312)</f>
        <v>0</v>
      </c>
      <c r="G312" s="4" t="s">
        <v>38</v>
      </c>
      <c r="H312" s="4" t="s">
        <v>39</v>
      </c>
      <c r="I312" s="4"/>
      <c r="J312" s="4"/>
      <c r="K312" s="4">
        <v>203</v>
      </c>
      <c r="L312" s="4">
        <v>11</v>
      </c>
      <c r="M312" s="4">
        <v>3</v>
      </c>
      <c r="N312" s="4" t="s">
        <v>3</v>
      </c>
      <c r="O312" s="4">
        <v>0</v>
      </c>
      <c r="P312" s="4">
        <f>ROUND(Source!DI300,O312)</f>
        <v>0</v>
      </c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>
        <v>0</v>
      </c>
      <c r="AA312" s="4">
        <v>1</v>
      </c>
      <c r="AB312" s="4">
        <v>0</v>
      </c>
    </row>
    <row r="313" spans="1:28">
      <c r="A313" s="4">
        <v>50</v>
      </c>
      <c r="B313" s="4">
        <v>0</v>
      </c>
      <c r="C313" s="4">
        <v>0</v>
      </c>
      <c r="D313" s="4">
        <v>1</v>
      </c>
      <c r="E313" s="4">
        <v>231</v>
      </c>
      <c r="F313" s="4">
        <f>ROUND(Source!BB300,O313)</f>
        <v>0</v>
      </c>
      <c r="G313" s="4" t="s">
        <v>40</v>
      </c>
      <c r="H313" s="4" t="s">
        <v>41</v>
      </c>
      <c r="I313" s="4"/>
      <c r="J313" s="4"/>
      <c r="K313" s="4">
        <v>231</v>
      </c>
      <c r="L313" s="4">
        <v>12</v>
      </c>
      <c r="M313" s="4">
        <v>3</v>
      </c>
      <c r="N313" s="4" t="s">
        <v>3</v>
      </c>
      <c r="O313" s="4">
        <v>0</v>
      </c>
      <c r="P313" s="4">
        <f>ROUND(Source!ET300,O313)</f>
        <v>0</v>
      </c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>
        <v>0</v>
      </c>
      <c r="AA313" s="4">
        <v>1</v>
      </c>
      <c r="AB313" s="4">
        <v>0</v>
      </c>
    </row>
    <row r="314" spans="1:28">
      <c r="A314" s="4">
        <v>50</v>
      </c>
      <c r="B314" s="4">
        <v>0</v>
      </c>
      <c r="C314" s="4">
        <v>0</v>
      </c>
      <c r="D314" s="4">
        <v>1</v>
      </c>
      <c r="E314" s="4">
        <v>204</v>
      </c>
      <c r="F314" s="4">
        <f>ROUND(Source!R300,O314)</f>
        <v>0</v>
      </c>
      <c r="G314" s="4" t="s">
        <v>42</v>
      </c>
      <c r="H314" s="4" t="s">
        <v>43</v>
      </c>
      <c r="I314" s="4"/>
      <c r="J314" s="4"/>
      <c r="K314" s="4">
        <v>204</v>
      </c>
      <c r="L314" s="4">
        <v>13</v>
      </c>
      <c r="M314" s="4">
        <v>3</v>
      </c>
      <c r="N314" s="4" t="s">
        <v>3</v>
      </c>
      <c r="O314" s="4">
        <v>0</v>
      </c>
      <c r="P314" s="4">
        <f>ROUND(Source!DJ300,O314)</f>
        <v>0</v>
      </c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>
        <v>0</v>
      </c>
      <c r="AA314" s="4">
        <v>1</v>
      </c>
      <c r="AB314" s="4">
        <v>0</v>
      </c>
    </row>
    <row r="315" spans="1:28">
      <c r="A315" s="4">
        <v>50</v>
      </c>
      <c r="B315" s="4">
        <v>0</v>
      </c>
      <c r="C315" s="4">
        <v>0</v>
      </c>
      <c r="D315" s="4">
        <v>1</v>
      </c>
      <c r="E315" s="4">
        <v>205</v>
      </c>
      <c r="F315" s="4">
        <f>ROUND(Source!S300,O315)</f>
        <v>0</v>
      </c>
      <c r="G315" s="4" t="s">
        <v>44</v>
      </c>
      <c r="H315" s="4" t="s">
        <v>45</v>
      </c>
      <c r="I315" s="4"/>
      <c r="J315" s="4"/>
      <c r="K315" s="4">
        <v>205</v>
      </c>
      <c r="L315" s="4">
        <v>14</v>
      </c>
      <c r="M315" s="4">
        <v>3</v>
      </c>
      <c r="N315" s="4" t="s">
        <v>3</v>
      </c>
      <c r="O315" s="4">
        <v>0</v>
      </c>
      <c r="P315" s="4">
        <f>ROUND(Source!DK300,O315)</f>
        <v>0</v>
      </c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>
        <v>0</v>
      </c>
      <c r="AA315" s="4">
        <v>1</v>
      </c>
      <c r="AB315" s="4">
        <v>0</v>
      </c>
    </row>
    <row r="316" spans="1:28">
      <c r="A316" s="4">
        <v>50</v>
      </c>
      <c r="B316" s="4">
        <v>0</v>
      </c>
      <c r="C316" s="4">
        <v>0</v>
      </c>
      <c r="D316" s="4">
        <v>1</v>
      </c>
      <c r="E316" s="4">
        <v>232</v>
      </c>
      <c r="F316" s="4">
        <f>ROUND(Source!BC300,O316)</f>
        <v>0</v>
      </c>
      <c r="G316" s="4" t="s">
        <v>46</v>
      </c>
      <c r="H316" s="4" t="s">
        <v>47</v>
      </c>
      <c r="I316" s="4"/>
      <c r="J316" s="4"/>
      <c r="K316" s="4">
        <v>232</v>
      </c>
      <c r="L316" s="4">
        <v>15</v>
      </c>
      <c r="M316" s="4">
        <v>3</v>
      </c>
      <c r="N316" s="4" t="s">
        <v>3</v>
      </c>
      <c r="O316" s="4">
        <v>0</v>
      </c>
      <c r="P316" s="4">
        <f>ROUND(Source!EU300,O316)</f>
        <v>0</v>
      </c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>
        <v>0</v>
      </c>
      <c r="AA316" s="4">
        <v>1</v>
      </c>
      <c r="AB316" s="4">
        <v>0</v>
      </c>
    </row>
    <row r="317" spans="1:28">
      <c r="A317" s="4">
        <v>50</v>
      </c>
      <c r="B317" s="4">
        <v>0</v>
      </c>
      <c r="C317" s="4">
        <v>0</v>
      </c>
      <c r="D317" s="4">
        <v>1</v>
      </c>
      <c r="E317" s="4">
        <v>214</v>
      </c>
      <c r="F317" s="4">
        <f>ROUND(Source!AS300,O317)</f>
        <v>0</v>
      </c>
      <c r="G317" s="4" t="s">
        <v>48</v>
      </c>
      <c r="H317" s="4" t="s">
        <v>49</v>
      </c>
      <c r="I317" s="4"/>
      <c r="J317" s="4"/>
      <c r="K317" s="4">
        <v>214</v>
      </c>
      <c r="L317" s="4">
        <v>16</v>
      </c>
      <c r="M317" s="4">
        <v>3</v>
      </c>
      <c r="N317" s="4" t="s">
        <v>3</v>
      </c>
      <c r="O317" s="4">
        <v>0</v>
      </c>
      <c r="P317" s="4">
        <f>ROUND(Source!EK300,O317)</f>
        <v>0</v>
      </c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>
        <v>0</v>
      </c>
      <c r="AA317" s="4">
        <v>1</v>
      </c>
      <c r="AB317" s="4">
        <v>0</v>
      </c>
    </row>
    <row r="318" spans="1:28">
      <c r="A318" s="4">
        <v>50</v>
      </c>
      <c r="B318" s="4">
        <v>0</v>
      </c>
      <c r="C318" s="4">
        <v>0</v>
      </c>
      <c r="D318" s="4">
        <v>1</v>
      </c>
      <c r="E318" s="4">
        <v>215</v>
      </c>
      <c r="F318" s="4">
        <f>ROUND(Source!AT300,O318)</f>
        <v>0</v>
      </c>
      <c r="G318" s="4" t="s">
        <v>50</v>
      </c>
      <c r="H318" s="4" t="s">
        <v>51</v>
      </c>
      <c r="I318" s="4"/>
      <c r="J318" s="4"/>
      <c r="K318" s="4">
        <v>215</v>
      </c>
      <c r="L318" s="4">
        <v>17</v>
      </c>
      <c r="M318" s="4">
        <v>3</v>
      </c>
      <c r="N318" s="4" t="s">
        <v>3</v>
      </c>
      <c r="O318" s="4">
        <v>0</v>
      </c>
      <c r="P318" s="4">
        <f>ROUND(Source!EL300,O318)</f>
        <v>0</v>
      </c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>
        <v>0</v>
      </c>
      <c r="AA318" s="4">
        <v>1</v>
      </c>
      <c r="AB318" s="4">
        <v>0</v>
      </c>
    </row>
    <row r="319" spans="1:28">
      <c r="A319" s="4">
        <v>50</v>
      </c>
      <c r="B319" s="4">
        <v>0</v>
      </c>
      <c r="C319" s="4">
        <v>0</v>
      </c>
      <c r="D319" s="4">
        <v>1</v>
      </c>
      <c r="E319" s="4">
        <v>217</v>
      </c>
      <c r="F319" s="4">
        <f>ROUND(Source!AU300,O319)</f>
        <v>0</v>
      </c>
      <c r="G319" s="4" t="s">
        <v>52</v>
      </c>
      <c r="H319" s="4" t="s">
        <v>53</v>
      </c>
      <c r="I319" s="4"/>
      <c r="J319" s="4"/>
      <c r="K319" s="4">
        <v>217</v>
      </c>
      <c r="L319" s="4">
        <v>18</v>
      </c>
      <c r="M319" s="4">
        <v>3</v>
      </c>
      <c r="N319" s="4" t="s">
        <v>3</v>
      </c>
      <c r="O319" s="4">
        <v>0</v>
      </c>
      <c r="P319" s="4">
        <f>ROUND(Source!EM300,O319)</f>
        <v>0</v>
      </c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>
        <v>0</v>
      </c>
      <c r="AA319" s="4">
        <v>1</v>
      </c>
      <c r="AB319" s="4">
        <v>0</v>
      </c>
    </row>
    <row r="320" spans="1:28">
      <c r="A320" s="4">
        <v>50</v>
      </c>
      <c r="B320" s="4">
        <v>0</v>
      </c>
      <c r="C320" s="4">
        <v>0</v>
      </c>
      <c r="D320" s="4">
        <v>1</v>
      </c>
      <c r="E320" s="4">
        <v>230</v>
      </c>
      <c r="F320" s="4">
        <f>ROUND(Source!BA300,O320)</f>
        <v>0</v>
      </c>
      <c r="G320" s="4" t="s">
        <v>54</v>
      </c>
      <c r="H320" s="4" t="s">
        <v>55</v>
      </c>
      <c r="I320" s="4"/>
      <c r="J320" s="4"/>
      <c r="K320" s="4">
        <v>230</v>
      </c>
      <c r="L320" s="4">
        <v>19</v>
      </c>
      <c r="M320" s="4">
        <v>3</v>
      </c>
      <c r="N320" s="4" t="s">
        <v>3</v>
      </c>
      <c r="O320" s="4">
        <v>0</v>
      </c>
      <c r="P320" s="4">
        <f>ROUND(Source!ES300,O320)</f>
        <v>0</v>
      </c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>
        <v>0</v>
      </c>
      <c r="AA320" s="4">
        <v>1</v>
      </c>
      <c r="AB320" s="4">
        <v>0</v>
      </c>
    </row>
    <row r="321" spans="1:206">
      <c r="A321" s="4">
        <v>50</v>
      </c>
      <c r="B321" s="4">
        <v>0</v>
      </c>
      <c r="C321" s="4">
        <v>0</v>
      </c>
      <c r="D321" s="4">
        <v>1</v>
      </c>
      <c r="E321" s="4">
        <v>206</v>
      </c>
      <c r="F321" s="4">
        <f>ROUND(Source!T300,O321)</f>
        <v>0</v>
      </c>
      <c r="G321" s="4" t="s">
        <v>56</v>
      </c>
      <c r="H321" s="4" t="s">
        <v>57</v>
      </c>
      <c r="I321" s="4"/>
      <c r="J321" s="4"/>
      <c r="K321" s="4">
        <v>206</v>
      </c>
      <c r="L321" s="4">
        <v>20</v>
      </c>
      <c r="M321" s="4">
        <v>3</v>
      </c>
      <c r="N321" s="4" t="s">
        <v>3</v>
      </c>
      <c r="O321" s="4">
        <v>0</v>
      </c>
      <c r="P321" s="4">
        <f>ROUND(Source!DL300,O321)</f>
        <v>0</v>
      </c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>
        <v>0</v>
      </c>
      <c r="AA321" s="4">
        <v>1</v>
      </c>
      <c r="AB321" s="4">
        <v>0</v>
      </c>
    </row>
    <row r="322" spans="1:206">
      <c r="A322" s="4">
        <v>50</v>
      </c>
      <c r="B322" s="4">
        <v>0</v>
      </c>
      <c r="C322" s="4">
        <v>0</v>
      </c>
      <c r="D322" s="4">
        <v>1</v>
      </c>
      <c r="E322" s="4">
        <v>207</v>
      </c>
      <c r="F322" s="4">
        <f>ROUND(Source!U300,O322)</f>
        <v>0</v>
      </c>
      <c r="G322" s="4" t="s">
        <v>58</v>
      </c>
      <c r="H322" s="4" t="s">
        <v>59</v>
      </c>
      <c r="I322" s="4"/>
      <c r="J322" s="4"/>
      <c r="K322" s="4">
        <v>207</v>
      </c>
      <c r="L322" s="4">
        <v>21</v>
      </c>
      <c r="M322" s="4">
        <v>3</v>
      </c>
      <c r="N322" s="4" t="s">
        <v>3</v>
      </c>
      <c r="O322" s="4">
        <v>7</v>
      </c>
      <c r="P322" s="4">
        <f>ROUND(Source!DM300,O322)</f>
        <v>0</v>
      </c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>
        <v>0</v>
      </c>
      <c r="AA322" s="4">
        <v>1</v>
      </c>
      <c r="AB322" s="4">
        <v>0</v>
      </c>
    </row>
    <row r="323" spans="1:206">
      <c r="A323" s="4">
        <v>50</v>
      </c>
      <c r="B323" s="4">
        <v>0</v>
      </c>
      <c r="C323" s="4">
        <v>0</v>
      </c>
      <c r="D323" s="4">
        <v>1</v>
      </c>
      <c r="E323" s="4">
        <v>208</v>
      </c>
      <c r="F323" s="4">
        <f>ROUND(Source!V300,O323)</f>
        <v>0</v>
      </c>
      <c r="G323" s="4" t="s">
        <v>60</v>
      </c>
      <c r="H323" s="4" t="s">
        <v>61</v>
      </c>
      <c r="I323" s="4"/>
      <c r="J323" s="4"/>
      <c r="K323" s="4">
        <v>208</v>
      </c>
      <c r="L323" s="4">
        <v>22</v>
      </c>
      <c r="M323" s="4">
        <v>3</v>
      </c>
      <c r="N323" s="4" t="s">
        <v>3</v>
      </c>
      <c r="O323" s="4">
        <v>7</v>
      </c>
      <c r="P323" s="4">
        <f>ROUND(Source!DN300,O323)</f>
        <v>0</v>
      </c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>
        <v>0</v>
      </c>
      <c r="AA323" s="4">
        <v>1</v>
      </c>
      <c r="AB323" s="4">
        <v>0</v>
      </c>
    </row>
    <row r="324" spans="1:206">
      <c r="A324" s="4">
        <v>50</v>
      </c>
      <c r="B324" s="4">
        <v>0</v>
      </c>
      <c r="C324" s="4">
        <v>0</v>
      </c>
      <c r="D324" s="4">
        <v>1</v>
      </c>
      <c r="E324" s="4">
        <v>209</v>
      </c>
      <c r="F324" s="4">
        <f>ROUND(Source!W300,O324)</f>
        <v>0</v>
      </c>
      <c r="G324" s="4" t="s">
        <v>62</v>
      </c>
      <c r="H324" s="4" t="s">
        <v>63</v>
      </c>
      <c r="I324" s="4"/>
      <c r="J324" s="4"/>
      <c r="K324" s="4">
        <v>209</v>
      </c>
      <c r="L324" s="4">
        <v>23</v>
      </c>
      <c r="M324" s="4">
        <v>3</v>
      </c>
      <c r="N324" s="4" t="s">
        <v>3</v>
      </c>
      <c r="O324" s="4">
        <v>0</v>
      </c>
      <c r="P324" s="4">
        <f>ROUND(Source!DO300,O324)</f>
        <v>0</v>
      </c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>
        <v>0</v>
      </c>
      <c r="AA324" s="4">
        <v>1</v>
      </c>
      <c r="AB324" s="4">
        <v>0</v>
      </c>
    </row>
    <row r="325" spans="1:206">
      <c r="A325" s="4">
        <v>50</v>
      </c>
      <c r="B325" s="4">
        <v>0</v>
      </c>
      <c r="C325" s="4">
        <v>0</v>
      </c>
      <c r="D325" s="4">
        <v>1</v>
      </c>
      <c r="E325" s="4">
        <v>233</v>
      </c>
      <c r="F325" s="4">
        <f>ROUND(Source!BD300,O325)</f>
        <v>0</v>
      </c>
      <c r="G325" s="4" t="s">
        <v>64</v>
      </c>
      <c r="H325" s="4" t="s">
        <v>65</v>
      </c>
      <c r="I325" s="4"/>
      <c r="J325" s="4"/>
      <c r="K325" s="4">
        <v>233</v>
      </c>
      <c r="L325" s="4">
        <v>24</v>
      </c>
      <c r="M325" s="4">
        <v>3</v>
      </c>
      <c r="N325" s="4" t="s">
        <v>3</v>
      </c>
      <c r="O325" s="4">
        <v>0</v>
      </c>
      <c r="P325" s="4">
        <f>ROUND(Source!EV300,O325)</f>
        <v>0</v>
      </c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>
        <v>0</v>
      </c>
      <c r="AA325" s="4">
        <v>1</v>
      </c>
      <c r="AB325" s="4">
        <v>0</v>
      </c>
    </row>
    <row r="326" spans="1:206">
      <c r="A326" s="4">
        <v>50</v>
      </c>
      <c r="B326" s="4">
        <v>0</v>
      </c>
      <c r="C326" s="4">
        <v>0</v>
      </c>
      <c r="D326" s="4">
        <v>1</v>
      </c>
      <c r="E326" s="4">
        <v>210</v>
      </c>
      <c r="F326" s="4">
        <f>ROUND(Source!X300,O326)</f>
        <v>0</v>
      </c>
      <c r="G326" s="4" t="s">
        <v>66</v>
      </c>
      <c r="H326" s="4" t="s">
        <v>67</v>
      </c>
      <c r="I326" s="4"/>
      <c r="J326" s="4"/>
      <c r="K326" s="4">
        <v>210</v>
      </c>
      <c r="L326" s="4">
        <v>25</v>
      </c>
      <c r="M326" s="4">
        <v>3</v>
      </c>
      <c r="N326" s="4" t="s">
        <v>3</v>
      </c>
      <c r="O326" s="4">
        <v>0</v>
      </c>
      <c r="P326" s="4">
        <f>ROUND(Source!DP300,O326)</f>
        <v>0</v>
      </c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>
        <v>0</v>
      </c>
      <c r="AA326" s="4">
        <v>1</v>
      </c>
      <c r="AB326" s="4">
        <v>0</v>
      </c>
    </row>
    <row r="327" spans="1:206">
      <c r="A327" s="4">
        <v>50</v>
      </c>
      <c r="B327" s="4">
        <v>0</v>
      </c>
      <c r="C327" s="4">
        <v>0</v>
      </c>
      <c r="D327" s="4">
        <v>1</v>
      </c>
      <c r="E327" s="4">
        <v>211</v>
      </c>
      <c r="F327" s="4">
        <f>ROUND(Source!Y300,O327)</f>
        <v>0</v>
      </c>
      <c r="G327" s="4" t="s">
        <v>68</v>
      </c>
      <c r="H327" s="4" t="s">
        <v>69</v>
      </c>
      <c r="I327" s="4"/>
      <c r="J327" s="4"/>
      <c r="K327" s="4">
        <v>211</v>
      </c>
      <c r="L327" s="4">
        <v>26</v>
      </c>
      <c r="M327" s="4">
        <v>3</v>
      </c>
      <c r="N327" s="4" t="s">
        <v>3</v>
      </c>
      <c r="O327" s="4">
        <v>0</v>
      </c>
      <c r="P327" s="4">
        <f>ROUND(Source!DQ300,O327)</f>
        <v>0</v>
      </c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>
        <v>0</v>
      </c>
      <c r="AA327" s="4">
        <v>1</v>
      </c>
      <c r="AB327" s="4">
        <v>0</v>
      </c>
    </row>
    <row r="328" spans="1:206">
      <c r="A328" s="4">
        <v>50</v>
      </c>
      <c r="B328" s="4">
        <v>0</v>
      </c>
      <c r="C328" s="4">
        <v>0</v>
      </c>
      <c r="D328" s="4">
        <v>1</v>
      </c>
      <c r="E328" s="4">
        <v>224</v>
      </c>
      <c r="F328" s="4">
        <f>ROUND(Source!AR300,O328)</f>
        <v>0</v>
      </c>
      <c r="G328" s="4" t="s">
        <v>70</v>
      </c>
      <c r="H328" s="4" t="s">
        <v>71</v>
      </c>
      <c r="I328" s="4"/>
      <c r="J328" s="4"/>
      <c r="K328" s="4">
        <v>224</v>
      </c>
      <c r="L328" s="4">
        <v>27</v>
      </c>
      <c r="M328" s="4">
        <v>3</v>
      </c>
      <c r="N328" s="4" t="s">
        <v>3</v>
      </c>
      <c r="O328" s="4">
        <v>0</v>
      </c>
      <c r="P328" s="4">
        <f>ROUND(Source!EJ300,O328)</f>
        <v>0</v>
      </c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>
        <v>0</v>
      </c>
      <c r="AA328" s="4">
        <v>1</v>
      </c>
      <c r="AB328" s="4">
        <v>0</v>
      </c>
    </row>
    <row r="330" spans="1:206">
      <c r="A330" s="2">
        <v>51</v>
      </c>
      <c r="B330" s="2">
        <f>B224</f>
        <v>0</v>
      </c>
      <c r="C330" s="2">
        <f>A224</f>
        <v>3</v>
      </c>
      <c r="D330" s="2">
        <f>ROW(A224)</f>
        <v>224</v>
      </c>
      <c r="E330" s="2"/>
      <c r="F330" s="2" t="str">
        <f>IF(F224&lt;&gt;"",F224,"")</f>
        <v>02-01-02</v>
      </c>
      <c r="G330" s="2" t="str">
        <f>IF(G224&lt;&gt;"",G224,"")</f>
        <v>Строительно-монтажные работы ВЛ-0,4 кВ</v>
      </c>
      <c r="H330" s="2">
        <v>0</v>
      </c>
      <c r="I330" s="2"/>
      <c r="J330" s="2"/>
      <c r="K330" s="2"/>
      <c r="L330" s="2"/>
      <c r="M330" s="2"/>
      <c r="N330" s="2"/>
      <c r="O330" s="2">
        <f t="shared" ref="O330:Y330" si="113">O232+O266+O300+AB330</f>
        <v>0</v>
      </c>
      <c r="P330" s="2">
        <f t="shared" si="113"/>
        <v>0</v>
      </c>
      <c r="Q330" s="2">
        <f t="shared" si="113"/>
        <v>0</v>
      </c>
      <c r="R330" s="2">
        <f t="shared" si="113"/>
        <v>0</v>
      </c>
      <c r="S330" s="2">
        <f t="shared" si="113"/>
        <v>0</v>
      </c>
      <c r="T330" s="2">
        <f t="shared" si="113"/>
        <v>0</v>
      </c>
      <c r="U330" s="2">
        <f t="shared" si="113"/>
        <v>0</v>
      </c>
      <c r="V330" s="2">
        <f t="shared" si="113"/>
        <v>0</v>
      </c>
      <c r="W330" s="2">
        <f t="shared" si="113"/>
        <v>0</v>
      </c>
      <c r="X330" s="2">
        <f t="shared" si="113"/>
        <v>0</v>
      </c>
      <c r="Y330" s="2">
        <f t="shared" si="113"/>
        <v>0</v>
      </c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>
        <f t="shared" ref="AO330:BD330" si="114">AO232+AO266+AO300+BX330</f>
        <v>0</v>
      </c>
      <c r="AP330" s="2">
        <f t="shared" si="114"/>
        <v>0</v>
      </c>
      <c r="AQ330" s="2">
        <f t="shared" si="114"/>
        <v>0</v>
      </c>
      <c r="AR330" s="2">
        <f t="shared" si="114"/>
        <v>0</v>
      </c>
      <c r="AS330" s="2">
        <f t="shared" si="114"/>
        <v>0</v>
      </c>
      <c r="AT330" s="2">
        <f t="shared" si="114"/>
        <v>0</v>
      </c>
      <c r="AU330" s="2">
        <f t="shared" si="114"/>
        <v>0</v>
      </c>
      <c r="AV330" s="2">
        <f t="shared" si="114"/>
        <v>0</v>
      </c>
      <c r="AW330" s="2">
        <f t="shared" si="114"/>
        <v>0</v>
      </c>
      <c r="AX330" s="2">
        <f t="shared" si="114"/>
        <v>0</v>
      </c>
      <c r="AY330" s="2">
        <f t="shared" si="114"/>
        <v>0</v>
      </c>
      <c r="AZ330" s="2">
        <f t="shared" si="114"/>
        <v>0</v>
      </c>
      <c r="BA330" s="2">
        <f t="shared" si="114"/>
        <v>0</v>
      </c>
      <c r="BB330" s="2">
        <f t="shared" si="114"/>
        <v>0</v>
      </c>
      <c r="BC330" s="2">
        <f t="shared" si="114"/>
        <v>0</v>
      </c>
      <c r="BD330" s="2">
        <f t="shared" si="114"/>
        <v>0</v>
      </c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3">
        <f t="shared" ref="DG330:DQ330" si="115">DG232+DG266+DG300+DT330</f>
        <v>0</v>
      </c>
      <c r="DH330" s="3">
        <f t="shared" si="115"/>
        <v>0</v>
      </c>
      <c r="DI330" s="3">
        <f t="shared" si="115"/>
        <v>0</v>
      </c>
      <c r="DJ330" s="3">
        <f t="shared" si="115"/>
        <v>0</v>
      </c>
      <c r="DK330" s="3">
        <f t="shared" si="115"/>
        <v>0</v>
      </c>
      <c r="DL330" s="3">
        <f t="shared" si="115"/>
        <v>0</v>
      </c>
      <c r="DM330" s="3">
        <f t="shared" si="115"/>
        <v>0</v>
      </c>
      <c r="DN330" s="3">
        <f t="shared" si="115"/>
        <v>0</v>
      </c>
      <c r="DO330" s="3">
        <f t="shared" si="115"/>
        <v>0</v>
      </c>
      <c r="DP330" s="3">
        <f t="shared" si="115"/>
        <v>0</v>
      </c>
      <c r="DQ330" s="3">
        <f t="shared" si="115"/>
        <v>0</v>
      </c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>
        <f t="shared" ref="EG330:EV330" si="116">EG232+EG266+EG300+FP330</f>
        <v>0</v>
      </c>
      <c r="EH330" s="3">
        <f t="shared" si="116"/>
        <v>0</v>
      </c>
      <c r="EI330" s="3">
        <f t="shared" si="116"/>
        <v>0</v>
      </c>
      <c r="EJ330" s="3">
        <f t="shared" si="116"/>
        <v>0</v>
      </c>
      <c r="EK330" s="3">
        <f t="shared" si="116"/>
        <v>0</v>
      </c>
      <c r="EL330" s="3">
        <f t="shared" si="116"/>
        <v>0</v>
      </c>
      <c r="EM330" s="3">
        <f t="shared" si="116"/>
        <v>0</v>
      </c>
      <c r="EN330" s="3">
        <f t="shared" si="116"/>
        <v>0</v>
      </c>
      <c r="EO330" s="3">
        <f t="shared" si="116"/>
        <v>0</v>
      </c>
      <c r="EP330" s="3">
        <f t="shared" si="116"/>
        <v>0</v>
      </c>
      <c r="EQ330" s="3">
        <f t="shared" si="116"/>
        <v>0</v>
      </c>
      <c r="ER330" s="3">
        <f t="shared" si="116"/>
        <v>0</v>
      </c>
      <c r="ES330" s="3">
        <f t="shared" si="116"/>
        <v>0</v>
      </c>
      <c r="ET330" s="3">
        <f t="shared" si="116"/>
        <v>0</v>
      </c>
      <c r="EU330" s="3">
        <f t="shared" si="116"/>
        <v>0</v>
      </c>
      <c r="EV330" s="3">
        <f t="shared" si="116"/>
        <v>0</v>
      </c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>
        <v>0</v>
      </c>
    </row>
    <row r="332" spans="1:206">
      <c r="A332" s="4">
        <v>50</v>
      </c>
      <c r="B332" s="4">
        <v>0</v>
      </c>
      <c r="C332" s="4">
        <v>0</v>
      </c>
      <c r="D332" s="4">
        <v>1</v>
      </c>
      <c r="E332" s="4">
        <v>201</v>
      </c>
      <c r="F332" s="4">
        <f>ROUND(Source!O330,O332)</f>
        <v>0</v>
      </c>
      <c r="G332" s="4" t="s">
        <v>18</v>
      </c>
      <c r="H332" s="4" t="s">
        <v>19</v>
      </c>
      <c r="I332" s="4"/>
      <c r="J332" s="4"/>
      <c r="K332" s="4">
        <v>201</v>
      </c>
      <c r="L332" s="4">
        <v>1</v>
      </c>
      <c r="M332" s="4">
        <v>3</v>
      </c>
      <c r="N332" s="4" t="s">
        <v>3</v>
      </c>
      <c r="O332" s="4">
        <v>0</v>
      </c>
      <c r="P332" s="4">
        <f>ROUND(Source!DG330,O332)</f>
        <v>0</v>
      </c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>
        <v>0</v>
      </c>
      <c r="AA332" s="4">
        <v>1</v>
      </c>
      <c r="AB332" s="4">
        <v>0</v>
      </c>
    </row>
    <row r="333" spans="1:206">
      <c r="A333" s="4">
        <v>50</v>
      </c>
      <c r="B333" s="4">
        <v>0</v>
      </c>
      <c r="C333" s="4">
        <v>0</v>
      </c>
      <c r="D333" s="4">
        <v>1</v>
      </c>
      <c r="E333" s="4">
        <v>202</v>
      </c>
      <c r="F333" s="4">
        <f>ROUND(Source!P330,O333)</f>
        <v>0</v>
      </c>
      <c r="G333" s="4" t="s">
        <v>20</v>
      </c>
      <c r="H333" s="4" t="s">
        <v>21</v>
      </c>
      <c r="I333" s="4"/>
      <c r="J333" s="4"/>
      <c r="K333" s="4">
        <v>202</v>
      </c>
      <c r="L333" s="4">
        <v>2</v>
      </c>
      <c r="M333" s="4">
        <v>3</v>
      </c>
      <c r="N333" s="4" t="s">
        <v>3</v>
      </c>
      <c r="O333" s="4">
        <v>0</v>
      </c>
      <c r="P333" s="4">
        <f>ROUND(Source!DH330,O333)</f>
        <v>0</v>
      </c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>
        <v>0</v>
      </c>
      <c r="AA333" s="4">
        <v>1</v>
      </c>
      <c r="AB333" s="4">
        <v>0</v>
      </c>
    </row>
    <row r="334" spans="1:206">
      <c r="A334" s="4">
        <v>50</v>
      </c>
      <c r="B334" s="4">
        <v>0</v>
      </c>
      <c r="C334" s="4">
        <v>0</v>
      </c>
      <c r="D334" s="4">
        <v>1</v>
      </c>
      <c r="E334" s="4">
        <v>222</v>
      </c>
      <c r="F334" s="4">
        <f>ROUND(Source!AO330,O334)</f>
        <v>0</v>
      </c>
      <c r="G334" s="4" t="s">
        <v>22</v>
      </c>
      <c r="H334" s="4" t="s">
        <v>23</v>
      </c>
      <c r="I334" s="4"/>
      <c r="J334" s="4"/>
      <c r="K334" s="4">
        <v>222</v>
      </c>
      <c r="L334" s="4">
        <v>3</v>
      </c>
      <c r="M334" s="4">
        <v>3</v>
      </c>
      <c r="N334" s="4" t="s">
        <v>3</v>
      </c>
      <c r="O334" s="4">
        <v>0</v>
      </c>
      <c r="P334" s="4">
        <f>ROUND(Source!EG330,O334)</f>
        <v>0</v>
      </c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>
        <v>0</v>
      </c>
      <c r="AA334" s="4">
        <v>1</v>
      </c>
      <c r="AB334" s="4">
        <v>0</v>
      </c>
    </row>
    <row r="335" spans="1:206">
      <c r="A335" s="4">
        <v>50</v>
      </c>
      <c r="B335" s="4">
        <v>0</v>
      </c>
      <c r="C335" s="4">
        <v>0</v>
      </c>
      <c r="D335" s="4">
        <v>1</v>
      </c>
      <c r="E335" s="4">
        <v>225</v>
      </c>
      <c r="F335" s="4">
        <f>ROUND(Source!AV330,O335)</f>
        <v>0</v>
      </c>
      <c r="G335" s="4" t="s">
        <v>24</v>
      </c>
      <c r="H335" s="4" t="s">
        <v>25</v>
      </c>
      <c r="I335" s="4"/>
      <c r="J335" s="4"/>
      <c r="K335" s="4">
        <v>225</v>
      </c>
      <c r="L335" s="4">
        <v>4</v>
      </c>
      <c r="M335" s="4">
        <v>3</v>
      </c>
      <c r="N335" s="4" t="s">
        <v>3</v>
      </c>
      <c r="O335" s="4">
        <v>0</v>
      </c>
      <c r="P335" s="4">
        <f>ROUND(Source!EN330,O335)</f>
        <v>0</v>
      </c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>
        <v>0</v>
      </c>
      <c r="AA335" s="4">
        <v>1</v>
      </c>
      <c r="AB335" s="4">
        <v>0</v>
      </c>
    </row>
    <row r="336" spans="1:206">
      <c r="A336" s="4">
        <v>50</v>
      </c>
      <c r="B336" s="4">
        <v>0</v>
      </c>
      <c r="C336" s="4">
        <v>0</v>
      </c>
      <c r="D336" s="4">
        <v>1</v>
      </c>
      <c r="E336" s="4">
        <v>226</v>
      </c>
      <c r="F336" s="4">
        <f>ROUND(Source!AW330,O336)</f>
        <v>0</v>
      </c>
      <c r="G336" s="4" t="s">
        <v>26</v>
      </c>
      <c r="H336" s="4" t="s">
        <v>27</v>
      </c>
      <c r="I336" s="4"/>
      <c r="J336" s="4"/>
      <c r="K336" s="4">
        <v>226</v>
      </c>
      <c r="L336" s="4">
        <v>5</v>
      </c>
      <c r="M336" s="4">
        <v>3</v>
      </c>
      <c r="N336" s="4" t="s">
        <v>3</v>
      </c>
      <c r="O336" s="4">
        <v>0</v>
      </c>
      <c r="P336" s="4">
        <f>ROUND(Source!EO330,O336)</f>
        <v>0</v>
      </c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>
        <v>0</v>
      </c>
      <c r="AA336" s="4">
        <v>1</v>
      </c>
      <c r="AB336" s="4">
        <v>0</v>
      </c>
    </row>
    <row r="337" spans="1:28">
      <c r="A337" s="4">
        <v>50</v>
      </c>
      <c r="B337" s="4">
        <v>0</v>
      </c>
      <c r="C337" s="4">
        <v>0</v>
      </c>
      <c r="D337" s="4">
        <v>1</v>
      </c>
      <c r="E337" s="4">
        <v>227</v>
      </c>
      <c r="F337" s="4">
        <f>ROUND(Source!AX330,O337)</f>
        <v>0</v>
      </c>
      <c r="G337" s="4" t="s">
        <v>28</v>
      </c>
      <c r="H337" s="4" t="s">
        <v>29</v>
      </c>
      <c r="I337" s="4"/>
      <c r="J337" s="4"/>
      <c r="K337" s="4">
        <v>227</v>
      </c>
      <c r="L337" s="4">
        <v>6</v>
      </c>
      <c r="M337" s="4">
        <v>3</v>
      </c>
      <c r="N337" s="4" t="s">
        <v>3</v>
      </c>
      <c r="O337" s="4">
        <v>0</v>
      </c>
      <c r="P337" s="4">
        <f>ROUND(Source!EP330,O337)</f>
        <v>0</v>
      </c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>
        <v>0</v>
      </c>
      <c r="AA337" s="4">
        <v>1</v>
      </c>
      <c r="AB337" s="4">
        <v>0</v>
      </c>
    </row>
    <row r="338" spans="1:28">
      <c r="A338" s="4">
        <v>50</v>
      </c>
      <c r="B338" s="4">
        <v>0</v>
      </c>
      <c r="C338" s="4">
        <v>0</v>
      </c>
      <c r="D338" s="4">
        <v>1</v>
      </c>
      <c r="E338" s="4">
        <v>228</v>
      </c>
      <c r="F338" s="4">
        <f>ROUND(Source!AY330,O338)</f>
        <v>0</v>
      </c>
      <c r="G338" s="4" t="s">
        <v>30</v>
      </c>
      <c r="H338" s="4" t="s">
        <v>31</v>
      </c>
      <c r="I338" s="4"/>
      <c r="J338" s="4"/>
      <c r="K338" s="4">
        <v>228</v>
      </c>
      <c r="L338" s="4">
        <v>7</v>
      </c>
      <c r="M338" s="4">
        <v>3</v>
      </c>
      <c r="N338" s="4" t="s">
        <v>3</v>
      </c>
      <c r="O338" s="4">
        <v>0</v>
      </c>
      <c r="P338" s="4">
        <f>ROUND(Source!EQ330,O338)</f>
        <v>0</v>
      </c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>
        <v>0</v>
      </c>
      <c r="AA338" s="4">
        <v>1</v>
      </c>
      <c r="AB338" s="4">
        <v>0</v>
      </c>
    </row>
    <row r="339" spans="1:28">
      <c r="A339" s="4">
        <v>50</v>
      </c>
      <c r="B339" s="4">
        <v>0</v>
      </c>
      <c r="C339" s="4">
        <v>0</v>
      </c>
      <c r="D339" s="4">
        <v>1</v>
      </c>
      <c r="E339" s="4">
        <v>216</v>
      </c>
      <c r="F339" s="4">
        <f>ROUND(Source!AP330,O339)</f>
        <v>0</v>
      </c>
      <c r="G339" s="4" t="s">
        <v>32</v>
      </c>
      <c r="H339" s="4" t="s">
        <v>33</v>
      </c>
      <c r="I339" s="4"/>
      <c r="J339" s="4"/>
      <c r="K339" s="4">
        <v>216</v>
      </c>
      <c r="L339" s="4">
        <v>8</v>
      </c>
      <c r="M339" s="4">
        <v>3</v>
      </c>
      <c r="N339" s="4" t="s">
        <v>3</v>
      </c>
      <c r="O339" s="4">
        <v>0</v>
      </c>
      <c r="P339" s="4">
        <f>ROUND(Source!EH330,O339)</f>
        <v>0</v>
      </c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>
        <v>0</v>
      </c>
      <c r="AA339" s="4">
        <v>1</v>
      </c>
      <c r="AB339" s="4">
        <v>0</v>
      </c>
    </row>
    <row r="340" spans="1:28">
      <c r="A340" s="4">
        <v>50</v>
      </c>
      <c r="B340" s="4">
        <v>0</v>
      </c>
      <c r="C340" s="4">
        <v>0</v>
      </c>
      <c r="D340" s="4">
        <v>1</v>
      </c>
      <c r="E340" s="4">
        <v>223</v>
      </c>
      <c r="F340" s="4">
        <f>ROUND(Source!AQ330,O340)</f>
        <v>0</v>
      </c>
      <c r="G340" s="4" t="s">
        <v>34</v>
      </c>
      <c r="H340" s="4" t="s">
        <v>35</v>
      </c>
      <c r="I340" s="4"/>
      <c r="J340" s="4"/>
      <c r="K340" s="4">
        <v>223</v>
      </c>
      <c r="L340" s="4">
        <v>9</v>
      </c>
      <c r="M340" s="4">
        <v>3</v>
      </c>
      <c r="N340" s="4" t="s">
        <v>3</v>
      </c>
      <c r="O340" s="4">
        <v>0</v>
      </c>
      <c r="P340" s="4">
        <f>ROUND(Source!EI330,O340)</f>
        <v>0</v>
      </c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>
        <v>0</v>
      </c>
      <c r="AA340" s="4">
        <v>1</v>
      </c>
      <c r="AB340" s="4">
        <v>0</v>
      </c>
    </row>
    <row r="341" spans="1:28">
      <c r="A341" s="4">
        <v>50</v>
      </c>
      <c r="B341" s="4">
        <v>0</v>
      </c>
      <c r="C341" s="4">
        <v>0</v>
      </c>
      <c r="D341" s="4">
        <v>1</v>
      </c>
      <c r="E341" s="4">
        <v>229</v>
      </c>
      <c r="F341" s="4">
        <f>ROUND(Source!AZ330,O341)</f>
        <v>0</v>
      </c>
      <c r="G341" s="4" t="s">
        <v>36</v>
      </c>
      <c r="H341" s="4" t="s">
        <v>37</v>
      </c>
      <c r="I341" s="4"/>
      <c r="J341" s="4"/>
      <c r="K341" s="4">
        <v>229</v>
      </c>
      <c r="L341" s="4">
        <v>10</v>
      </c>
      <c r="M341" s="4">
        <v>3</v>
      </c>
      <c r="N341" s="4" t="s">
        <v>3</v>
      </c>
      <c r="O341" s="4">
        <v>0</v>
      </c>
      <c r="P341" s="4">
        <f>ROUND(Source!ER330,O341)</f>
        <v>0</v>
      </c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>
        <v>0</v>
      </c>
      <c r="AA341" s="4">
        <v>1</v>
      </c>
      <c r="AB341" s="4">
        <v>0</v>
      </c>
    </row>
    <row r="342" spans="1:28">
      <c r="A342" s="4">
        <v>50</v>
      </c>
      <c r="B342" s="4">
        <v>0</v>
      </c>
      <c r="C342" s="4">
        <v>0</v>
      </c>
      <c r="D342" s="4">
        <v>1</v>
      </c>
      <c r="E342" s="4">
        <v>203</v>
      </c>
      <c r="F342" s="4">
        <f>ROUND(Source!Q330,O342)</f>
        <v>0</v>
      </c>
      <c r="G342" s="4" t="s">
        <v>38</v>
      </c>
      <c r="H342" s="4" t="s">
        <v>39</v>
      </c>
      <c r="I342" s="4"/>
      <c r="J342" s="4"/>
      <c r="K342" s="4">
        <v>203</v>
      </c>
      <c r="L342" s="4">
        <v>11</v>
      </c>
      <c r="M342" s="4">
        <v>3</v>
      </c>
      <c r="N342" s="4" t="s">
        <v>3</v>
      </c>
      <c r="O342" s="4">
        <v>0</v>
      </c>
      <c r="P342" s="4">
        <f>ROUND(Source!DI330,O342)</f>
        <v>0</v>
      </c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>
        <v>0</v>
      </c>
      <c r="AA342" s="4">
        <v>1</v>
      </c>
      <c r="AB342" s="4">
        <v>0</v>
      </c>
    </row>
    <row r="343" spans="1:28">
      <c r="A343" s="4">
        <v>50</v>
      </c>
      <c r="B343" s="4">
        <v>0</v>
      </c>
      <c r="C343" s="4">
        <v>0</v>
      </c>
      <c r="D343" s="4">
        <v>1</v>
      </c>
      <c r="E343" s="4">
        <v>231</v>
      </c>
      <c r="F343" s="4">
        <f>ROUND(Source!BB330,O343)</f>
        <v>0</v>
      </c>
      <c r="G343" s="4" t="s">
        <v>40</v>
      </c>
      <c r="H343" s="4" t="s">
        <v>41</v>
      </c>
      <c r="I343" s="4"/>
      <c r="J343" s="4"/>
      <c r="K343" s="4">
        <v>231</v>
      </c>
      <c r="L343" s="4">
        <v>12</v>
      </c>
      <c r="M343" s="4">
        <v>3</v>
      </c>
      <c r="N343" s="4" t="s">
        <v>3</v>
      </c>
      <c r="O343" s="4">
        <v>0</v>
      </c>
      <c r="P343" s="4">
        <f>ROUND(Source!ET330,O343)</f>
        <v>0</v>
      </c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>
        <v>0</v>
      </c>
      <c r="AA343" s="4">
        <v>1</v>
      </c>
      <c r="AB343" s="4">
        <v>0</v>
      </c>
    </row>
    <row r="344" spans="1:28">
      <c r="A344" s="4">
        <v>50</v>
      </c>
      <c r="B344" s="4">
        <v>0</v>
      </c>
      <c r="C344" s="4">
        <v>0</v>
      </c>
      <c r="D344" s="4">
        <v>1</v>
      </c>
      <c r="E344" s="4">
        <v>204</v>
      </c>
      <c r="F344" s="4">
        <f>ROUND(Source!R330,O344)</f>
        <v>0</v>
      </c>
      <c r="G344" s="4" t="s">
        <v>42</v>
      </c>
      <c r="H344" s="4" t="s">
        <v>43</v>
      </c>
      <c r="I344" s="4"/>
      <c r="J344" s="4"/>
      <c r="K344" s="4">
        <v>204</v>
      </c>
      <c r="L344" s="4">
        <v>13</v>
      </c>
      <c r="M344" s="4">
        <v>3</v>
      </c>
      <c r="N344" s="4" t="s">
        <v>3</v>
      </c>
      <c r="O344" s="4">
        <v>0</v>
      </c>
      <c r="P344" s="4">
        <f>ROUND(Source!DJ330,O344)</f>
        <v>0</v>
      </c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>
        <v>0</v>
      </c>
      <c r="AA344" s="4">
        <v>1</v>
      </c>
      <c r="AB344" s="4">
        <v>0</v>
      </c>
    </row>
    <row r="345" spans="1:28">
      <c r="A345" s="4">
        <v>50</v>
      </c>
      <c r="B345" s="4">
        <v>0</v>
      </c>
      <c r="C345" s="4">
        <v>0</v>
      </c>
      <c r="D345" s="4">
        <v>1</v>
      </c>
      <c r="E345" s="4">
        <v>205</v>
      </c>
      <c r="F345" s="4">
        <f>ROUND(Source!S330,O345)</f>
        <v>0</v>
      </c>
      <c r="G345" s="4" t="s">
        <v>44</v>
      </c>
      <c r="H345" s="4" t="s">
        <v>45</v>
      </c>
      <c r="I345" s="4"/>
      <c r="J345" s="4"/>
      <c r="K345" s="4">
        <v>205</v>
      </c>
      <c r="L345" s="4">
        <v>14</v>
      </c>
      <c r="M345" s="4">
        <v>3</v>
      </c>
      <c r="N345" s="4" t="s">
        <v>3</v>
      </c>
      <c r="O345" s="4">
        <v>0</v>
      </c>
      <c r="P345" s="4">
        <f>ROUND(Source!DK330,O345)</f>
        <v>0</v>
      </c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>
        <v>0</v>
      </c>
      <c r="AA345" s="4">
        <v>1</v>
      </c>
      <c r="AB345" s="4">
        <v>0</v>
      </c>
    </row>
    <row r="346" spans="1:28">
      <c r="A346" s="4">
        <v>50</v>
      </c>
      <c r="B346" s="4">
        <v>0</v>
      </c>
      <c r="C346" s="4">
        <v>0</v>
      </c>
      <c r="D346" s="4">
        <v>1</v>
      </c>
      <c r="E346" s="4">
        <v>232</v>
      </c>
      <c r="F346" s="4">
        <f>ROUND(Source!BC330,O346)</f>
        <v>0</v>
      </c>
      <c r="G346" s="4" t="s">
        <v>46</v>
      </c>
      <c r="H346" s="4" t="s">
        <v>47</v>
      </c>
      <c r="I346" s="4"/>
      <c r="J346" s="4"/>
      <c r="K346" s="4">
        <v>232</v>
      </c>
      <c r="L346" s="4">
        <v>15</v>
      </c>
      <c r="M346" s="4">
        <v>3</v>
      </c>
      <c r="N346" s="4" t="s">
        <v>3</v>
      </c>
      <c r="O346" s="4">
        <v>0</v>
      </c>
      <c r="P346" s="4">
        <f>ROUND(Source!EU330,O346)</f>
        <v>0</v>
      </c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>
        <v>0</v>
      </c>
      <c r="AA346" s="4">
        <v>1</v>
      </c>
      <c r="AB346" s="4">
        <v>0</v>
      </c>
    </row>
    <row r="347" spans="1:28">
      <c r="A347" s="4">
        <v>50</v>
      </c>
      <c r="B347" s="4">
        <v>0</v>
      </c>
      <c r="C347" s="4">
        <v>0</v>
      </c>
      <c r="D347" s="4">
        <v>1</v>
      </c>
      <c r="E347" s="4">
        <v>214</v>
      </c>
      <c r="F347" s="4">
        <f>ROUND(Source!AS330,O347)</f>
        <v>0</v>
      </c>
      <c r="G347" s="4" t="s">
        <v>48</v>
      </c>
      <c r="H347" s="4" t="s">
        <v>49</v>
      </c>
      <c r="I347" s="4"/>
      <c r="J347" s="4"/>
      <c r="K347" s="4">
        <v>214</v>
      </c>
      <c r="L347" s="4">
        <v>16</v>
      </c>
      <c r="M347" s="4">
        <v>3</v>
      </c>
      <c r="N347" s="4" t="s">
        <v>3</v>
      </c>
      <c r="O347" s="4">
        <v>0</v>
      </c>
      <c r="P347" s="4">
        <f>ROUND(Source!EK330,O347)</f>
        <v>0</v>
      </c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>
        <v>0</v>
      </c>
      <c r="AA347" s="4">
        <v>1</v>
      </c>
      <c r="AB347" s="4">
        <v>0</v>
      </c>
    </row>
    <row r="348" spans="1:28">
      <c r="A348" s="4">
        <v>50</v>
      </c>
      <c r="B348" s="4">
        <v>0</v>
      </c>
      <c r="C348" s="4">
        <v>0</v>
      </c>
      <c r="D348" s="4">
        <v>1</v>
      </c>
      <c r="E348" s="4">
        <v>215</v>
      </c>
      <c r="F348" s="4">
        <f>ROUND(Source!AT330,O348)</f>
        <v>0</v>
      </c>
      <c r="G348" s="4" t="s">
        <v>50</v>
      </c>
      <c r="H348" s="4" t="s">
        <v>51</v>
      </c>
      <c r="I348" s="4"/>
      <c r="J348" s="4"/>
      <c r="K348" s="4">
        <v>215</v>
      </c>
      <c r="L348" s="4">
        <v>17</v>
      </c>
      <c r="M348" s="4">
        <v>3</v>
      </c>
      <c r="N348" s="4" t="s">
        <v>3</v>
      </c>
      <c r="O348" s="4">
        <v>0</v>
      </c>
      <c r="P348" s="4">
        <f>ROUND(Source!EL330,O348)</f>
        <v>0</v>
      </c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>
        <v>0</v>
      </c>
      <c r="AA348" s="4">
        <v>1</v>
      </c>
      <c r="AB348" s="4">
        <v>0</v>
      </c>
    </row>
    <row r="349" spans="1:28">
      <c r="A349" s="4">
        <v>50</v>
      </c>
      <c r="B349" s="4">
        <v>0</v>
      </c>
      <c r="C349" s="4">
        <v>0</v>
      </c>
      <c r="D349" s="4">
        <v>1</v>
      </c>
      <c r="E349" s="4">
        <v>217</v>
      </c>
      <c r="F349" s="4">
        <f>ROUND(Source!AU330,O349)</f>
        <v>0</v>
      </c>
      <c r="G349" s="4" t="s">
        <v>52</v>
      </c>
      <c r="H349" s="4" t="s">
        <v>53</v>
      </c>
      <c r="I349" s="4"/>
      <c r="J349" s="4"/>
      <c r="K349" s="4">
        <v>217</v>
      </c>
      <c r="L349" s="4">
        <v>18</v>
      </c>
      <c r="M349" s="4">
        <v>3</v>
      </c>
      <c r="N349" s="4" t="s">
        <v>3</v>
      </c>
      <c r="O349" s="4">
        <v>0</v>
      </c>
      <c r="P349" s="4">
        <f>ROUND(Source!EM330,O349)</f>
        <v>0</v>
      </c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>
        <v>0</v>
      </c>
      <c r="AA349" s="4">
        <v>1</v>
      </c>
      <c r="AB349" s="4">
        <v>0</v>
      </c>
    </row>
    <row r="350" spans="1:28">
      <c r="A350" s="4">
        <v>50</v>
      </c>
      <c r="B350" s="4">
        <v>0</v>
      </c>
      <c r="C350" s="4">
        <v>0</v>
      </c>
      <c r="D350" s="4">
        <v>1</v>
      </c>
      <c r="E350" s="4">
        <v>230</v>
      </c>
      <c r="F350" s="4">
        <f>ROUND(Source!BA330,O350)</f>
        <v>0</v>
      </c>
      <c r="G350" s="4" t="s">
        <v>54</v>
      </c>
      <c r="H350" s="4" t="s">
        <v>55</v>
      </c>
      <c r="I350" s="4"/>
      <c r="J350" s="4"/>
      <c r="K350" s="4">
        <v>230</v>
      </c>
      <c r="L350" s="4">
        <v>19</v>
      </c>
      <c r="M350" s="4">
        <v>3</v>
      </c>
      <c r="N350" s="4" t="s">
        <v>3</v>
      </c>
      <c r="O350" s="4">
        <v>0</v>
      </c>
      <c r="P350" s="4">
        <f>ROUND(Source!ES330,O350)</f>
        <v>0</v>
      </c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>
        <v>0</v>
      </c>
      <c r="AA350" s="4">
        <v>1</v>
      </c>
      <c r="AB350" s="4">
        <v>0</v>
      </c>
    </row>
    <row r="351" spans="1:28">
      <c r="A351" s="4">
        <v>50</v>
      </c>
      <c r="B351" s="4">
        <v>0</v>
      </c>
      <c r="C351" s="4">
        <v>0</v>
      </c>
      <c r="D351" s="4">
        <v>1</v>
      </c>
      <c r="E351" s="4">
        <v>206</v>
      </c>
      <c r="F351" s="4">
        <f>ROUND(Source!T330,O351)</f>
        <v>0</v>
      </c>
      <c r="G351" s="4" t="s">
        <v>56</v>
      </c>
      <c r="H351" s="4" t="s">
        <v>57</v>
      </c>
      <c r="I351" s="4"/>
      <c r="J351" s="4"/>
      <c r="K351" s="4">
        <v>206</v>
      </c>
      <c r="L351" s="4">
        <v>20</v>
      </c>
      <c r="M351" s="4">
        <v>3</v>
      </c>
      <c r="N351" s="4" t="s">
        <v>3</v>
      </c>
      <c r="O351" s="4">
        <v>0</v>
      </c>
      <c r="P351" s="4">
        <f>ROUND(Source!DL330,O351)</f>
        <v>0</v>
      </c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>
        <v>0</v>
      </c>
      <c r="AA351" s="4">
        <v>1</v>
      </c>
      <c r="AB351" s="4">
        <v>0</v>
      </c>
    </row>
    <row r="352" spans="1:28">
      <c r="A352" s="4">
        <v>50</v>
      </c>
      <c r="B352" s="4">
        <v>0</v>
      </c>
      <c r="C352" s="4">
        <v>0</v>
      </c>
      <c r="D352" s="4">
        <v>1</v>
      </c>
      <c r="E352" s="4">
        <v>207</v>
      </c>
      <c r="F352" s="4">
        <f>ROUND(Source!U330,O352)</f>
        <v>0</v>
      </c>
      <c r="G352" s="4" t="s">
        <v>58</v>
      </c>
      <c r="H352" s="4" t="s">
        <v>59</v>
      </c>
      <c r="I352" s="4"/>
      <c r="J352" s="4"/>
      <c r="K352" s="4">
        <v>207</v>
      </c>
      <c r="L352" s="4">
        <v>21</v>
      </c>
      <c r="M352" s="4">
        <v>3</v>
      </c>
      <c r="N352" s="4" t="s">
        <v>3</v>
      </c>
      <c r="O352" s="4">
        <v>7</v>
      </c>
      <c r="P352" s="4">
        <f>ROUND(Source!DM330,O352)</f>
        <v>0</v>
      </c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>
        <v>0</v>
      </c>
      <c r="AA352" s="4">
        <v>1</v>
      </c>
      <c r="AB352" s="4">
        <v>0</v>
      </c>
    </row>
    <row r="353" spans="1:206">
      <c r="A353" s="4">
        <v>50</v>
      </c>
      <c r="B353" s="4">
        <v>0</v>
      </c>
      <c r="C353" s="4">
        <v>0</v>
      </c>
      <c r="D353" s="4">
        <v>1</v>
      </c>
      <c r="E353" s="4">
        <v>208</v>
      </c>
      <c r="F353" s="4">
        <f>ROUND(Source!V330,O353)</f>
        <v>0</v>
      </c>
      <c r="G353" s="4" t="s">
        <v>60</v>
      </c>
      <c r="H353" s="4" t="s">
        <v>61</v>
      </c>
      <c r="I353" s="4"/>
      <c r="J353" s="4"/>
      <c r="K353" s="4">
        <v>208</v>
      </c>
      <c r="L353" s="4">
        <v>22</v>
      </c>
      <c r="M353" s="4">
        <v>3</v>
      </c>
      <c r="N353" s="4" t="s">
        <v>3</v>
      </c>
      <c r="O353" s="4">
        <v>7</v>
      </c>
      <c r="P353" s="4">
        <f>ROUND(Source!DN330,O353)</f>
        <v>0</v>
      </c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>
        <v>0</v>
      </c>
      <c r="AA353" s="4">
        <v>1</v>
      </c>
      <c r="AB353" s="4">
        <v>0</v>
      </c>
    </row>
    <row r="354" spans="1:206">
      <c r="A354" s="4">
        <v>50</v>
      </c>
      <c r="B354" s="4">
        <v>0</v>
      </c>
      <c r="C354" s="4">
        <v>0</v>
      </c>
      <c r="D354" s="4">
        <v>1</v>
      </c>
      <c r="E354" s="4">
        <v>209</v>
      </c>
      <c r="F354" s="4">
        <f>ROUND(Source!W330,O354)</f>
        <v>0</v>
      </c>
      <c r="G354" s="4" t="s">
        <v>62</v>
      </c>
      <c r="H354" s="4" t="s">
        <v>63</v>
      </c>
      <c r="I354" s="4"/>
      <c r="J354" s="4"/>
      <c r="K354" s="4">
        <v>209</v>
      </c>
      <c r="L354" s="4">
        <v>23</v>
      </c>
      <c r="M354" s="4">
        <v>3</v>
      </c>
      <c r="N354" s="4" t="s">
        <v>3</v>
      </c>
      <c r="O354" s="4">
        <v>0</v>
      </c>
      <c r="P354" s="4">
        <f>ROUND(Source!DO330,O354)</f>
        <v>0</v>
      </c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>
        <v>0</v>
      </c>
      <c r="AA354" s="4">
        <v>1</v>
      </c>
      <c r="AB354" s="4">
        <v>0</v>
      </c>
    </row>
    <row r="355" spans="1:206">
      <c r="A355" s="4">
        <v>50</v>
      </c>
      <c r="B355" s="4">
        <v>0</v>
      </c>
      <c r="C355" s="4">
        <v>0</v>
      </c>
      <c r="D355" s="4">
        <v>1</v>
      </c>
      <c r="E355" s="4">
        <v>233</v>
      </c>
      <c r="F355" s="4">
        <f>ROUND(Source!BD330,O355)</f>
        <v>0</v>
      </c>
      <c r="G355" s="4" t="s">
        <v>64</v>
      </c>
      <c r="H355" s="4" t="s">
        <v>65</v>
      </c>
      <c r="I355" s="4"/>
      <c r="J355" s="4"/>
      <c r="K355" s="4">
        <v>233</v>
      </c>
      <c r="L355" s="4">
        <v>24</v>
      </c>
      <c r="M355" s="4">
        <v>3</v>
      </c>
      <c r="N355" s="4" t="s">
        <v>3</v>
      </c>
      <c r="O355" s="4">
        <v>0</v>
      </c>
      <c r="P355" s="4">
        <f>ROUND(Source!EV330,O355)</f>
        <v>0</v>
      </c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>
        <v>0</v>
      </c>
      <c r="AA355" s="4">
        <v>1</v>
      </c>
      <c r="AB355" s="4">
        <v>0</v>
      </c>
    </row>
    <row r="356" spans="1:206">
      <c r="A356" s="4">
        <v>50</v>
      </c>
      <c r="B356" s="4">
        <v>0</v>
      </c>
      <c r="C356" s="4">
        <v>0</v>
      </c>
      <c r="D356" s="4">
        <v>1</v>
      </c>
      <c r="E356" s="4">
        <v>210</v>
      </c>
      <c r="F356" s="4">
        <f>ROUND(Source!X330,O356)</f>
        <v>0</v>
      </c>
      <c r="G356" s="4" t="s">
        <v>66</v>
      </c>
      <c r="H356" s="4" t="s">
        <v>67</v>
      </c>
      <c r="I356" s="4"/>
      <c r="J356" s="4"/>
      <c r="K356" s="4">
        <v>210</v>
      </c>
      <c r="L356" s="4">
        <v>25</v>
      </c>
      <c r="M356" s="4">
        <v>3</v>
      </c>
      <c r="N356" s="4" t="s">
        <v>3</v>
      </c>
      <c r="O356" s="4">
        <v>0</v>
      </c>
      <c r="P356" s="4">
        <f>ROUND(Source!DP330,O356)</f>
        <v>0</v>
      </c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>
        <v>0</v>
      </c>
      <c r="AA356" s="4">
        <v>1</v>
      </c>
      <c r="AB356" s="4">
        <v>0</v>
      </c>
    </row>
    <row r="357" spans="1:206">
      <c r="A357" s="4">
        <v>50</v>
      </c>
      <c r="B357" s="4">
        <v>0</v>
      </c>
      <c r="C357" s="4">
        <v>0</v>
      </c>
      <c r="D357" s="4">
        <v>1</v>
      </c>
      <c r="E357" s="4">
        <v>211</v>
      </c>
      <c r="F357" s="4">
        <f>ROUND(Source!Y330,O357)</f>
        <v>0</v>
      </c>
      <c r="G357" s="4" t="s">
        <v>68</v>
      </c>
      <c r="H357" s="4" t="s">
        <v>69</v>
      </c>
      <c r="I357" s="4"/>
      <c r="J357" s="4"/>
      <c r="K357" s="4">
        <v>211</v>
      </c>
      <c r="L357" s="4">
        <v>26</v>
      </c>
      <c r="M357" s="4">
        <v>3</v>
      </c>
      <c r="N357" s="4" t="s">
        <v>3</v>
      </c>
      <c r="O357" s="4">
        <v>0</v>
      </c>
      <c r="P357" s="4">
        <f>ROUND(Source!DQ330,O357)</f>
        <v>0</v>
      </c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>
        <v>0</v>
      </c>
      <c r="AA357" s="4">
        <v>1</v>
      </c>
      <c r="AB357" s="4">
        <v>0</v>
      </c>
    </row>
    <row r="358" spans="1:206">
      <c r="A358" s="4">
        <v>50</v>
      </c>
      <c r="B358" s="4">
        <v>0</v>
      </c>
      <c r="C358" s="4">
        <v>0</v>
      </c>
      <c r="D358" s="4">
        <v>1</v>
      </c>
      <c r="E358" s="4">
        <v>224</v>
      </c>
      <c r="F358" s="4">
        <f>ROUND(Source!AR330,O358)</f>
        <v>0</v>
      </c>
      <c r="G358" s="4" t="s">
        <v>70</v>
      </c>
      <c r="H358" s="4" t="s">
        <v>71</v>
      </c>
      <c r="I358" s="4"/>
      <c r="J358" s="4"/>
      <c r="K358" s="4">
        <v>224</v>
      </c>
      <c r="L358" s="4">
        <v>27</v>
      </c>
      <c r="M358" s="4">
        <v>3</v>
      </c>
      <c r="N358" s="4" t="s">
        <v>3</v>
      </c>
      <c r="O358" s="4">
        <v>0</v>
      </c>
      <c r="P358" s="4">
        <f>ROUND(Source!EJ330,O358)</f>
        <v>0</v>
      </c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>
        <v>0</v>
      </c>
      <c r="AA358" s="4">
        <v>1</v>
      </c>
      <c r="AB358" s="4">
        <v>0</v>
      </c>
    </row>
    <row r="360" spans="1:206">
      <c r="A360" s="1">
        <v>3</v>
      </c>
      <c r="B360" s="1">
        <v>0</v>
      </c>
      <c r="C360" s="1"/>
      <c r="D360" s="1">
        <f>ROW(A466)</f>
        <v>466</v>
      </c>
      <c r="E360" s="1"/>
      <c r="F360" s="1" t="s">
        <v>80</v>
      </c>
      <c r="G360" s="1" t="s">
        <v>81</v>
      </c>
      <c r="H360" s="1" t="s">
        <v>3</v>
      </c>
      <c r="I360" s="1">
        <v>0</v>
      </c>
      <c r="J360" s="1" t="s">
        <v>3</v>
      </c>
      <c r="K360" s="1">
        <v>-1</v>
      </c>
      <c r="L360" s="1" t="s">
        <v>80</v>
      </c>
      <c r="M360" s="1" t="s">
        <v>3</v>
      </c>
      <c r="N360" s="1"/>
      <c r="O360" s="1"/>
      <c r="P360" s="1"/>
      <c r="Q360" s="1"/>
      <c r="R360" s="1"/>
      <c r="S360" s="1">
        <v>0</v>
      </c>
      <c r="T360" s="1">
        <v>0</v>
      </c>
      <c r="U360" s="1" t="s">
        <v>3</v>
      </c>
      <c r="V360" s="1">
        <v>0</v>
      </c>
      <c r="W360" s="1"/>
      <c r="X360" s="1"/>
      <c r="Y360" s="1"/>
      <c r="Z360" s="1"/>
      <c r="AA360" s="1"/>
      <c r="AB360" s="1" t="s">
        <v>3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3</v>
      </c>
      <c r="AH360" s="1"/>
      <c r="AI360" s="1"/>
      <c r="AJ360" s="1"/>
      <c r="AK360" s="1"/>
      <c r="AL360" s="1"/>
      <c r="AM360" s="1"/>
      <c r="AN360" s="1"/>
      <c r="AO360" s="1"/>
      <c r="AP360" s="1" t="s">
        <v>3</v>
      </c>
      <c r="AQ360" s="1" t="s">
        <v>3</v>
      </c>
      <c r="AR360" s="1" t="s">
        <v>3</v>
      </c>
      <c r="AS360" s="1"/>
      <c r="AT360" s="1"/>
      <c r="AU360" s="1"/>
      <c r="AV360" s="1"/>
      <c r="AW360" s="1"/>
      <c r="AX360" s="1"/>
      <c r="AY360" s="1"/>
      <c r="AZ360" s="1" t="s">
        <v>3</v>
      </c>
      <c r="BA360" s="1"/>
      <c r="BB360" s="1" t="s">
        <v>3</v>
      </c>
      <c r="BC360" s="1" t="s">
        <v>3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3</v>
      </c>
      <c r="BJ360" s="1" t="s">
        <v>3</v>
      </c>
      <c r="BK360" s="1" t="s">
        <v>3</v>
      </c>
      <c r="BL360" s="1" t="s">
        <v>3</v>
      </c>
      <c r="BM360" s="1" t="s">
        <v>3</v>
      </c>
      <c r="BN360" s="1" t="s">
        <v>3</v>
      </c>
      <c r="BO360" s="1" t="s">
        <v>3</v>
      </c>
      <c r="BP360" s="1" t="s">
        <v>3</v>
      </c>
      <c r="BQ360" s="1"/>
      <c r="BR360" s="1"/>
      <c r="BS360" s="1"/>
      <c r="BT360" s="1"/>
      <c r="BU360" s="1"/>
      <c r="BV360" s="1"/>
      <c r="BW360" s="1"/>
      <c r="BX360" s="1">
        <v>0</v>
      </c>
      <c r="BY360" s="1"/>
      <c r="BZ360" s="1"/>
      <c r="CA360" s="1"/>
      <c r="CB360" s="1"/>
      <c r="CC360" s="1"/>
      <c r="CD360" s="1"/>
      <c r="CE360" s="1"/>
      <c r="CF360" s="1">
        <v>0</v>
      </c>
      <c r="CG360" s="1">
        <v>0</v>
      </c>
      <c r="CH360" s="1"/>
      <c r="CI360" s="1" t="s">
        <v>3</v>
      </c>
      <c r="CJ360" s="1" t="s">
        <v>3</v>
      </c>
      <c r="CK360" t="s">
        <v>3</v>
      </c>
      <c r="CL360" t="s">
        <v>3</v>
      </c>
      <c r="CM360" t="s">
        <v>3</v>
      </c>
      <c r="CN360" t="s">
        <v>3</v>
      </c>
      <c r="CO360" t="s">
        <v>3</v>
      </c>
      <c r="CP360" t="s">
        <v>3</v>
      </c>
      <c r="CQ360" t="s">
        <v>3</v>
      </c>
    </row>
    <row r="362" spans="1:206">
      <c r="A362" s="2">
        <v>52</v>
      </c>
      <c r="B362" s="2">
        <f t="shared" ref="B362:G362" si="117">B466</f>
        <v>0</v>
      </c>
      <c r="C362" s="2">
        <f t="shared" si="117"/>
        <v>3</v>
      </c>
      <c r="D362" s="2">
        <f t="shared" si="117"/>
        <v>360</v>
      </c>
      <c r="E362" s="2">
        <f t="shared" si="117"/>
        <v>0</v>
      </c>
      <c r="F362" s="2" t="str">
        <f t="shared" si="117"/>
        <v>02-01-03</v>
      </c>
      <c r="G362" s="2" t="str">
        <f t="shared" si="117"/>
        <v>Строительно-монтажные работы МТП</v>
      </c>
      <c r="H362" s="2"/>
      <c r="I362" s="2"/>
      <c r="J362" s="2"/>
      <c r="K362" s="2"/>
      <c r="L362" s="2"/>
      <c r="M362" s="2"/>
      <c r="N362" s="2"/>
      <c r="O362" s="2">
        <f t="shared" ref="O362:AT362" si="118">O466</f>
        <v>0</v>
      </c>
      <c r="P362" s="2">
        <f t="shared" si="118"/>
        <v>0</v>
      </c>
      <c r="Q362" s="2">
        <f t="shared" si="118"/>
        <v>0</v>
      </c>
      <c r="R362" s="2">
        <f t="shared" si="118"/>
        <v>0</v>
      </c>
      <c r="S362" s="2">
        <f t="shared" si="118"/>
        <v>0</v>
      </c>
      <c r="T362" s="2">
        <f t="shared" si="118"/>
        <v>0</v>
      </c>
      <c r="U362" s="2">
        <f t="shared" si="118"/>
        <v>0</v>
      </c>
      <c r="V362" s="2">
        <f t="shared" si="118"/>
        <v>0</v>
      </c>
      <c r="W362" s="2">
        <f t="shared" si="118"/>
        <v>0</v>
      </c>
      <c r="X362" s="2">
        <f t="shared" si="118"/>
        <v>0</v>
      </c>
      <c r="Y362" s="2">
        <f t="shared" si="118"/>
        <v>0</v>
      </c>
      <c r="Z362" s="2">
        <f t="shared" si="118"/>
        <v>0</v>
      </c>
      <c r="AA362" s="2">
        <f t="shared" si="118"/>
        <v>0</v>
      </c>
      <c r="AB362" s="2">
        <f t="shared" si="118"/>
        <v>0</v>
      </c>
      <c r="AC362" s="2">
        <f t="shared" si="118"/>
        <v>0</v>
      </c>
      <c r="AD362" s="2">
        <f t="shared" si="118"/>
        <v>0</v>
      </c>
      <c r="AE362" s="2">
        <f t="shared" si="118"/>
        <v>0</v>
      </c>
      <c r="AF362" s="2">
        <f t="shared" si="118"/>
        <v>0</v>
      </c>
      <c r="AG362" s="2">
        <f t="shared" si="118"/>
        <v>0</v>
      </c>
      <c r="AH362" s="2">
        <f t="shared" si="118"/>
        <v>0</v>
      </c>
      <c r="AI362" s="2">
        <f t="shared" si="118"/>
        <v>0</v>
      </c>
      <c r="AJ362" s="2">
        <f t="shared" si="118"/>
        <v>0</v>
      </c>
      <c r="AK362" s="2">
        <f t="shared" si="118"/>
        <v>0</v>
      </c>
      <c r="AL362" s="2">
        <f t="shared" si="118"/>
        <v>0</v>
      </c>
      <c r="AM362" s="2">
        <f t="shared" si="118"/>
        <v>0</v>
      </c>
      <c r="AN362" s="2">
        <f t="shared" si="118"/>
        <v>0</v>
      </c>
      <c r="AO362" s="2">
        <f t="shared" si="118"/>
        <v>0</v>
      </c>
      <c r="AP362" s="2">
        <f t="shared" si="118"/>
        <v>0</v>
      </c>
      <c r="AQ362" s="2">
        <f t="shared" si="118"/>
        <v>0</v>
      </c>
      <c r="AR362" s="2">
        <f t="shared" si="118"/>
        <v>0</v>
      </c>
      <c r="AS362" s="2">
        <f t="shared" si="118"/>
        <v>0</v>
      </c>
      <c r="AT362" s="2">
        <f t="shared" si="118"/>
        <v>0</v>
      </c>
      <c r="AU362" s="2">
        <f t="shared" ref="AU362:BZ362" si="119">AU466</f>
        <v>0</v>
      </c>
      <c r="AV362" s="2">
        <f t="shared" si="119"/>
        <v>0</v>
      </c>
      <c r="AW362" s="2">
        <f t="shared" si="119"/>
        <v>0</v>
      </c>
      <c r="AX362" s="2">
        <f t="shared" si="119"/>
        <v>0</v>
      </c>
      <c r="AY362" s="2">
        <f t="shared" si="119"/>
        <v>0</v>
      </c>
      <c r="AZ362" s="2">
        <f t="shared" si="119"/>
        <v>0</v>
      </c>
      <c r="BA362" s="2">
        <f t="shared" si="119"/>
        <v>0</v>
      </c>
      <c r="BB362" s="2">
        <f t="shared" si="119"/>
        <v>0</v>
      </c>
      <c r="BC362" s="2">
        <f t="shared" si="119"/>
        <v>0</v>
      </c>
      <c r="BD362" s="2">
        <f t="shared" si="119"/>
        <v>0</v>
      </c>
      <c r="BE362" s="2">
        <f t="shared" si="119"/>
        <v>0</v>
      </c>
      <c r="BF362" s="2">
        <f t="shared" si="119"/>
        <v>0</v>
      </c>
      <c r="BG362" s="2">
        <f t="shared" si="119"/>
        <v>0</v>
      </c>
      <c r="BH362" s="2">
        <f t="shared" si="119"/>
        <v>0</v>
      </c>
      <c r="BI362" s="2">
        <f t="shared" si="119"/>
        <v>0</v>
      </c>
      <c r="BJ362" s="2">
        <f t="shared" si="119"/>
        <v>0</v>
      </c>
      <c r="BK362" s="2">
        <f t="shared" si="119"/>
        <v>0</v>
      </c>
      <c r="BL362" s="2">
        <f t="shared" si="119"/>
        <v>0</v>
      </c>
      <c r="BM362" s="2">
        <f t="shared" si="119"/>
        <v>0</v>
      </c>
      <c r="BN362" s="2">
        <f t="shared" si="119"/>
        <v>0</v>
      </c>
      <c r="BO362" s="2">
        <f t="shared" si="119"/>
        <v>0</v>
      </c>
      <c r="BP362" s="2">
        <f t="shared" si="119"/>
        <v>0</v>
      </c>
      <c r="BQ362" s="2">
        <f t="shared" si="119"/>
        <v>0</v>
      </c>
      <c r="BR362" s="2">
        <f t="shared" si="119"/>
        <v>0</v>
      </c>
      <c r="BS362" s="2">
        <f t="shared" si="119"/>
        <v>0</v>
      </c>
      <c r="BT362" s="2">
        <f t="shared" si="119"/>
        <v>0</v>
      </c>
      <c r="BU362" s="2">
        <f t="shared" si="119"/>
        <v>0</v>
      </c>
      <c r="BV362" s="2">
        <f t="shared" si="119"/>
        <v>0</v>
      </c>
      <c r="BW362" s="2">
        <f t="shared" si="119"/>
        <v>0</v>
      </c>
      <c r="BX362" s="2">
        <f t="shared" si="119"/>
        <v>0</v>
      </c>
      <c r="BY362" s="2">
        <f t="shared" si="119"/>
        <v>0</v>
      </c>
      <c r="BZ362" s="2">
        <f t="shared" si="119"/>
        <v>0</v>
      </c>
      <c r="CA362" s="2">
        <f t="shared" ref="CA362:DF362" si="120">CA466</f>
        <v>0</v>
      </c>
      <c r="CB362" s="2">
        <f t="shared" si="120"/>
        <v>0</v>
      </c>
      <c r="CC362" s="2">
        <f t="shared" si="120"/>
        <v>0</v>
      </c>
      <c r="CD362" s="2">
        <f t="shared" si="120"/>
        <v>0</v>
      </c>
      <c r="CE362" s="2">
        <f t="shared" si="120"/>
        <v>0</v>
      </c>
      <c r="CF362" s="2">
        <f t="shared" si="120"/>
        <v>0</v>
      </c>
      <c r="CG362" s="2">
        <f t="shared" si="120"/>
        <v>0</v>
      </c>
      <c r="CH362" s="2">
        <f t="shared" si="120"/>
        <v>0</v>
      </c>
      <c r="CI362" s="2">
        <f t="shared" si="120"/>
        <v>0</v>
      </c>
      <c r="CJ362" s="2">
        <f t="shared" si="120"/>
        <v>0</v>
      </c>
      <c r="CK362" s="2">
        <f t="shared" si="120"/>
        <v>0</v>
      </c>
      <c r="CL362" s="2">
        <f t="shared" si="120"/>
        <v>0</v>
      </c>
      <c r="CM362" s="2">
        <f t="shared" si="120"/>
        <v>0</v>
      </c>
      <c r="CN362" s="2">
        <f t="shared" si="120"/>
        <v>0</v>
      </c>
      <c r="CO362" s="2">
        <f t="shared" si="120"/>
        <v>0</v>
      </c>
      <c r="CP362" s="2">
        <f t="shared" si="120"/>
        <v>0</v>
      </c>
      <c r="CQ362" s="2">
        <f t="shared" si="120"/>
        <v>0</v>
      </c>
      <c r="CR362" s="2">
        <f t="shared" si="120"/>
        <v>0</v>
      </c>
      <c r="CS362" s="2">
        <f t="shared" si="120"/>
        <v>0</v>
      </c>
      <c r="CT362" s="2">
        <f t="shared" si="120"/>
        <v>0</v>
      </c>
      <c r="CU362" s="2">
        <f t="shared" si="120"/>
        <v>0</v>
      </c>
      <c r="CV362" s="2">
        <f t="shared" si="120"/>
        <v>0</v>
      </c>
      <c r="CW362" s="2">
        <f t="shared" si="120"/>
        <v>0</v>
      </c>
      <c r="CX362" s="2">
        <f t="shared" si="120"/>
        <v>0</v>
      </c>
      <c r="CY362" s="2">
        <f t="shared" si="120"/>
        <v>0</v>
      </c>
      <c r="CZ362" s="2">
        <f t="shared" si="120"/>
        <v>0</v>
      </c>
      <c r="DA362" s="2">
        <f t="shared" si="120"/>
        <v>0</v>
      </c>
      <c r="DB362" s="2">
        <f t="shared" si="120"/>
        <v>0</v>
      </c>
      <c r="DC362" s="2">
        <f t="shared" si="120"/>
        <v>0</v>
      </c>
      <c r="DD362" s="2">
        <f t="shared" si="120"/>
        <v>0</v>
      </c>
      <c r="DE362" s="2">
        <f t="shared" si="120"/>
        <v>0</v>
      </c>
      <c r="DF362" s="2">
        <f t="shared" si="120"/>
        <v>0</v>
      </c>
      <c r="DG362" s="3">
        <f t="shared" ref="DG362:EL362" si="121">DG466</f>
        <v>0</v>
      </c>
      <c r="DH362" s="3">
        <f t="shared" si="121"/>
        <v>0</v>
      </c>
      <c r="DI362" s="3">
        <f t="shared" si="121"/>
        <v>0</v>
      </c>
      <c r="DJ362" s="3">
        <f t="shared" si="121"/>
        <v>0</v>
      </c>
      <c r="DK362" s="3">
        <f t="shared" si="121"/>
        <v>0</v>
      </c>
      <c r="DL362" s="3">
        <f t="shared" si="121"/>
        <v>0</v>
      </c>
      <c r="DM362" s="3">
        <f t="shared" si="121"/>
        <v>0</v>
      </c>
      <c r="DN362" s="3">
        <f t="shared" si="121"/>
        <v>0</v>
      </c>
      <c r="DO362" s="3">
        <f t="shared" si="121"/>
        <v>0</v>
      </c>
      <c r="DP362" s="3">
        <f t="shared" si="121"/>
        <v>0</v>
      </c>
      <c r="DQ362" s="3">
        <f t="shared" si="121"/>
        <v>0</v>
      </c>
      <c r="DR362" s="3">
        <f t="shared" si="121"/>
        <v>0</v>
      </c>
      <c r="DS362" s="3">
        <f t="shared" si="121"/>
        <v>0</v>
      </c>
      <c r="DT362" s="3">
        <f t="shared" si="121"/>
        <v>0</v>
      </c>
      <c r="DU362" s="3">
        <f t="shared" si="121"/>
        <v>0</v>
      </c>
      <c r="DV362" s="3">
        <f t="shared" si="121"/>
        <v>0</v>
      </c>
      <c r="DW362" s="3">
        <f t="shared" si="121"/>
        <v>0</v>
      </c>
      <c r="DX362" s="3">
        <f t="shared" si="121"/>
        <v>0</v>
      </c>
      <c r="DY362" s="3">
        <f t="shared" si="121"/>
        <v>0</v>
      </c>
      <c r="DZ362" s="3">
        <f t="shared" si="121"/>
        <v>0</v>
      </c>
      <c r="EA362" s="3">
        <f t="shared" si="121"/>
        <v>0</v>
      </c>
      <c r="EB362" s="3">
        <f t="shared" si="121"/>
        <v>0</v>
      </c>
      <c r="EC362" s="3">
        <f t="shared" si="121"/>
        <v>0</v>
      </c>
      <c r="ED362" s="3">
        <f t="shared" si="121"/>
        <v>0</v>
      </c>
      <c r="EE362" s="3">
        <f t="shared" si="121"/>
        <v>0</v>
      </c>
      <c r="EF362" s="3">
        <f t="shared" si="121"/>
        <v>0</v>
      </c>
      <c r="EG362" s="3">
        <f t="shared" si="121"/>
        <v>0</v>
      </c>
      <c r="EH362" s="3">
        <f t="shared" si="121"/>
        <v>0</v>
      </c>
      <c r="EI362" s="3">
        <f t="shared" si="121"/>
        <v>0</v>
      </c>
      <c r="EJ362" s="3">
        <f t="shared" si="121"/>
        <v>0</v>
      </c>
      <c r="EK362" s="3">
        <f t="shared" si="121"/>
        <v>0</v>
      </c>
      <c r="EL362" s="3">
        <f t="shared" si="121"/>
        <v>0</v>
      </c>
      <c r="EM362" s="3">
        <f t="shared" ref="EM362:FR362" si="122">EM466</f>
        <v>0</v>
      </c>
      <c r="EN362" s="3">
        <f t="shared" si="122"/>
        <v>0</v>
      </c>
      <c r="EO362" s="3">
        <f t="shared" si="122"/>
        <v>0</v>
      </c>
      <c r="EP362" s="3">
        <f t="shared" si="122"/>
        <v>0</v>
      </c>
      <c r="EQ362" s="3">
        <f t="shared" si="122"/>
        <v>0</v>
      </c>
      <c r="ER362" s="3">
        <f t="shared" si="122"/>
        <v>0</v>
      </c>
      <c r="ES362" s="3">
        <f t="shared" si="122"/>
        <v>0</v>
      </c>
      <c r="ET362" s="3">
        <f t="shared" si="122"/>
        <v>0</v>
      </c>
      <c r="EU362" s="3">
        <f t="shared" si="122"/>
        <v>0</v>
      </c>
      <c r="EV362" s="3">
        <f t="shared" si="122"/>
        <v>0</v>
      </c>
      <c r="EW362" s="3">
        <f t="shared" si="122"/>
        <v>0</v>
      </c>
      <c r="EX362" s="3">
        <f t="shared" si="122"/>
        <v>0</v>
      </c>
      <c r="EY362" s="3">
        <f t="shared" si="122"/>
        <v>0</v>
      </c>
      <c r="EZ362" s="3">
        <f t="shared" si="122"/>
        <v>0</v>
      </c>
      <c r="FA362" s="3">
        <f t="shared" si="122"/>
        <v>0</v>
      </c>
      <c r="FB362" s="3">
        <f t="shared" si="122"/>
        <v>0</v>
      </c>
      <c r="FC362" s="3">
        <f t="shared" si="122"/>
        <v>0</v>
      </c>
      <c r="FD362" s="3">
        <f t="shared" si="122"/>
        <v>0</v>
      </c>
      <c r="FE362" s="3">
        <f t="shared" si="122"/>
        <v>0</v>
      </c>
      <c r="FF362" s="3">
        <f t="shared" si="122"/>
        <v>0</v>
      </c>
      <c r="FG362" s="3">
        <f t="shared" si="122"/>
        <v>0</v>
      </c>
      <c r="FH362" s="3">
        <f t="shared" si="122"/>
        <v>0</v>
      </c>
      <c r="FI362" s="3">
        <f t="shared" si="122"/>
        <v>0</v>
      </c>
      <c r="FJ362" s="3">
        <f t="shared" si="122"/>
        <v>0</v>
      </c>
      <c r="FK362" s="3">
        <f t="shared" si="122"/>
        <v>0</v>
      </c>
      <c r="FL362" s="3">
        <f t="shared" si="122"/>
        <v>0</v>
      </c>
      <c r="FM362" s="3">
        <f t="shared" si="122"/>
        <v>0</v>
      </c>
      <c r="FN362" s="3">
        <f t="shared" si="122"/>
        <v>0</v>
      </c>
      <c r="FO362" s="3">
        <f t="shared" si="122"/>
        <v>0</v>
      </c>
      <c r="FP362" s="3">
        <f t="shared" si="122"/>
        <v>0</v>
      </c>
      <c r="FQ362" s="3">
        <f t="shared" si="122"/>
        <v>0</v>
      </c>
      <c r="FR362" s="3">
        <f t="shared" si="122"/>
        <v>0</v>
      </c>
      <c r="FS362" s="3">
        <f t="shared" ref="FS362:GX362" si="123">FS466</f>
        <v>0</v>
      </c>
      <c r="FT362" s="3">
        <f t="shared" si="123"/>
        <v>0</v>
      </c>
      <c r="FU362" s="3">
        <f t="shared" si="123"/>
        <v>0</v>
      </c>
      <c r="FV362" s="3">
        <f t="shared" si="123"/>
        <v>0</v>
      </c>
      <c r="FW362" s="3">
        <f t="shared" si="123"/>
        <v>0</v>
      </c>
      <c r="FX362" s="3">
        <f t="shared" si="123"/>
        <v>0</v>
      </c>
      <c r="FY362" s="3">
        <f t="shared" si="123"/>
        <v>0</v>
      </c>
      <c r="FZ362" s="3">
        <f t="shared" si="123"/>
        <v>0</v>
      </c>
      <c r="GA362" s="3">
        <f t="shared" si="123"/>
        <v>0</v>
      </c>
      <c r="GB362" s="3">
        <f t="shared" si="123"/>
        <v>0</v>
      </c>
      <c r="GC362" s="3">
        <f t="shared" si="123"/>
        <v>0</v>
      </c>
      <c r="GD362" s="3">
        <f t="shared" si="123"/>
        <v>0</v>
      </c>
      <c r="GE362" s="3">
        <f t="shared" si="123"/>
        <v>0</v>
      </c>
      <c r="GF362" s="3">
        <f t="shared" si="123"/>
        <v>0</v>
      </c>
      <c r="GG362" s="3">
        <f t="shared" si="123"/>
        <v>0</v>
      </c>
      <c r="GH362" s="3">
        <f t="shared" si="123"/>
        <v>0</v>
      </c>
      <c r="GI362" s="3">
        <f t="shared" si="123"/>
        <v>0</v>
      </c>
      <c r="GJ362" s="3">
        <f t="shared" si="123"/>
        <v>0</v>
      </c>
      <c r="GK362" s="3">
        <f t="shared" si="123"/>
        <v>0</v>
      </c>
      <c r="GL362" s="3">
        <f t="shared" si="123"/>
        <v>0</v>
      </c>
      <c r="GM362" s="3">
        <f t="shared" si="123"/>
        <v>0</v>
      </c>
      <c r="GN362" s="3">
        <f t="shared" si="123"/>
        <v>0</v>
      </c>
      <c r="GO362" s="3">
        <f t="shared" si="123"/>
        <v>0</v>
      </c>
      <c r="GP362" s="3">
        <f t="shared" si="123"/>
        <v>0</v>
      </c>
      <c r="GQ362" s="3">
        <f t="shared" si="123"/>
        <v>0</v>
      </c>
      <c r="GR362" s="3">
        <f t="shared" si="123"/>
        <v>0</v>
      </c>
      <c r="GS362" s="3">
        <f t="shared" si="123"/>
        <v>0</v>
      </c>
      <c r="GT362" s="3">
        <f t="shared" si="123"/>
        <v>0</v>
      </c>
      <c r="GU362" s="3">
        <f t="shared" si="123"/>
        <v>0</v>
      </c>
      <c r="GV362" s="3">
        <f t="shared" si="123"/>
        <v>0</v>
      </c>
      <c r="GW362" s="3">
        <f t="shared" si="123"/>
        <v>0</v>
      </c>
      <c r="GX362" s="3">
        <f t="shared" si="123"/>
        <v>0</v>
      </c>
    </row>
    <row r="364" spans="1:206">
      <c r="A364" s="1">
        <v>4</v>
      </c>
      <c r="B364" s="1">
        <v>0</v>
      </c>
      <c r="C364" s="1"/>
      <c r="D364" s="1">
        <f>ROW(A368)</f>
        <v>368</v>
      </c>
      <c r="E364" s="1"/>
      <c r="F364" s="1" t="s">
        <v>3</v>
      </c>
      <c r="G364" s="1" t="s">
        <v>17</v>
      </c>
      <c r="H364" s="1" t="s">
        <v>3</v>
      </c>
      <c r="I364" s="1">
        <v>0</v>
      </c>
      <c r="J364" s="1"/>
      <c r="K364" s="1">
        <v>0</v>
      </c>
      <c r="L364" s="1"/>
      <c r="M364" s="1" t="s">
        <v>3</v>
      </c>
      <c r="N364" s="1"/>
      <c r="O364" s="1"/>
      <c r="P364" s="1"/>
      <c r="Q364" s="1"/>
      <c r="R364" s="1"/>
      <c r="S364" s="1">
        <v>0</v>
      </c>
      <c r="T364" s="1">
        <v>0</v>
      </c>
      <c r="U364" s="1" t="s">
        <v>3</v>
      </c>
      <c r="V364" s="1">
        <v>0</v>
      </c>
      <c r="W364" s="1"/>
      <c r="X364" s="1"/>
      <c r="Y364" s="1"/>
      <c r="Z364" s="1"/>
      <c r="AA364" s="1"/>
      <c r="AB364" s="1" t="s">
        <v>3</v>
      </c>
      <c r="AC364" s="1" t="s">
        <v>3</v>
      </c>
      <c r="AD364" s="1" t="s">
        <v>3</v>
      </c>
      <c r="AE364" s="1" t="s">
        <v>3</v>
      </c>
      <c r="AF364" s="1" t="s">
        <v>3</v>
      </c>
      <c r="AG364" s="1" t="s">
        <v>3</v>
      </c>
      <c r="AH364" s="1"/>
      <c r="AI364" s="1"/>
      <c r="AJ364" s="1"/>
      <c r="AK364" s="1"/>
      <c r="AL364" s="1"/>
      <c r="AM364" s="1"/>
      <c r="AN364" s="1"/>
      <c r="AO364" s="1"/>
      <c r="AP364" s="1" t="s">
        <v>3</v>
      </c>
      <c r="AQ364" s="1" t="s">
        <v>3</v>
      </c>
      <c r="AR364" s="1" t="s">
        <v>3</v>
      </c>
      <c r="AS364" s="1"/>
      <c r="AT364" s="1"/>
      <c r="AU364" s="1"/>
      <c r="AV364" s="1"/>
      <c r="AW364" s="1"/>
      <c r="AX364" s="1"/>
      <c r="AY364" s="1"/>
      <c r="AZ364" s="1" t="s">
        <v>3</v>
      </c>
      <c r="BA364" s="1"/>
      <c r="BB364" s="1" t="s">
        <v>3</v>
      </c>
      <c r="BC364" s="1" t="s">
        <v>3</v>
      </c>
      <c r="BD364" s="1" t="s">
        <v>3</v>
      </c>
      <c r="BE364" s="1" t="s">
        <v>3</v>
      </c>
      <c r="BF364" s="1" t="s">
        <v>3</v>
      </c>
      <c r="BG364" s="1" t="s">
        <v>3</v>
      </c>
      <c r="BH364" s="1" t="s">
        <v>3</v>
      </c>
      <c r="BI364" s="1" t="s">
        <v>3</v>
      </c>
      <c r="BJ364" s="1" t="s">
        <v>3</v>
      </c>
      <c r="BK364" s="1" t="s">
        <v>3</v>
      </c>
      <c r="BL364" s="1" t="s">
        <v>3</v>
      </c>
      <c r="BM364" s="1" t="s">
        <v>3</v>
      </c>
      <c r="BN364" s="1" t="s">
        <v>3</v>
      </c>
      <c r="BO364" s="1" t="s">
        <v>3</v>
      </c>
      <c r="BP364" s="1" t="s">
        <v>3</v>
      </c>
      <c r="BQ364" s="1"/>
      <c r="BR364" s="1"/>
      <c r="BS364" s="1"/>
      <c r="BT364" s="1"/>
      <c r="BU364" s="1"/>
      <c r="BV364" s="1"/>
      <c r="BW364" s="1"/>
      <c r="BX364" s="1">
        <v>0</v>
      </c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>
        <v>0</v>
      </c>
    </row>
    <row r="366" spans="1:206">
      <c r="A366" s="2">
        <v>52</v>
      </c>
      <c r="B366" s="2">
        <f t="shared" ref="B366:G366" si="124">B368</f>
        <v>0</v>
      </c>
      <c r="C366" s="2">
        <f t="shared" si="124"/>
        <v>4</v>
      </c>
      <c r="D366" s="2">
        <f t="shared" si="124"/>
        <v>364</v>
      </c>
      <c r="E366" s="2">
        <f t="shared" si="124"/>
        <v>0</v>
      </c>
      <c r="F366" s="2" t="str">
        <f t="shared" si="124"/>
        <v/>
      </c>
      <c r="G366" s="2" t="str">
        <f t="shared" si="124"/>
        <v>Строительно-монтажные работы</v>
      </c>
      <c r="H366" s="2"/>
      <c r="I366" s="2"/>
      <c r="J366" s="2"/>
      <c r="K366" s="2"/>
      <c r="L366" s="2"/>
      <c r="M366" s="2"/>
      <c r="N366" s="2"/>
      <c r="O366" s="2">
        <f t="shared" ref="O366:AT366" si="125">O368</f>
        <v>0</v>
      </c>
      <c r="P366" s="2">
        <f t="shared" si="125"/>
        <v>0</v>
      </c>
      <c r="Q366" s="2">
        <f t="shared" si="125"/>
        <v>0</v>
      </c>
      <c r="R366" s="2">
        <f t="shared" si="125"/>
        <v>0</v>
      </c>
      <c r="S366" s="2">
        <f t="shared" si="125"/>
        <v>0</v>
      </c>
      <c r="T366" s="2">
        <f t="shared" si="125"/>
        <v>0</v>
      </c>
      <c r="U366" s="2">
        <f t="shared" si="125"/>
        <v>0</v>
      </c>
      <c r="V366" s="2">
        <f t="shared" si="125"/>
        <v>0</v>
      </c>
      <c r="W366" s="2">
        <f t="shared" si="125"/>
        <v>0</v>
      </c>
      <c r="X366" s="2">
        <f t="shared" si="125"/>
        <v>0</v>
      </c>
      <c r="Y366" s="2">
        <f t="shared" si="125"/>
        <v>0</v>
      </c>
      <c r="Z366" s="2">
        <f t="shared" si="125"/>
        <v>0</v>
      </c>
      <c r="AA366" s="2">
        <f t="shared" si="125"/>
        <v>0</v>
      </c>
      <c r="AB366" s="2">
        <f t="shared" si="125"/>
        <v>0</v>
      </c>
      <c r="AC366" s="2">
        <f t="shared" si="125"/>
        <v>0</v>
      </c>
      <c r="AD366" s="2">
        <f t="shared" si="125"/>
        <v>0</v>
      </c>
      <c r="AE366" s="2">
        <f t="shared" si="125"/>
        <v>0</v>
      </c>
      <c r="AF366" s="2">
        <f t="shared" si="125"/>
        <v>0</v>
      </c>
      <c r="AG366" s="2">
        <f t="shared" si="125"/>
        <v>0</v>
      </c>
      <c r="AH366" s="2">
        <f t="shared" si="125"/>
        <v>0</v>
      </c>
      <c r="AI366" s="2">
        <f t="shared" si="125"/>
        <v>0</v>
      </c>
      <c r="AJ366" s="2">
        <f t="shared" si="125"/>
        <v>0</v>
      </c>
      <c r="AK366" s="2">
        <f t="shared" si="125"/>
        <v>0</v>
      </c>
      <c r="AL366" s="2">
        <f t="shared" si="125"/>
        <v>0</v>
      </c>
      <c r="AM366" s="2">
        <f t="shared" si="125"/>
        <v>0</v>
      </c>
      <c r="AN366" s="2">
        <f t="shared" si="125"/>
        <v>0</v>
      </c>
      <c r="AO366" s="2">
        <f t="shared" si="125"/>
        <v>0</v>
      </c>
      <c r="AP366" s="2">
        <f t="shared" si="125"/>
        <v>0</v>
      </c>
      <c r="AQ366" s="2">
        <f t="shared" si="125"/>
        <v>0</v>
      </c>
      <c r="AR366" s="2">
        <f t="shared" si="125"/>
        <v>0</v>
      </c>
      <c r="AS366" s="2">
        <f t="shared" si="125"/>
        <v>0</v>
      </c>
      <c r="AT366" s="2">
        <f t="shared" si="125"/>
        <v>0</v>
      </c>
      <c r="AU366" s="2">
        <f t="shared" ref="AU366:BZ366" si="126">AU368</f>
        <v>0</v>
      </c>
      <c r="AV366" s="2">
        <f t="shared" si="126"/>
        <v>0</v>
      </c>
      <c r="AW366" s="2">
        <f t="shared" si="126"/>
        <v>0</v>
      </c>
      <c r="AX366" s="2">
        <f t="shared" si="126"/>
        <v>0</v>
      </c>
      <c r="AY366" s="2">
        <f t="shared" si="126"/>
        <v>0</v>
      </c>
      <c r="AZ366" s="2">
        <f t="shared" si="126"/>
        <v>0</v>
      </c>
      <c r="BA366" s="2">
        <f t="shared" si="126"/>
        <v>0</v>
      </c>
      <c r="BB366" s="2">
        <f t="shared" si="126"/>
        <v>0</v>
      </c>
      <c r="BC366" s="2">
        <f t="shared" si="126"/>
        <v>0</v>
      </c>
      <c r="BD366" s="2">
        <f t="shared" si="126"/>
        <v>0</v>
      </c>
      <c r="BE366" s="2">
        <f t="shared" si="126"/>
        <v>0</v>
      </c>
      <c r="BF366" s="2">
        <f t="shared" si="126"/>
        <v>0</v>
      </c>
      <c r="BG366" s="2">
        <f t="shared" si="126"/>
        <v>0</v>
      </c>
      <c r="BH366" s="2">
        <f t="shared" si="126"/>
        <v>0</v>
      </c>
      <c r="BI366" s="2">
        <f t="shared" si="126"/>
        <v>0</v>
      </c>
      <c r="BJ366" s="2">
        <f t="shared" si="126"/>
        <v>0</v>
      </c>
      <c r="BK366" s="2">
        <f t="shared" si="126"/>
        <v>0</v>
      </c>
      <c r="BL366" s="2">
        <f t="shared" si="126"/>
        <v>0</v>
      </c>
      <c r="BM366" s="2">
        <f t="shared" si="126"/>
        <v>0</v>
      </c>
      <c r="BN366" s="2">
        <f t="shared" si="126"/>
        <v>0</v>
      </c>
      <c r="BO366" s="2">
        <f t="shared" si="126"/>
        <v>0</v>
      </c>
      <c r="BP366" s="2">
        <f t="shared" si="126"/>
        <v>0</v>
      </c>
      <c r="BQ366" s="2">
        <f t="shared" si="126"/>
        <v>0</v>
      </c>
      <c r="BR366" s="2">
        <f t="shared" si="126"/>
        <v>0</v>
      </c>
      <c r="BS366" s="2">
        <f t="shared" si="126"/>
        <v>0</v>
      </c>
      <c r="BT366" s="2">
        <f t="shared" si="126"/>
        <v>0</v>
      </c>
      <c r="BU366" s="2">
        <f t="shared" si="126"/>
        <v>0</v>
      </c>
      <c r="BV366" s="2">
        <f t="shared" si="126"/>
        <v>0</v>
      </c>
      <c r="BW366" s="2">
        <f t="shared" si="126"/>
        <v>0</v>
      </c>
      <c r="BX366" s="2">
        <f t="shared" si="126"/>
        <v>0</v>
      </c>
      <c r="BY366" s="2">
        <f t="shared" si="126"/>
        <v>0</v>
      </c>
      <c r="BZ366" s="2">
        <f t="shared" si="126"/>
        <v>0</v>
      </c>
      <c r="CA366" s="2">
        <f t="shared" ref="CA366:DF366" si="127">CA368</f>
        <v>0</v>
      </c>
      <c r="CB366" s="2">
        <f t="shared" si="127"/>
        <v>0</v>
      </c>
      <c r="CC366" s="2">
        <f t="shared" si="127"/>
        <v>0</v>
      </c>
      <c r="CD366" s="2">
        <f t="shared" si="127"/>
        <v>0</v>
      </c>
      <c r="CE366" s="2">
        <f t="shared" si="127"/>
        <v>0</v>
      </c>
      <c r="CF366" s="2">
        <f t="shared" si="127"/>
        <v>0</v>
      </c>
      <c r="CG366" s="2">
        <f t="shared" si="127"/>
        <v>0</v>
      </c>
      <c r="CH366" s="2">
        <f t="shared" si="127"/>
        <v>0</v>
      </c>
      <c r="CI366" s="2">
        <f t="shared" si="127"/>
        <v>0</v>
      </c>
      <c r="CJ366" s="2">
        <f t="shared" si="127"/>
        <v>0</v>
      </c>
      <c r="CK366" s="2">
        <f t="shared" si="127"/>
        <v>0</v>
      </c>
      <c r="CL366" s="2">
        <f t="shared" si="127"/>
        <v>0</v>
      </c>
      <c r="CM366" s="2">
        <f t="shared" si="127"/>
        <v>0</v>
      </c>
      <c r="CN366" s="2">
        <f t="shared" si="127"/>
        <v>0</v>
      </c>
      <c r="CO366" s="2">
        <f t="shared" si="127"/>
        <v>0</v>
      </c>
      <c r="CP366" s="2">
        <f t="shared" si="127"/>
        <v>0</v>
      </c>
      <c r="CQ366" s="2">
        <f t="shared" si="127"/>
        <v>0</v>
      </c>
      <c r="CR366" s="2">
        <f t="shared" si="127"/>
        <v>0</v>
      </c>
      <c r="CS366" s="2">
        <f t="shared" si="127"/>
        <v>0</v>
      </c>
      <c r="CT366" s="2">
        <f t="shared" si="127"/>
        <v>0</v>
      </c>
      <c r="CU366" s="2">
        <f t="shared" si="127"/>
        <v>0</v>
      </c>
      <c r="CV366" s="2">
        <f t="shared" si="127"/>
        <v>0</v>
      </c>
      <c r="CW366" s="2">
        <f t="shared" si="127"/>
        <v>0</v>
      </c>
      <c r="CX366" s="2">
        <f t="shared" si="127"/>
        <v>0</v>
      </c>
      <c r="CY366" s="2">
        <f t="shared" si="127"/>
        <v>0</v>
      </c>
      <c r="CZ366" s="2">
        <f t="shared" si="127"/>
        <v>0</v>
      </c>
      <c r="DA366" s="2">
        <f t="shared" si="127"/>
        <v>0</v>
      </c>
      <c r="DB366" s="2">
        <f t="shared" si="127"/>
        <v>0</v>
      </c>
      <c r="DC366" s="2">
        <f t="shared" si="127"/>
        <v>0</v>
      </c>
      <c r="DD366" s="2">
        <f t="shared" si="127"/>
        <v>0</v>
      </c>
      <c r="DE366" s="2">
        <f t="shared" si="127"/>
        <v>0</v>
      </c>
      <c r="DF366" s="2">
        <f t="shared" si="127"/>
        <v>0</v>
      </c>
      <c r="DG366" s="3">
        <f t="shared" ref="DG366:EL366" si="128">DG368</f>
        <v>0</v>
      </c>
      <c r="DH366" s="3">
        <f t="shared" si="128"/>
        <v>0</v>
      </c>
      <c r="DI366" s="3">
        <f t="shared" si="128"/>
        <v>0</v>
      </c>
      <c r="DJ366" s="3">
        <f t="shared" si="128"/>
        <v>0</v>
      </c>
      <c r="DK366" s="3">
        <f t="shared" si="128"/>
        <v>0</v>
      </c>
      <c r="DL366" s="3">
        <f t="shared" si="128"/>
        <v>0</v>
      </c>
      <c r="DM366" s="3">
        <f t="shared" si="128"/>
        <v>0</v>
      </c>
      <c r="DN366" s="3">
        <f t="shared" si="128"/>
        <v>0</v>
      </c>
      <c r="DO366" s="3">
        <f t="shared" si="128"/>
        <v>0</v>
      </c>
      <c r="DP366" s="3">
        <f t="shared" si="128"/>
        <v>0</v>
      </c>
      <c r="DQ366" s="3">
        <f t="shared" si="128"/>
        <v>0</v>
      </c>
      <c r="DR366" s="3">
        <f t="shared" si="128"/>
        <v>0</v>
      </c>
      <c r="DS366" s="3">
        <f t="shared" si="128"/>
        <v>0</v>
      </c>
      <c r="DT366" s="3">
        <f t="shared" si="128"/>
        <v>0</v>
      </c>
      <c r="DU366" s="3">
        <f t="shared" si="128"/>
        <v>0</v>
      </c>
      <c r="DV366" s="3">
        <f t="shared" si="128"/>
        <v>0</v>
      </c>
      <c r="DW366" s="3">
        <f t="shared" si="128"/>
        <v>0</v>
      </c>
      <c r="DX366" s="3">
        <f t="shared" si="128"/>
        <v>0</v>
      </c>
      <c r="DY366" s="3">
        <f t="shared" si="128"/>
        <v>0</v>
      </c>
      <c r="DZ366" s="3">
        <f t="shared" si="128"/>
        <v>0</v>
      </c>
      <c r="EA366" s="3">
        <f t="shared" si="128"/>
        <v>0</v>
      </c>
      <c r="EB366" s="3">
        <f t="shared" si="128"/>
        <v>0</v>
      </c>
      <c r="EC366" s="3">
        <f t="shared" si="128"/>
        <v>0</v>
      </c>
      <c r="ED366" s="3">
        <f t="shared" si="128"/>
        <v>0</v>
      </c>
      <c r="EE366" s="3">
        <f t="shared" si="128"/>
        <v>0</v>
      </c>
      <c r="EF366" s="3">
        <f t="shared" si="128"/>
        <v>0</v>
      </c>
      <c r="EG366" s="3">
        <f t="shared" si="128"/>
        <v>0</v>
      </c>
      <c r="EH366" s="3">
        <f t="shared" si="128"/>
        <v>0</v>
      </c>
      <c r="EI366" s="3">
        <f t="shared" si="128"/>
        <v>0</v>
      </c>
      <c r="EJ366" s="3">
        <f t="shared" si="128"/>
        <v>0</v>
      </c>
      <c r="EK366" s="3">
        <f t="shared" si="128"/>
        <v>0</v>
      </c>
      <c r="EL366" s="3">
        <f t="shared" si="128"/>
        <v>0</v>
      </c>
      <c r="EM366" s="3">
        <f t="shared" ref="EM366:FR366" si="129">EM368</f>
        <v>0</v>
      </c>
      <c r="EN366" s="3">
        <f t="shared" si="129"/>
        <v>0</v>
      </c>
      <c r="EO366" s="3">
        <f t="shared" si="129"/>
        <v>0</v>
      </c>
      <c r="EP366" s="3">
        <f t="shared" si="129"/>
        <v>0</v>
      </c>
      <c r="EQ366" s="3">
        <f t="shared" si="129"/>
        <v>0</v>
      </c>
      <c r="ER366" s="3">
        <f t="shared" si="129"/>
        <v>0</v>
      </c>
      <c r="ES366" s="3">
        <f t="shared" si="129"/>
        <v>0</v>
      </c>
      <c r="ET366" s="3">
        <f t="shared" si="129"/>
        <v>0</v>
      </c>
      <c r="EU366" s="3">
        <f t="shared" si="129"/>
        <v>0</v>
      </c>
      <c r="EV366" s="3">
        <f t="shared" si="129"/>
        <v>0</v>
      </c>
      <c r="EW366" s="3">
        <f t="shared" si="129"/>
        <v>0</v>
      </c>
      <c r="EX366" s="3">
        <f t="shared" si="129"/>
        <v>0</v>
      </c>
      <c r="EY366" s="3">
        <f t="shared" si="129"/>
        <v>0</v>
      </c>
      <c r="EZ366" s="3">
        <f t="shared" si="129"/>
        <v>0</v>
      </c>
      <c r="FA366" s="3">
        <f t="shared" si="129"/>
        <v>0</v>
      </c>
      <c r="FB366" s="3">
        <f t="shared" si="129"/>
        <v>0</v>
      </c>
      <c r="FC366" s="3">
        <f t="shared" si="129"/>
        <v>0</v>
      </c>
      <c r="FD366" s="3">
        <f t="shared" si="129"/>
        <v>0</v>
      </c>
      <c r="FE366" s="3">
        <f t="shared" si="129"/>
        <v>0</v>
      </c>
      <c r="FF366" s="3">
        <f t="shared" si="129"/>
        <v>0</v>
      </c>
      <c r="FG366" s="3">
        <f t="shared" si="129"/>
        <v>0</v>
      </c>
      <c r="FH366" s="3">
        <f t="shared" si="129"/>
        <v>0</v>
      </c>
      <c r="FI366" s="3">
        <f t="shared" si="129"/>
        <v>0</v>
      </c>
      <c r="FJ366" s="3">
        <f t="shared" si="129"/>
        <v>0</v>
      </c>
      <c r="FK366" s="3">
        <f t="shared" si="129"/>
        <v>0</v>
      </c>
      <c r="FL366" s="3">
        <f t="shared" si="129"/>
        <v>0</v>
      </c>
      <c r="FM366" s="3">
        <f t="shared" si="129"/>
        <v>0</v>
      </c>
      <c r="FN366" s="3">
        <f t="shared" si="129"/>
        <v>0</v>
      </c>
      <c r="FO366" s="3">
        <f t="shared" si="129"/>
        <v>0</v>
      </c>
      <c r="FP366" s="3">
        <f t="shared" si="129"/>
        <v>0</v>
      </c>
      <c r="FQ366" s="3">
        <f t="shared" si="129"/>
        <v>0</v>
      </c>
      <c r="FR366" s="3">
        <f t="shared" si="129"/>
        <v>0</v>
      </c>
      <c r="FS366" s="3">
        <f t="shared" ref="FS366:GX366" si="130">FS368</f>
        <v>0</v>
      </c>
      <c r="FT366" s="3">
        <f t="shared" si="130"/>
        <v>0</v>
      </c>
      <c r="FU366" s="3">
        <f t="shared" si="130"/>
        <v>0</v>
      </c>
      <c r="FV366" s="3">
        <f t="shared" si="130"/>
        <v>0</v>
      </c>
      <c r="FW366" s="3">
        <f t="shared" si="130"/>
        <v>0</v>
      </c>
      <c r="FX366" s="3">
        <f t="shared" si="130"/>
        <v>0</v>
      </c>
      <c r="FY366" s="3">
        <f t="shared" si="130"/>
        <v>0</v>
      </c>
      <c r="FZ366" s="3">
        <f t="shared" si="130"/>
        <v>0</v>
      </c>
      <c r="GA366" s="3">
        <f t="shared" si="130"/>
        <v>0</v>
      </c>
      <c r="GB366" s="3">
        <f t="shared" si="130"/>
        <v>0</v>
      </c>
      <c r="GC366" s="3">
        <f t="shared" si="130"/>
        <v>0</v>
      </c>
      <c r="GD366" s="3">
        <f t="shared" si="130"/>
        <v>0</v>
      </c>
      <c r="GE366" s="3">
        <f t="shared" si="130"/>
        <v>0</v>
      </c>
      <c r="GF366" s="3">
        <f t="shared" si="130"/>
        <v>0</v>
      </c>
      <c r="GG366" s="3">
        <f t="shared" si="130"/>
        <v>0</v>
      </c>
      <c r="GH366" s="3">
        <f t="shared" si="130"/>
        <v>0</v>
      </c>
      <c r="GI366" s="3">
        <f t="shared" si="130"/>
        <v>0</v>
      </c>
      <c r="GJ366" s="3">
        <f t="shared" si="130"/>
        <v>0</v>
      </c>
      <c r="GK366" s="3">
        <f t="shared" si="130"/>
        <v>0</v>
      </c>
      <c r="GL366" s="3">
        <f t="shared" si="130"/>
        <v>0</v>
      </c>
      <c r="GM366" s="3">
        <f t="shared" si="130"/>
        <v>0</v>
      </c>
      <c r="GN366" s="3">
        <f t="shared" si="130"/>
        <v>0</v>
      </c>
      <c r="GO366" s="3">
        <f t="shared" si="130"/>
        <v>0</v>
      </c>
      <c r="GP366" s="3">
        <f t="shared" si="130"/>
        <v>0</v>
      </c>
      <c r="GQ366" s="3">
        <f t="shared" si="130"/>
        <v>0</v>
      </c>
      <c r="GR366" s="3">
        <f t="shared" si="130"/>
        <v>0</v>
      </c>
      <c r="GS366" s="3">
        <f t="shared" si="130"/>
        <v>0</v>
      </c>
      <c r="GT366" s="3">
        <f t="shared" si="130"/>
        <v>0</v>
      </c>
      <c r="GU366" s="3">
        <f t="shared" si="130"/>
        <v>0</v>
      </c>
      <c r="GV366" s="3">
        <f t="shared" si="130"/>
        <v>0</v>
      </c>
      <c r="GW366" s="3">
        <f t="shared" si="130"/>
        <v>0</v>
      </c>
      <c r="GX366" s="3">
        <f t="shared" si="130"/>
        <v>0</v>
      </c>
    </row>
    <row r="368" spans="1:206">
      <c r="A368" s="2">
        <v>51</v>
      </c>
      <c r="B368" s="2">
        <f>B364</f>
        <v>0</v>
      </c>
      <c r="C368" s="2">
        <f>A364</f>
        <v>4</v>
      </c>
      <c r="D368" s="2">
        <f>ROW(A364)</f>
        <v>364</v>
      </c>
      <c r="E368" s="2"/>
      <c r="F368" s="2" t="str">
        <f>IF(F364&lt;&gt;"",F364,"")</f>
        <v/>
      </c>
      <c r="G368" s="2" t="str">
        <f>IF(G364&lt;&gt;"",G364,"")</f>
        <v>Строительно-монтажные работы</v>
      </c>
      <c r="H368" s="2">
        <v>0</v>
      </c>
      <c r="I368" s="2"/>
      <c r="J368" s="2"/>
      <c r="K368" s="2"/>
      <c r="L368" s="2"/>
      <c r="M368" s="2"/>
      <c r="N368" s="2"/>
      <c r="O368" s="2">
        <f t="shared" ref="O368:Y368" si="131">AB368</f>
        <v>0</v>
      </c>
      <c r="P368" s="2">
        <f t="shared" si="131"/>
        <v>0</v>
      </c>
      <c r="Q368" s="2">
        <f t="shared" si="131"/>
        <v>0</v>
      </c>
      <c r="R368" s="2">
        <f t="shared" si="131"/>
        <v>0</v>
      </c>
      <c r="S368" s="2">
        <f t="shared" si="131"/>
        <v>0</v>
      </c>
      <c r="T368" s="2">
        <f t="shared" si="131"/>
        <v>0</v>
      </c>
      <c r="U368" s="2">
        <f t="shared" si="131"/>
        <v>0</v>
      </c>
      <c r="V368" s="2">
        <f t="shared" si="131"/>
        <v>0</v>
      </c>
      <c r="W368" s="2">
        <f t="shared" si="131"/>
        <v>0</v>
      </c>
      <c r="X368" s="2">
        <f t="shared" si="131"/>
        <v>0</v>
      </c>
      <c r="Y368" s="2">
        <f t="shared" si="131"/>
        <v>0</v>
      </c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>
        <f t="shared" ref="AO368:BD368" si="132">BX368</f>
        <v>0</v>
      </c>
      <c r="AP368" s="2">
        <f t="shared" si="132"/>
        <v>0</v>
      </c>
      <c r="AQ368" s="2">
        <f t="shared" si="132"/>
        <v>0</v>
      </c>
      <c r="AR368" s="2">
        <f t="shared" si="132"/>
        <v>0</v>
      </c>
      <c r="AS368" s="2">
        <f t="shared" si="132"/>
        <v>0</v>
      </c>
      <c r="AT368" s="2">
        <f t="shared" si="132"/>
        <v>0</v>
      </c>
      <c r="AU368" s="2">
        <f t="shared" si="132"/>
        <v>0</v>
      </c>
      <c r="AV368" s="2">
        <f t="shared" si="132"/>
        <v>0</v>
      </c>
      <c r="AW368" s="2">
        <f t="shared" si="132"/>
        <v>0</v>
      </c>
      <c r="AX368" s="2">
        <f t="shared" si="132"/>
        <v>0</v>
      </c>
      <c r="AY368" s="2">
        <f t="shared" si="132"/>
        <v>0</v>
      </c>
      <c r="AZ368" s="2">
        <f t="shared" si="132"/>
        <v>0</v>
      </c>
      <c r="BA368" s="2">
        <f t="shared" si="132"/>
        <v>0</v>
      </c>
      <c r="BB368" s="2">
        <f t="shared" si="132"/>
        <v>0</v>
      </c>
      <c r="BC368" s="2">
        <f t="shared" si="132"/>
        <v>0</v>
      </c>
      <c r="BD368" s="2">
        <f t="shared" si="132"/>
        <v>0</v>
      </c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3">
        <f t="shared" ref="DG368:DQ368" si="133">DT368</f>
        <v>0</v>
      </c>
      <c r="DH368" s="3">
        <f t="shared" si="133"/>
        <v>0</v>
      </c>
      <c r="DI368" s="3">
        <f t="shared" si="133"/>
        <v>0</v>
      </c>
      <c r="DJ368" s="3">
        <f t="shared" si="133"/>
        <v>0</v>
      </c>
      <c r="DK368" s="3">
        <f t="shared" si="133"/>
        <v>0</v>
      </c>
      <c r="DL368" s="3">
        <f t="shared" si="133"/>
        <v>0</v>
      </c>
      <c r="DM368" s="3">
        <f t="shared" si="133"/>
        <v>0</v>
      </c>
      <c r="DN368" s="3">
        <f t="shared" si="133"/>
        <v>0</v>
      </c>
      <c r="DO368" s="3">
        <f t="shared" si="133"/>
        <v>0</v>
      </c>
      <c r="DP368" s="3">
        <f t="shared" si="133"/>
        <v>0</v>
      </c>
      <c r="DQ368" s="3">
        <f t="shared" si="133"/>
        <v>0</v>
      </c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>
        <f t="shared" ref="EG368:EV368" si="134">FP368</f>
        <v>0</v>
      </c>
      <c r="EH368" s="3">
        <f t="shared" si="134"/>
        <v>0</v>
      </c>
      <c r="EI368" s="3">
        <f t="shared" si="134"/>
        <v>0</v>
      </c>
      <c r="EJ368" s="3">
        <f t="shared" si="134"/>
        <v>0</v>
      </c>
      <c r="EK368" s="3">
        <f t="shared" si="134"/>
        <v>0</v>
      </c>
      <c r="EL368" s="3">
        <f t="shared" si="134"/>
        <v>0</v>
      </c>
      <c r="EM368" s="3">
        <f t="shared" si="134"/>
        <v>0</v>
      </c>
      <c r="EN368" s="3">
        <f t="shared" si="134"/>
        <v>0</v>
      </c>
      <c r="EO368" s="3">
        <f t="shared" si="134"/>
        <v>0</v>
      </c>
      <c r="EP368" s="3">
        <f t="shared" si="134"/>
        <v>0</v>
      </c>
      <c r="EQ368" s="3">
        <f t="shared" si="134"/>
        <v>0</v>
      </c>
      <c r="ER368" s="3">
        <f t="shared" si="134"/>
        <v>0</v>
      </c>
      <c r="ES368" s="3">
        <f t="shared" si="134"/>
        <v>0</v>
      </c>
      <c r="ET368" s="3">
        <f t="shared" si="134"/>
        <v>0</v>
      </c>
      <c r="EU368" s="3">
        <f t="shared" si="134"/>
        <v>0</v>
      </c>
      <c r="EV368" s="3">
        <f t="shared" si="134"/>
        <v>0</v>
      </c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>
        <v>0</v>
      </c>
    </row>
    <row r="370" spans="1:28">
      <c r="A370" s="4">
        <v>50</v>
      </c>
      <c r="B370" s="4">
        <v>0</v>
      </c>
      <c r="C370" s="4">
        <v>0</v>
      </c>
      <c r="D370" s="4">
        <v>1</v>
      </c>
      <c r="E370" s="4">
        <v>201</v>
      </c>
      <c r="F370" s="4">
        <f>ROUND(Source!O368,O370)</f>
        <v>0</v>
      </c>
      <c r="G370" s="4" t="s">
        <v>18</v>
      </c>
      <c r="H370" s="4" t="s">
        <v>19</v>
      </c>
      <c r="I370" s="4"/>
      <c r="J370" s="4"/>
      <c r="K370" s="4">
        <v>201</v>
      </c>
      <c r="L370" s="4">
        <v>1</v>
      </c>
      <c r="M370" s="4">
        <v>3</v>
      </c>
      <c r="N370" s="4" t="s">
        <v>3</v>
      </c>
      <c r="O370" s="4">
        <v>0</v>
      </c>
      <c r="P370" s="4">
        <f>ROUND(Source!DG368,O370)</f>
        <v>0</v>
      </c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>
        <v>0</v>
      </c>
      <c r="AA370" s="4">
        <v>1</v>
      </c>
      <c r="AB370" s="4">
        <v>0</v>
      </c>
    </row>
    <row r="371" spans="1:28">
      <c r="A371" s="4">
        <v>50</v>
      </c>
      <c r="B371" s="4">
        <v>0</v>
      </c>
      <c r="C371" s="4">
        <v>0</v>
      </c>
      <c r="D371" s="4">
        <v>1</v>
      </c>
      <c r="E371" s="4">
        <v>202</v>
      </c>
      <c r="F371" s="4">
        <f>ROUND(Source!P368,O371)</f>
        <v>0</v>
      </c>
      <c r="G371" s="4" t="s">
        <v>20</v>
      </c>
      <c r="H371" s="4" t="s">
        <v>21</v>
      </c>
      <c r="I371" s="4"/>
      <c r="J371" s="4"/>
      <c r="K371" s="4">
        <v>202</v>
      </c>
      <c r="L371" s="4">
        <v>2</v>
      </c>
      <c r="M371" s="4">
        <v>3</v>
      </c>
      <c r="N371" s="4" t="s">
        <v>3</v>
      </c>
      <c r="O371" s="4">
        <v>0</v>
      </c>
      <c r="P371" s="4">
        <f>ROUND(Source!DH368,O371)</f>
        <v>0</v>
      </c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>
        <v>0</v>
      </c>
      <c r="AA371" s="4">
        <v>1</v>
      </c>
      <c r="AB371" s="4">
        <v>0</v>
      </c>
    </row>
    <row r="372" spans="1:28">
      <c r="A372" s="4">
        <v>50</v>
      </c>
      <c r="B372" s="4">
        <v>0</v>
      </c>
      <c r="C372" s="4">
        <v>0</v>
      </c>
      <c r="D372" s="4">
        <v>1</v>
      </c>
      <c r="E372" s="4">
        <v>222</v>
      </c>
      <c r="F372" s="4">
        <f>ROUND(Source!AO368,O372)</f>
        <v>0</v>
      </c>
      <c r="G372" s="4" t="s">
        <v>22</v>
      </c>
      <c r="H372" s="4" t="s">
        <v>23</v>
      </c>
      <c r="I372" s="4"/>
      <c r="J372" s="4"/>
      <c r="K372" s="4">
        <v>222</v>
      </c>
      <c r="L372" s="4">
        <v>3</v>
      </c>
      <c r="M372" s="4">
        <v>3</v>
      </c>
      <c r="N372" s="4" t="s">
        <v>3</v>
      </c>
      <c r="O372" s="4">
        <v>0</v>
      </c>
      <c r="P372" s="4">
        <f>ROUND(Source!EG368,O372)</f>
        <v>0</v>
      </c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>
        <v>0</v>
      </c>
      <c r="AA372" s="4">
        <v>1</v>
      </c>
      <c r="AB372" s="4">
        <v>0</v>
      </c>
    </row>
    <row r="373" spans="1:28">
      <c r="A373" s="4">
        <v>50</v>
      </c>
      <c r="B373" s="4">
        <v>0</v>
      </c>
      <c r="C373" s="4">
        <v>0</v>
      </c>
      <c r="D373" s="4">
        <v>1</v>
      </c>
      <c r="E373" s="4">
        <v>225</v>
      </c>
      <c r="F373" s="4">
        <f>ROUND(Source!AV368,O373)</f>
        <v>0</v>
      </c>
      <c r="G373" s="4" t="s">
        <v>24</v>
      </c>
      <c r="H373" s="4" t="s">
        <v>25</v>
      </c>
      <c r="I373" s="4"/>
      <c r="J373" s="4"/>
      <c r="K373" s="4">
        <v>225</v>
      </c>
      <c r="L373" s="4">
        <v>4</v>
      </c>
      <c r="M373" s="4">
        <v>3</v>
      </c>
      <c r="N373" s="4" t="s">
        <v>3</v>
      </c>
      <c r="O373" s="4">
        <v>0</v>
      </c>
      <c r="P373" s="4">
        <f>ROUND(Source!EN368,O373)</f>
        <v>0</v>
      </c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>
        <v>0</v>
      </c>
      <c r="AA373" s="4">
        <v>1</v>
      </c>
      <c r="AB373" s="4">
        <v>0</v>
      </c>
    </row>
    <row r="374" spans="1:28">
      <c r="A374" s="4">
        <v>50</v>
      </c>
      <c r="B374" s="4">
        <v>0</v>
      </c>
      <c r="C374" s="4">
        <v>0</v>
      </c>
      <c r="D374" s="4">
        <v>1</v>
      </c>
      <c r="E374" s="4">
        <v>226</v>
      </c>
      <c r="F374" s="4">
        <f>ROUND(Source!AW368,O374)</f>
        <v>0</v>
      </c>
      <c r="G374" s="4" t="s">
        <v>26</v>
      </c>
      <c r="H374" s="4" t="s">
        <v>27</v>
      </c>
      <c r="I374" s="4"/>
      <c r="J374" s="4"/>
      <c r="K374" s="4">
        <v>226</v>
      </c>
      <c r="L374" s="4">
        <v>5</v>
      </c>
      <c r="M374" s="4">
        <v>3</v>
      </c>
      <c r="N374" s="4" t="s">
        <v>3</v>
      </c>
      <c r="O374" s="4">
        <v>0</v>
      </c>
      <c r="P374" s="4">
        <f>ROUND(Source!EO368,O374)</f>
        <v>0</v>
      </c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>
        <v>0</v>
      </c>
      <c r="AA374" s="4">
        <v>1</v>
      </c>
      <c r="AB374" s="4">
        <v>0</v>
      </c>
    </row>
    <row r="375" spans="1:28">
      <c r="A375" s="4">
        <v>50</v>
      </c>
      <c r="B375" s="4">
        <v>0</v>
      </c>
      <c r="C375" s="4">
        <v>0</v>
      </c>
      <c r="D375" s="4">
        <v>1</v>
      </c>
      <c r="E375" s="4">
        <v>227</v>
      </c>
      <c r="F375" s="4">
        <f>ROUND(Source!AX368,O375)</f>
        <v>0</v>
      </c>
      <c r="G375" s="4" t="s">
        <v>28</v>
      </c>
      <c r="H375" s="4" t="s">
        <v>29</v>
      </c>
      <c r="I375" s="4"/>
      <c r="J375" s="4"/>
      <c r="K375" s="4">
        <v>227</v>
      </c>
      <c r="L375" s="4">
        <v>6</v>
      </c>
      <c r="M375" s="4">
        <v>3</v>
      </c>
      <c r="N375" s="4" t="s">
        <v>3</v>
      </c>
      <c r="O375" s="4">
        <v>0</v>
      </c>
      <c r="P375" s="4">
        <f>ROUND(Source!EP368,O375)</f>
        <v>0</v>
      </c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>
        <v>0</v>
      </c>
      <c r="AA375" s="4">
        <v>1</v>
      </c>
      <c r="AB375" s="4">
        <v>0</v>
      </c>
    </row>
    <row r="376" spans="1:28">
      <c r="A376" s="4">
        <v>50</v>
      </c>
      <c r="B376" s="4">
        <v>0</v>
      </c>
      <c r="C376" s="4">
        <v>0</v>
      </c>
      <c r="D376" s="4">
        <v>1</v>
      </c>
      <c r="E376" s="4">
        <v>228</v>
      </c>
      <c r="F376" s="4">
        <f>ROUND(Source!AY368,O376)</f>
        <v>0</v>
      </c>
      <c r="G376" s="4" t="s">
        <v>30</v>
      </c>
      <c r="H376" s="4" t="s">
        <v>31</v>
      </c>
      <c r="I376" s="4"/>
      <c r="J376" s="4"/>
      <c r="K376" s="4">
        <v>228</v>
      </c>
      <c r="L376" s="4">
        <v>7</v>
      </c>
      <c r="M376" s="4">
        <v>3</v>
      </c>
      <c r="N376" s="4" t="s">
        <v>3</v>
      </c>
      <c r="O376" s="4">
        <v>0</v>
      </c>
      <c r="P376" s="4">
        <f>ROUND(Source!EQ368,O376)</f>
        <v>0</v>
      </c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>
        <v>0</v>
      </c>
      <c r="AA376" s="4">
        <v>1</v>
      </c>
      <c r="AB376" s="4">
        <v>0</v>
      </c>
    </row>
    <row r="377" spans="1:28">
      <c r="A377" s="4">
        <v>50</v>
      </c>
      <c r="B377" s="4">
        <v>0</v>
      </c>
      <c r="C377" s="4">
        <v>0</v>
      </c>
      <c r="D377" s="4">
        <v>1</v>
      </c>
      <c r="E377" s="4">
        <v>216</v>
      </c>
      <c r="F377" s="4">
        <f>ROUND(Source!AP368,O377)</f>
        <v>0</v>
      </c>
      <c r="G377" s="4" t="s">
        <v>32</v>
      </c>
      <c r="H377" s="4" t="s">
        <v>33</v>
      </c>
      <c r="I377" s="4"/>
      <c r="J377" s="4"/>
      <c r="K377" s="4">
        <v>216</v>
      </c>
      <c r="L377" s="4">
        <v>8</v>
      </c>
      <c r="M377" s="4">
        <v>3</v>
      </c>
      <c r="N377" s="4" t="s">
        <v>3</v>
      </c>
      <c r="O377" s="4">
        <v>0</v>
      </c>
      <c r="P377" s="4">
        <f>ROUND(Source!EH368,O377)</f>
        <v>0</v>
      </c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>
        <v>0</v>
      </c>
      <c r="AA377" s="4">
        <v>1</v>
      </c>
      <c r="AB377" s="4">
        <v>0</v>
      </c>
    </row>
    <row r="378" spans="1:28">
      <c r="A378" s="4">
        <v>50</v>
      </c>
      <c r="B378" s="4">
        <v>0</v>
      </c>
      <c r="C378" s="4">
        <v>0</v>
      </c>
      <c r="D378" s="4">
        <v>1</v>
      </c>
      <c r="E378" s="4">
        <v>223</v>
      </c>
      <c r="F378" s="4">
        <f>ROUND(Source!AQ368,O378)</f>
        <v>0</v>
      </c>
      <c r="G378" s="4" t="s">
        <v>34</v>
      </c>
      <c r="H378" s="4" t="s">
        <v>35</v>
      </c>
      <c r="I378" s="4"/>
      <c r="J378" s="4"/>
      <c r="K378" s="4">
        <v>223</v>
      </c>
      <c r="L378" s="4">
        <v>9</v>
      </c>
      <c r="M378" s="4">
        <v>3</v>
      </c>
      <c r="N378" s="4" t="s">
        <v>3</v>
      </c>
      <c r="O378" s="4">
        <v>0</v>
      </c>
      <c r="P378" s="4">
        <f>ROUND(Source!EI368,O378)</f>
        <v>0</v>
      </c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>
        <v>0</v>
      </c>
      <c r="AA378" s="4">
        <v>1</v>
      </c>
      <c r="AB378" s="4">
        <v>0</v>
      </c>
    </row>
    <row r="379" spans="1:28">
      <c r="A379" s="4">
        <v>50</v>
      </c>
      <c r="B379" s="4">
        <v>0</v>
      </c>
      <c r="C379" s="4">
        <v>0</v>
      </c>
      <c r="D379" s="4">
        <v>1</v>
      </c>
      <c r="E379" s="4">
        <v>229</v>
      </c>
      <c r="F379" s="4">
        <f>ROUND(Source!AZ368,O379)</f>
        <v>0</v>
      </c>
      <c r="G379" s="4" t="s">
        <v>36</v>
      </c>
      <c r="H379" s="4" t="s">
        <v>37</v>
      </c>
      <c r="I379" s="4"/>
      <c r="J379" s="4"/>
      <c r="K379" s="4">
        <v>229</v>
      </c>
      <c r="L379" s="4">
        <v>10</v>
      </c>
      <c r="M379" s="4">
        <v>3</v>
      </c>
      <c r="N379" s="4" t="s">
        <v>3</v>
      </c>
      <c r="O379" s="4">
        <v>0</v>
      </c>
      <c r="P379" s="4">
        <f>ROUND(Source!ER368,O379)</f>
        <v>0</v>
      </c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>
        <v>0</v>
      </c>
      <c r="AA379" s="4">
        <v>1</v>
      </c>
      <c r="AB379" s="4">
        <v>0</v>
      </c>
    </row>
    <row r="380" spans="1:28">
      <c r="A380" s="4">
        <v>50</v>
      </c>
      <c r="B380" s="4">
        <v>0</v>
      </c>
      <c r="C380" s="4">
        <v>0</v>
      </c>
      <c r="D380" s="4">
        <v>1</v>
      </c>
      <c r="E380" s="4">
        <v>203</v>
      </c>
      <c r="F380" s="4">
        <f>ROUND(Source!Q368,O380)</f>
        <v>0</v>
      </c>
      <c r="G380" s="4" t="s">
        <v>38</v>
      </c>
      <c r="H380" s="4" t="s">
        <v>39</v>
      </c>
      <c r="I380" s="4"/>
      <c r="J380" s="4"/>
      <c r="K380" s="4">
        <v>203</v>
      </c>
      <c r="L380" s="4">
        <v>11</v>
      </c>
      <c r="M380" s="4">
        <v>3</v>
      </c>
      <c r="N380" s="4" t="s">
        <v>3</v>
      </c>
      <c r="O380" s="4">
        <v>0</v>
      </c>
      <c r="P380" s="4">
        <f>ROUND(Source!DI368,O380)</f>
        <v>0</v>
      </c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>
        <v>0</v>
      </c>
      <c r="AA380" s="4">
        <v>1</v>
      </c>
      <c r="AB380" s="4">
        <v>0</v>
      </c>
    </row>
    <row r="381" spans="1:28">
      <c r="A381" s="4">
        <v>50</v>
      </c>
      <c r="B381" s="4">
        <v>0</v>
      </c>
      <c r="C381" s="4">
        <v>0</v>
      </c>
      <c r="D381" s="4">
        <v>1</v>
      </c>
      <c r="E381" s="4">
        <v>231</v>
      </c>
      <c r="F381" s="4">
        <f>ROUND(Source!BB368,O381)</f>
        <v>0</v>
      </c>
      <c r="G381" s="4" t="s">
        <v>40</v>
      </c>
      <c r="H381" s="4" t="s">
        <v>41</v>
      </c>
      <c r="I381" s="4"/>
      <c r="J381" s="4"/>
      <c r="K381" s="4">
        <v>231</v>
      </c>
      <c r="L381" s="4">
        <v>12</v>
      </c>
      <c r="M381" s="4">
        <v>3</v>
      </c>
      <c r="N381" s="4" t="s">
        <v>3</v>
      </c>
      <c r="O381" s="4">
        <v>0</v>
      </c>
      <c r="P381" s="4">
        <f>ROUND(Source!ET368,O381)</f>
        <v>0</v>
      </c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>
        <v>0</v>
      </c>
      <c r="AA381" s="4">
        <v>1</v>
      </c>
      <c r="AB381" s="4">
        <v>0</v>
      </c>
    </row>
    <row r="382" spans="1:28">
      <c r="A382" s="4">
        <v>50</v>
      </c>
      <c r="B382" s="4">
        <v>0</v>
      </c>
      <c r="C382" s="4">
        <v>0</v>
      </c>
      <c r="D382" s="4">
        <v>1</v>
      </c>
      <c r="E382" s="4">
        <v>204</v>
      </c>
      <c r="F382" s="4">
        <f>ROUND(Source!R368,O382)</f>
        <v>0</v>
      </c>
      <c r="G382" s="4" t="s">
        <v>42</v>
      </c>
      <c r="H382" s="4" t="s">
        <v>43</v>
      </c>
      <c r="I382" s="4"/>
      <c r="J382" s="4"/>
      <c r="K382" s="4">
        <v>204</v>
      </c>
      <c r="L382" s="4">
        <v>13</v>
      </c>
      <c r="M382" s="4">
        <v>3</v>
      </c>
      <c r="N382" s="4" t="s">
        <v>3</v>
      </c>
      <c r="O382" s="4">
        <v>0</v>
      </c>
      <c r="P382" s="4">
        <f>ROUND(Source!DJ368,O382)</f>
        <v>0</v>
      </c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>
        <v>0</v>
      </c>
      <c r="AA382" s="4">
        <v>1</v>
      </c>
      <c r="AB382" s="4">
        <v>0</v>
      </c>
    </row>
    <row r="383" spans="1:28">
      <c r="A383" s="4">
        <v>50</v>
      </c>
      <c r="B383" s="4">
        <v>0</v>
      </c>
      <c r="C383" s="4">
        <v>0</v>
      </c>
      <c r="D383" s="4">
        <v>1</v>
      </c>
      <c r="E383" s="4">
        <v>205</v>
      </c>
      <c r="F383" s="4">
        <f>ROUND(Source!S368,O383)</f>
        <v>0</v>
      </c>
      <c r="G383" s="4" t="s">
        <v>44</v>
      </c>
      <c r="H383" s="4" t="s">
        <v>45</v>
      </c>
      <c r="I383" s="4"/>
      <c r="J383" s="4"/>
      <c r="K383" s="4">
        <v>205</v>
      </c>
      <c r="L383" s="4">
        <v>14</v>
      </c>
      <c r="M383" s="4">
        <v>3</v>
      </c>
      <c r="N383" s="4" t="s">
        <v>3</v>
      </c>
      <c r="O383" s="4">
        <v>0</v>
      </c>
      <c r="P383" s="4">
        <f>ROUND(Source!DK368,O383)</f>
        <v>0</v>
      </c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>
        <v>0</v>
      </c>
      <c r="AA383" s="4">
        <v>1</v>
      </c>
      <c r="AB383" s="4">
        <v>0</v>
      </c>
    </row>
    <row r="384" spans="1:28">
      <c r="A384" s="4">
        <v>50</v>
      </c>
      <c r="B384" s="4">
        <v>0</v>
      </c>
      <c r="C384" s="4">
        <v>0</v>
      </c>
      <c r="D384" s="4">
        <v>1</v>
      </c>
      <c r="E384" s="4">
        <v>232</v>
      </c>
      <c r="F384" s="4">
        <f>ROUND(Source!BC368,O384)</f>
        <v>0</v>
      </c>
      <c r="G384" s="4" t="s">
        <v>46</v>
      </c>
      <c r="H384" s="4" t="s">
        <v>47</v>
      </c>
      <c r="I384" s="4"/>
      <c r="J384" s="4"/>
      <c r="K384" s="4">
        <v>232</v>
      </c>
      <c r="L384" s="4">
        <v>15</v>
      </c>
      <c r="M384" s="4">
        <v>3</v>
      </c>
      <c r="N384" s="4" t="s">
        <v>3</v>
      </c>
      <c r="O384" s="4">
        <v>0</v>
      </c>
      <c r="P384" s="4">
        <f>ROUND(Source!EU368,O384)</f>
        <v>0</v>
      </c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>
        <v>0</v>
      </c>
      <c r="AA384" s="4">
        <v>1</v>
      </c>
      <c r="AB384" s="4">
        <v>0</v>
      </c>
    </row>
    <row r="385" spans="1:206">
      <c r="A385" s="4">
        <v>50</v>
      </c>
      <c r="B385" s="4">
        <v>0</v>
      </c>
      <c r="C385" s="4">
        <v>0</v>
      </c>
      <c r="D385" s="4">
        <v>1</v>
      </c>
      <c r="E385" s="4">
        <v>214</v>
      </c>
      <c r="F385" s="4">
        <f>ROUND(Source!AS368,O385)</f>
        <v>0</v>
      </c>
      <c r="G385" s="4" t="s">
        <v>48</v>
      </c>
      <c r="H385" s="4" t="s">
        <v>49</v>
      </c>
      <c r="I385" s="4"/>
      <c r="J385" s="4"/>
      <c r="K385" s="4">
        <v>214</v>
      </c>
      <c r="L385" s="4">
        <v>16</v>
      </c>
      <c r="M385" s="4">
        <v>3</v>
      </c>
      <c r="N385" s="4" t="s">
        <v>3</v>
      </c>
      <c r="O385" s="4">
        <v>0</v>
      </c>
      <c r="P385" s="4">
        <f>ROUND(Source!EK368,O385)</f>
        <v>0</v>
      </c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>
        <v>0</v>
      </c>
      <c r="AA385" s="4">
        <v>1</v>
      </c>
      <c r="AB385" s="4">
        <v>0</v>
      </c>
    </row>
    <row r="386" spans="1:206">
      <c r="A386" s="4">
        <v>50</v>
      </c>
      <c r="B386" s="4">
        <v>0</v>
      </c>
      <c r="C386" s="4">
        <v>0</v>
      </c>
      <c r="D386" s="4">
        <v>1</v>
      </c>
      <c r="E386" s="4">
        <v>215</v>
      </c>
      <c r="F386" s="4">
        <f>ROUND(Source!AT368,O386)</f>
        <v>0</v>
      </c>
      <c r="G386" s="4" t="s">
        <v>50</v>
      </c>
      <c r="H386" s="4" t="s">
        <v>51</v>
      </c>
      <c r="I386" s="4"/>
      <c r="J386" s="4"/>
      <c r="K386" s="4">
        <v>215</v>
      </c>
      <c r="L386" s="4">
        <v>17</v>
      </c>
      <c r="M386" s="4">
        <v>3</v>
      </c>
      <c r="N386" s="4" t="s">
        <v>3</v>
      </c>
      <c r="O386" s="4">
        <v>0</v>
      </c>
      <c r="P386" s="4">
        <f>ROUND(Source!EL368,O386)</f>
        <v>0</v>
      </c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>
        <v>0</v>
      </c>
      <c r="AA386" s="4">
        <v>1</v>
      </c>
      <c r="AB386" s="4">
        <v>0</v>
      </c>
    </row>
    <row r="387" spans="1:206">
      <c r="A387" s="4">
        <v>50</v>
      </c>
      <c r="B387" s="4">
        <v>0</v>
      </c>
      <c r="C387" s="4">
        <v>0</v>
      </c>
      <c r="D387" s="4">
        <v>1</v>
      </c>
      <c r="E387" s="4">
        <v>217</v>
      </c>
      <c r="F387" s="4">
        <f>ROUND(Source!AU368,O387)</f>
        <v>0</v>
      </c>
      <c r="G387" s="4" t="s">
        <v>52</v>
      </c>
      <c r="H387" s="4" t="s">
        <v>53</v>
      </c>
      <c r="I387" s="4"/>
      <c r="J387" s="4"/>
      <c r="K387" s="4">
        <v>217</v>
      </c>
      <c r="L387" s="4">
        <v>18</v>
      </c>
      <c r="M387" s="4">
        <v>3</v>
      </c>
      <c r="N387" s="4" t="s">
        <v>3</v>
      </c>
      <c r="O387" s="4">
        <v>0</v>
      </c>
      <c r="P387" s="4">
        <f>ROUND(Source!EM368,O387)</f>
        <v>0</v>
      </c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>
        <v>0</v>
      </c>
      <c r="AA387" s="4">
        <v>1</v>
      </c>
      <c r="AB387" s="4">
        <v>0</v>
      </c>
    </row>
    <row r="388" spans="1:206">
      <c r="A388" s="4">
        <v>50</v>
      </c>
      <c r="B388" s="4">
        <v>0</v>
      </c>
      <c r="C388" s="4">
        <v>0</v>
      </c>
      <c r="D388" s="4">
        <v>1</v>
      </c>
      <c r="E388" s="4">
        <v>230</v>
      </c>
      <c r="F388" s="4">
        <f>ROUND(Source!BA368,O388)</f>
        <v>0</v>
      </c>
      <c r="G388" s="4" t="s">
        <v>54</v>
      </c>
      <c r="H388" s="4" t="s">
        <v>55</v>
      </c>
      <c r="I388" s="4"/>
      <c r="J388" s="4"/>
      <c r="K388" s="4">
        <v>230</v>
      </c>
      <c r="L388" s="4">
        <v>19</v>
      </c>
      <c r="M388" s="4">
        <v>3</v>
      </c>
      <c r="N388" s="4" t="s">
        <v>3</v>
      </c>
      <c r="O388" s="4">
        <v>0</v>
      </c>
      <c r="P388" s="4">
        <f>ROUND(Source!ES368,O388)</f>
        <v>0</v>
      </c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>
        <v>0</v>
      </c>
      <c r="AA388" s="4">
        <v>1</v>
      </c>
      <c r="AB388" s="4">
        <v>0</v>
      </c>
    </row>
    <row r="389" spans="1:206">
      <c r="A389" s="4">
        <v>50</v>
      </c>
      <c r="B389" s="4">
        <v>0</v>
      </c>
      <c r="C389" s="4">
        <v>0</v>
      </c>
      <c r="D389" s="4">
        <v>1</v>
      </c>
      <c r="E389" s="4">
        <v>206</v>
      </c>
      <c r="F389" s="4">
        <f>ROUND(Source!T368,O389)</f>
        <v>0</v>
      </c>
      <c r="G389" s="4" t="s">
        <v>56</v>
      </c>
      <c r="H389" s="4" t="s">
        <v>57</v>
      </c>
      <c r="I389" s="4"/>
      <c r="J389" s="4"/>
      <c r="K389" s="4">
        <v>206</v>
      </c>
      <c r="L389" s="4">
        <v>20</v>
      </c>
      <c r="M389" s="4">
        <v>3</v>
      </c>
      <c r="N389" s="4" t="s">
        <v>3</v>
      </c>
      <c r="O389" s="4">
        <v>0</v>
      </c>
      <c r="P389" s="4">
        <f>ROUND(Source!DL368,O389)</f>
        <v>0</v>
      </c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>
        <v>0</v>
      </c>
      <c r="AA389" s="4">
        <v>1</v>
      </c>
      <c r="AB389" s="4">
        <v>0</v>
      </c>
    </row>
    <row r="390" spans="1:206">
      <c r="A390" s="4">
        <v>50</v>
      </c>
      <c r="B390" s="4">
        <v>0</v>
      </c>
      <c r="C390" s="4">
        <v>0</v>
      </c>
      <c r="D390" s="4">
        <v>1</v>
      </c>
      <c r="E390" s="4">
        <v>207</v>
      </c>
      <c r="F390" s="4">
        <f>ROUND(Source!U368,O390)</f>
        <v>0</v>
      </c>
      <c r="G390" s="4" t="s">
        <v>58</v>
      </c>
      <c r="H390" s="4" t="s">
        <v>59</v>
      </c>
      <c r="I390" s="4"/>
      <c r="J390" s="4"/>
      <c r="K390" s="4">
        <v>207</v>
      </c>
      <c r="L390" s="4">
        <v>21</v>
      </c>
      <c r="M390" s="4">
        <v>3</v>
      </c>
      <c r="N390" s="4" t="s">
        <v>3</v>
      </c>
      <c r="O390" s="4">
        <v>7</v>
      </c>
      <c r="P390" s="4">
        <f>ROUND(Source!DM368,O390)</f>
        <v>0</v>
      </c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>
        <v>0</v>
      </c>
      <c r="AA390" s="4">
        <v>1</v>
      </c>
      <c r="AB390" s="4">
        <v>0</v>
      </c>
    </row>
    <row r="391" spans="1:206">
      <c r="A391" s="4">
        <v>50</v>
      </c>
      <c r="B391" s="4">
        <v>0</v>
      </c>
      <c r="C391" s="4">
        <v>0</v>
      </c>
      <c r="D391" s="4">
        <v>1</v>
      </c>
      <c r="E391" s="4">
        <v>208</v>
      </c>
      <c r="F391" s="4">
        <f>ROUND(Source!V368,O391)</f>
        <v>0</v>
      </c>
      <c r="G391" s="4" t="s">
        <v>60</v>
      </c>
      <c r="H391" s="4" t="s">
        <v>61</v>
      </c>
      <c r="I391" s="4"/>
      <c r="J391" s="4"/>
      <c r="K391" s="4">
        <v>208</v>
      </c>
      <c r="L391" s="4">
        <v>22</v>
      </c>
      <c r="M391" s="4">
        <v>3</v>
      </c>
      <c r="N391" s="4" t="s">
        <v>3</v>
      </c>
      <c r="O391" s="4">
        <v>7</v>
      </c>
      <c r="P391" s="4">
        <f>ROUND(Source!DN368,O391)</f>
        <v>0</v>
      </c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>
        <v>0</v>
      </c>
      <c r="AA391" s="4">
        <v>1</v>
      </c>
      <c r="AB391" s="4">
        <v>0</v>
      </c>
    </row>
    <row r="392" spans="1:206">
      <c r="A392" s="4">
        <v>50</v>
      </c>
      <c r="B392" s="4">
        <v>0</v>
      </c>
      <c r="C392" s="4">
        <v>0</v>
      </c>
      <c r="D392" s="4">
        <v>1</v>
      </c>
      <c r="E392" s="4">
        <v>209</v>
      </c>
      <c r="F392" s="4">
        <f>ROUND(Source!W368,O392)</f>
        <v>0</v>
      </c>
      <c r="G392" s="4" t="s">
        <v>62</v>
      </c>
      <c r="H392" s="4" t="s">
        <v>63</v>
      </c>
      <c r="I392" s="4"/>
      <c r="J392" s="4"/>
      <c r="K392" s="4">
        <v>209</v>
      </c>
      <c r="L392" s="4">
        <v>23</v>
      </c>
      <c r="M392" s="4">
        <v>3</v>
      </c>
      <c r="N392" s="4" t="s">
        <v>3</v>
      </c>
      <c r="O392" s="4">
        <v>0</v>
      </c>
      <c r="P392" s="4">
        <f>ROUND(Source!DO368,O392)</f>
        <v>0</v>
      </c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>
        <v>0</v>
      </c>
      <c r="AA392" s="4">
        <v>1</v>
      </c>
      <c r="AB392" s="4">
        <v>0</v>
      </c>
    </row>
    <row r="393" spans="1:206">
      <c r="A393" s="4">
        <v>50</v>
      </c>
      <c r="B393" s="4">
        <v>0</v>
      </c>
      <c r="C393" s="4">
        <v>0</v>
      </c>
      <c r="D393" s="4">
        <v>1</v>
      </c>
      <c r="E393" s="4">
        <v>233</v>
      </c>
      <c r="F393" s="4">
        <f>ROUND(Source!BD368,O393)</f>
        <v>0</v>
      </c>
      <c r="G393" s="4" t="s">
        <v>64</v>
      </c>
      <c r="H393" s="4" t="s">
        <v>65</v>
      </c>
      <c r="I393" s="4"/>
      <c r="J393" s="4"/>
      <c r="K393" s="4">
        <v>233</v>
      </c>
      <c r="L393" s="4">
        <v>24</v>
      </c>
      <c r="M393" s="4">
        <v>3</v>
      </c>
      <c r="N393" s="4" t="s">
        <v>3</v>
      </c>
      <c r="O393" s="4">
        <v>0</v>
      </c>
      <c r="P393" s="4">
        <f>ROUND(Source!EV368,O393)</f>
        <v>0</v>
      </c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>
        <v>0</v>
      </c>
      <c r="AA393" s="4">
        <v>1</v>
      </c>
      <c r="AB393" s="4">
        <v>0</v>
      </c>
    </row>
    <row r="394" spans="1:206">
      <c r="A394" s="4">
        <v>50</v>
      </c>
      <c r="B394" s="4">
        <v>0</v>
      </c>
      <c r="C394" s="4">
        <v>0</v>
      </c>
      <c r="D394" s="4">
        <v>1</v>
      </c>
      <c r="E394" s="4">
        <v>210</v>
      </c>
      <c r="F394" s="4">
        <f>ROUND(Source!X368,O394)</f>
        <v>0</v>
      </c>
      <c r="G394" s="4" t="s">
        <v>66</v>
      </c>
      <c r="H394" s="4" t="s">
        <v>67</v>
      </c>
      <c r="I394" s="4"/>
      <c r="J394" s="4"/>
      <c r="K394" s="4">
        <v>210</v>
      </c>
      <c r="L394" s="4">
        <v>25</v>
      </c>
      <c r="M394" s="4">
        <v>3</v>
      </c>
      <c r="N394" s="4" t="s">
        <v>3</v>
      </c>
      <c r="O394" s="4">
        <v>0</v>
      </c>
      <c r="P394" s="4">
        <f>ROUND(Source!DP368,O394)</f>
        <v>0</v>
      </c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>
        <v>0</v>
      </c>
      <c r="AA394" s="4">
        <v>1</v>
      </c>
      <c r="AB394" s="4">
        <v>0</v>
      </c>
    </row>
    <row r="395" spans="1:206">
      <c r="A395" s="4">
        <v>50</v>
      </c>
      <c r="B395" s="4">
        <v>0</v>
      </c>
      <c r="C395" s="4">
        <v>0</v>
      </c>
      <c r="D395" s="4">
        <v>1</v>
      </c>
      <c r="E395" s="4">
        <v>211</v>
      </c>
      <c r="F395" s="4">
        <f>ROUND(Source!Y368,O395)</f>
        <v>0</v>
      </c>
      <c r="G395" s="4" t="s">
        <v>68</v>
      </c>
      <c r="H395" s="4" t="s">
        <v>69</v>
      </c>
      <c r="I395" s="4"/>
      <c r="J395" s="4"/>
      <c r="K395" s="4">
        <v>211</v>
      </c>
      <c r="L395" s="4">
        <v>26</v>
      </c>
      <c r="M395" s="4">
        <v>3</v>
      </c>
      <c r="N395" s="4" t="s">
        <v>3</v>
      </c>
      <c r="O395" s="4">
        <v>0</v>
      </c>
      <c r="P395" s="4">
        <f>ROUND(Source!DQ368,O395)</f>
        <v>0</v>
      </c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>
        <v>0</v>
      </c>
      <c r="AA395" s="4">
        <v>1</v>
      </c>
      <c r="AB395" s="4">
        <v>0</v>
      </c>
    </row>
    <row r="396" spans="1:206">
      <c r="A396" s="4">
        <v>50</v>
      </c>
      <c r="B396" s="4">
        <v>0</v>
      </c>
      <c r="C396" s="4">
        <v>0</v>
      </c>
      <c r="D396" s="4">
        <v>1</v>
      </c>
      <c r="E396" s="4">
        <v>224</v>
      </c>
      <c r="F396" s="4">
        <f>ROUND(Source!AR368,O396)</f>
        <v>0</v>
      </c>
      <c r="G396" s="4" t="s">
        <v>70</v>
      </c>
      <c r="H396" s="4" t="s">
        <v>71</v>
      </c>
      <c r="I396" s="4"/>
      <c r="J396" s="4"/>
      <c r="K396" s="4">
        <v>224</v>
      </c>
      <c r="L396" s="4">
        <v>27</v>
      </c>
      <c r="M396" s="4">
        <v>3</v>
      </c>
      <c r="N396" s="4" t="s">
        <v>3</v>
      </c>
      <c r="O396" s="4">
        <v>0</v>
      </c>
      <c r="P396" s="4">
        <f>ROUND(Source!EJ368,O396)</f>
        <v>0</v>
      </c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>
        <v>0</v>
      </c>
      <c r="AA396" s="4">
        <v>1</v>
      </c>
      <c r="AB396" s="4">
        <v>0</v>
      </c>
    </row>
    <row r="398" spans="1:206">
      <c r="A398" s="1">
        <v>4</v>
      </c>
      <c r="B398" s="1">
        <v>0</v>
      </c>
      <c r="C398" s="1"/>
      <c r="D398" s="1">
        <f>ROW(A402)</f>
        <v>402</v>
      </c>
      <c r="E398" s="1"/>
      <c r="F398" s="1" t="s">
        <v>3</v>
      </c>
      <c r="G398" s="1" t="s">
        <v>74</v>
      </c>
      <c r="H398" s="1" t="s">
        <v>3</v>
      </c>
      <c r="I398" s="1">
        <v>0</v>
      </c>
      <c r="J398" s="1"/>
      <c r="K398" s="1">
        <v>0</v>
      </c>
      <c r="L398" s="1"/>
      <c r="M398" s="1" t="s">
        <v>3</v>
      </c>
      <c r="N398" s="1"/>
      <c r="O398" s="1"/>
      <c r="P398" s="1"/>
      <c r="Q398" s="1"/>
      <c r="R398" s="1"/>
      <c r="S398" s="1">
        <v>0</v>
      </c>
      <c r="T398" s="1">
        <v>0</v>
      </c>
      <c r="U398" s="1" t="s">
        <v>3</v>
      </c>
      <c r="V398" s="1">
        <v>0</v>
      </c>
      <c r="W398" s="1"/>
      <c r="X398" s="1"/>
      <c r="Y398" s="1"/>
      <c r="Z398" s="1"/>
      <c r="AA398" s="1"/>
      <c r="AB398" s="1" t="s">
        <v>3</v>
      </c>
      <c r="AC398" s="1" t="s">
        <v>3</v>
      </c>
      <c r="AD398" s="1" t="s">
        <v>3</v>
      </c>
      <c r="AE398" s="1" t="s">
        <v>3</v>
      </c>
      <c r="AF398" s="1" t="s">
        <v>3</v>
      </c>
      <c r="AG398" s="1" t="s">
        <v>3</v>
      </c>
      <c r="AH398" s="1"/>
      <c r="AI398" s="1"/>
      <c r="AJ398" s="1"/>
      <c r="AK398" s="1"/>
      <c r="AL398" s="1"/>
      <c r="AM398" s="1"/>
      <c r="AN398" s="1"/>
      <c r="AO398" s="1"/>
      <c r="AP398" s="1" t="s">
        <v>3</v>
      </c>
      <c r="AQ398" s="1" t="s">
        <v>3</v>
      </c>
      <c r="AR398" s="1" t="s">
        <v>3</v>
      </c>
      <c r="AS398" s="1"/>
      <c r="AT398" s="1"/>
      <c r="AU398" s="1"/>
      <c r="AV398" s="1"/>
      <c r="AW398" s="1"/>
      <c r="AX398" s="1"/>
      <c r="AY398" s="1"/>
      <c r="AZ398" s="1" t="s">
        <v>3</v>
      </c>
      <c r="BA398" s="1"/>
      <c r="BB398" s="1" t="s">
        <v>3</v>
      </c>
      <c r="BC398" s="1" t="s">
        <v>3</v>
      </c>
      <c r="BD398" s="1" t="s">
        <v>3</v>
      </c>
      <c r="BE398" s="1" t="s">
        <v>3</v>
      </c>
      <c r="BF398" s="1" t="s">
        <v>3</v>
      </c>
      <c r="BG398" s="1" t="s">
        <v>3</v>
      </c>
      <c r="BH398" s="1" t="s">
        <v>3</v>
      </c>
      <c r="BI398" s="1" t="s">
        <v>3</v>
      </c>
      <c r="BJ398" s="1" t="s">
        <v>3</v>
      </c>
      <c r="BK398" s="1" t="s">
        <v>3</v>
      </c>
      <c r="BL398" s="1" t="s">
        <v>3</v>
      </c>
      <c r="BM398" s="1" t="s">
        <v>3</v>
      </c>
      <c r="BN398" s="1" t="s">
        <v>3</v>
      </c>
      <c r="BO398" s="1" t="s">
        <v>3</v>
      </c>
      <c r="BP398" s="1" t="s">
        <v>3</v>
      </c>
      <c r="BQ398" s="1"/>
      <c r="BR398" s="1"/>
      <c r="BS398" s="1"/>
      <c r="BT398" s="1"/>
      <c r="BU398" s="1"/>
      <c r="BV398" s="1"/>
      <c r="BW398" s="1"/>
      <c r="BX398" s="1">
        <v>0</v>
      </c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>
        <v>0</v>
      </c>
    </row>
    <row r="400" spans="1:206">
      <c r="A400" s="2">
        <v>52</v>
      </c>
      <c r="B400" s="2">
        <f t="shared" ref="B400:G400" si="135">B402</f>
        <v>0</v>
      </c>
      <c r="C400" s="2">
        <f t="shared" si="135"/>
        <v>4</v>
      </c>
      <c r="D400" s="2">
        <f t="shared" si="135"/>
        <v>398</v>
      </c>
      <c r="E400" s="2">
        <f t="shared" si="135"/>
        <v>0</v>
      </c>
      <c r="F400" s="2" t="str">
        <f t="shared" si="135"/>
        <v/>
      </c>
      <c r="G400" s="2" t="str">
        <f t="shared" si="135"/>
        <v>Оборудование</v>
      </c>
      <c r="H400" s="2"/>
      <c r="I400" s="2"/>
      <c r="J400" s="2"/>
      <c r="K400" s="2"/>
      <c r="L400" s="2"/>
      <c r="M400" s="2"/>
      <c r="N400" s="2"/>
      <c r="O400" s="2">
        <f t="shared" ref="O400:AT400" si="136">O402</f>
        <v>0</v>
      </c>
      <c r="P400" s="2">
        <f t="shared" si="136"/>
        <v>0</v>
      </c>
      <c r="Q400" s="2">
        <f t="shared" si="136"/>
        <v>0</v>
      </c>
      <c r="R400" s="2">
        <f t="shared" si="136"/>
        <v>0</v>
      </c>
      <c r="S400" s="2">
        <f t="shared" si="136"/>
        <v>0</v>
      </c>
      <c r="T400" s="2">
        <f t="shared" si="136"/>
        <v>0</v>
      </c>
      <c r="U400" s="2">
        <f t="shared" si="136"/>
        <v>0</v>
      </c>
      <c r="V400" s="2">
        <f t="shared" si="136"/>
        <v>0</v>
      </c>
      <c r="W400" s="2">
        <f t="shared" si="136"/>
        <v>0</v>
      </c>
      <c r="X400" s="2">
        <f t="shared" si="136"/>
        <v>0</v>
      </c>
      <c r="Y400" s="2">
        <f t="shared" si="136"/>
        <v>0</v>
      </c>
      <c r="Z400" s="2">
        <f t="shared" si="136"/>
        <v>0</v>
      </c>
      <c r="AA400" s="2">
        <f t="shared" si="136"/>
        <v>0</v>
      </c>
      <c r="AB400" s="2">
        <f t="shared" si="136"/>
        <v>0</v>
      </c>
      <c r="AC400" s="2">
        <f t="shared" si="136"/>
        <v>0</v>
      </c>
      <c r="AD400" s="2">
        <f t="shared" si="136"/>
        <v>0</v>
      </c>
      <c r="AE400" s="2">
        <f t="shared" si="136"/>
        <v>0</v>
      </c>
      <c r="AF400" s="2">
        <f t="shared" si="136"/>
        <v>0</v>
      </c>
      <c r="AG400" s="2">
        <f t="shared" si="136"/>
        <v>0</v>
      </c>
      <c r="AH400" s="2">
        <f t="shared" si="136"/>
        <v>0</v>
      </c>
      <c r="AI400" s="2">
        <f t="shared" si="136"/>
        <v>0</v>
      </c>
      <c r="AJ400" s="2">
        <f t="shared" si="136"/>
        <v>0</v>
      </c>
      <c r="AK400" s="2">
        <f t="shared" si="136"/>
        <v>0</v>
      </c>
      <c r="AL400" s="2">
        <f t="shared" si="136"/>
        <v>0</v>
      </c>
      <c r="AM400" s="2">
        <f t="shared" si="136"/>
        <v>0</v>
      </c>
      <c r="AN400" s="2">
        <f t="shared" si="136"/>
        <v>0</v>
      </c>
      <c r="AO400" s="2">
        <f t="shared" si="136"/>
        <v>0</v>
      </c>
      <c r="AP400" s="2">
        <f t="shared" si="136"/>
        <v>0</v>
      </c>
      <c r="AQ400" s="2">
        <f t="shared" si="136"/>
        <v>0</v>
      </c>
      <c r="AR400" s="2">
        <f t="shared" si="136"/>
        <v>0</v>
      </c>
      <c r="AS400" s="2">
        <f t="shared" si="136"/>
        <v>0</v>
      </c>
      <c r="AT400" s="2">
        <f t="shared" si="136"/>
        <v>0</v>
      </c>
      <c r="AU400" s="2">
        <f t="shared" ref="AU400:BZ400" si="137">AU402</f>
        <v>0</v>
      </c>
      <c r="AV400" s="2">
        <f t="shared" si="137"/>
        <v>0</v>
      </c>
      <c r="AW400" s="2">
        <f t="shared" si="137"/>
        <v>0</v>
      </c>
      <c r="AX400" s="2">
        <f t="shared" si="137"/>
        <v>0</v>
      </c>
      <c r="AY400" s="2">
        <f t="shared" si="137"/>
        <v>0</v>
      </c>
      <c r="AZ400" s="2">
        <f t="shared" si="137"/>
        <v>0</v>
      </c>
      <c r="BA400" s="2">
        <f t="shared" si="137"/>
        <v>0</v>
      </c>
      <c r="BB400" s="2">
        <f t="shared" si="137"/>
        <v>0</v>
      </c>
      <c r="BC400" s="2">
        <f t="shared" si="137"/>
        <v>0</v>
      </c>
      <c r="BD400" s="2">
        <f t="shared" si="137"/>
        <v>0</v>
      </c>
      <c r="BE400" s="2">
        <f t="shared" si="137"/>
        <v>0</v>
      </c>
      <c r="BF400" s="2">
        <f t="shared" si="137"/>
        <v>0</v>
      </c>
      <c r="BG400" s="2">
        <f t="shared" si="137"/>
        <v>0</v>
      </c>
      <c r="BH400" s="2">
        <f t="shared" si="137"/>
        <v>0</v>
      </c>
      <c r="BI400" s="2">
        <f t="shared" si="137"/>
        <v>0</v>
      </c>
      <c r="BJ400" s="2">
        <f t="shared" si="137"/>
        <v>0</v>
      </c>
      <c r="BK400" s="2">
        <f t="shared" si="137"/>
        <v>0</v>
      </c>
      <c r="BL400" s="2">
        <f t="shared" si="137"/>
        <v>0</v>
      </c>
      <c r="BM400" s="2">
        <f t="shared" si="137"/>
        <v>0</v>
      </c>
      <c r="BN400" s="2">
        <f t="shared" si="137"/>
        <v>0</v>
      </c>
      <c r="BO400" s="2">
        <f t="shared" si="137"/>
        <v>0</v>
      </c>
      <c r="BP400" s="2">
        <f t="shared" si="137"/>
        <v>0</v>
      </c>
      <c r="BQ400" s="2">
        <f t="shared" si="137"/>
        <v>0</v>
      </c>
      <c r="BR400" s="2">
        <f t="shared" si="137"/>
        <v>0</v>
      </c>
      <c r="BS400" s="2">
        <f t="shared" si="137"/>
        <v>0</v>
      </c>
      <c r="BT400" s="2">
        <f t="shared" si="137"/>
        <v>0</v>
      </c>
      <c r="BU400" s="2">
        <f t="shared" si="137"/>
        <v>0</v>
      </c>
      <c r="BV400" s="2">
        <f t="shared" si="137"/>
        <v>0</v>
      </c>
      <c r="BW400" s="2">
        <f t="shared" si="137"/>
        <v>0</v>
      </c>
      <c r="BX400" s="2">
        <f t="shared" si="137"/>
        <v>0</v>
      </c>
      <c r="BY400" s="2">
        <f t="shared" si="137"/>
        <v>0</v>
      </c>
      <c r="BZ400" s="2">
        <f t="shared" si="137"/>
        <v>0</v>
      </c>
      <c r="CA400" s="2">
        <f t="shared" ref="CA400:DF400" si="138">CA402</f>
        <v>0</v>
      </c>
      <c r="CB400" s="2">
        <f t="shared" si="138"/>
        <v>0</v>
      </c>
      <c r="CC400" s="2">
        <f t="shared" si="138"/>
        <v>0</v>
      </c>
      <c r="CD400" s="2">
        <f t="shared" si="138"/>
        <v>0</v>
      </c>
      <c r="CE400" s="2">
        <f t="shared" si="138"/>
        <v>0</v>
      </c>
      <c r="CF400" s="2">
        <f t="shared" si="138"/>
        <v>0</v>
      </c>
      <c r="CG400" s="2">
        <f t="shared" si="138"/>
        <v>0</v>
      </c>
      <c r="CH400" s="2">
        <f t="shared" si="138"/>
        <v>0</v>
      </c>
      <c r="CI400" s="2">
        <f t="shared" si="138"/>
        <v>0</v>
      </c>
      <c r="CJ400" s="2">
        <f t="shared" si="138"/>
        <v>0</v>
      </c>
      <c r="CK400" s="2">
        <f t="shared" si="138"/>
        <v>0</v>
      </c>
      <c r="CL400" s="2">
        <f t="shared" si="138"/>
        <v>0</v>
      </c>
      <c r="CM400" s="2">
        <f t="shared" si="138"/>
        <v>0</v>
      </c>
      <c r="CN400" s="2">
        <f t="shared" si="138"/>
        <v>0</v>
      </c>
      <c r="CO400" s="2">
        <f t="shared" si="138"/>
        <v>0</v>
      </c>
      <c r="CP400" s="2">
        <f t="shared" si="138"/>
        <v>0</v>
      </c>
      <c r="CQ400" s="2">
        <f t="shared" si="138"/>
        <v>0</v>
      </c>
      <c r="CR400" s="2">
        <f t="shared" si="138"/>
        <v>0</v>
      </c>
      <c r="CS400" s="2">
        <f t="shared" si="138"/>
        <v>0</v>
      </c>
      <c r="CT400" s="2">
        <f t="shared" si="138"/>
        <v>0</v>
      </c>
      <c r="CU400" s="2">
        <f t="shared" si="138"/>
        <v>0</v>
      </c>
      <c r="CV400" s="2">
        <f t="shared" si="138"/>
        <v>0</v>
      </c>
      <c r="CW400" s="2">
        <f t="shared" si="138"/>
        <v>0</v>
      </c>
      <c r="CX400" s="2">
        <f t="shared" si="138"/>
        <v>0</v>
      </c>
      <c r="CY400" s="2">
        <f t="shared" si="138"/>
        <v>0</v>
      </c>
      <c r="CZ400" s="2">
        <f t="shared" si="138"/>
        <v>0</v>
      </c>
      <c r="DA400" s="2">
        <f t="shared" si="138"/>
        <v>0</v>
      </c>
      <c r="DB400" s="2">
        <f t="shared" si="138"/>
        <v>0</v>
      </c>
      <c r="DC400" s="2">
        <f t="shared" si="138"/>
        <v>0</v>
      </c>
      <c r="DD400" s="2">
        <f t="shared" si="138"/>
        <v>0</v>
      </c>
      <c r="DE400" s="2">
        <f t="shared" si="138"/>
        <v>0</v>
      </c>
      <c r="DF400" s="2">
        <f t="shared" si="138"/>
        <v>0</v>
      </c>
      <c r="DG400" s="3">
        <f t="shared" ref="DG400:EL400" si="139">DG402</f>
        <v>0</v>
      </c>
      <c r="DH400" s="3">
        <f t="shared" si="139"/>
        <v>0</v>
      </c>
      <c r="DI400" s="3">
        <f t="shared" si="139"/>
        <v>0</v>
      </c>
      <c r="DJ400" s="3">
        <f t="shared" si="139"/>
        <v>0</v>
      </c>
      <c r="DK400" s="3">
        <f t="shared" si="139"/>
        <v>0</v>
      </c>
      <c r="DL400" s="3">
        <f t="shared" si="139"/>
        <v>0</v>
      </c>
      <c r="DM400" s="3">
        <f t="shared" si="139"/>
        <v>0</v>
      </c>
      <c r="DN400" s="3">
        <f t="shared" si="139"/>
        <v>0</v>
      </c>
      <c r="DO400" s="3">
        <f t="shared" si="139"/>
        <v>0</v>
      </c>
      <c r="DP400" s="3">
        <f t="shared" si="139"/>
        <v>0</v>
      </c>
      <c r="DQ400" s="3">
        <f t="shared" si="139"/>
        <v>0</v>
      </c>
      <c r="DR400" s="3">
        <f t="shared" si="139"/>
        <v>0</v>
      </c>
      <c r="DS400" s="3">
        <f t="shared" si="139"/>
        <v>0</v>
      </c>
      <c r="DT400" s="3">
        <f t="shared" si="139"/>
        <v>0</v>
      </c>
      <c r="DU400" s="3">
        <f t="shared" si="139"/>
        <v>0</v>
      </c>
      <c r="DV400" s="3">
        <f t="shared" si="139"/>
        <v>0</v>
      </c>
      <c r="DW400" s="3">
        <f t="shared" si="139"/>
        <v>0</v>
      </c>
      <c r="DX400" s="3">
        <f t="shared" si="139"/>
        <v>0</v>
      </c>
      <c r="DY400" s="3">
        <f t="shared" si="139"/>
        <v>0</v>
      </c>
      <c r="DZ400" s="3">
        <f t="shared" si="139"/>
        <v>0</v>
      </c>
      <c r="EA400" s="3">
        <f t="shared" si="139"/>
        <v>0</v>
      </c>
      <c r="EB400" s="3">
        <f t="shared" si="139"/>
        <v>0</v>
      </c>
      <c r="EC400" s="3">
        <f t="shared" si="139"/>
        <v>0</v>
      </c>
      <c r="ED400" s="3">
        <f t="shared" si="139"/>
        <v>0</v>
      </c>
      <c r="EE400" s="3">
        <f t="shared" si="139"/>
        <v>0</v>
      </c>
      <c r="EF400" s="3">
        <f t="shared" si="139"/>
        <v>0</v>
      </c>
      <c r="EG400" s="3">
        <f t="shared" si="139"/>
        <v>0</v>
      </c>
      <c r="EH400" s="3">
        <f t="shared" si="139"/>
        <v>0</v>
      </c>
      <c r="EI400" s="3">
        <f t="shared" si="139"/>
        <v>0</v>
      </c>
      <c r="EJ400" s="3">
        <f t="shared" si="139"/>
        <v>0</v>
      </c>
      <c r="EK400" s="3">
        <f t="shared" si="139"/>
        <v>0</v>
      </c>
      <c r="EL400" s="3">
        <f t="shared" si="139"/>
        <v>0</v>
      </c>
      <c r="EM400" s="3">
        <f t="shared" ref="EM400:FR400" si="140">EM402</f>
        <v>0</v>
      </c>
      <c r="EN400" s="3">
        <f t="shared" si="140"/>
        <v>0</v>
      </c>
      <c r="EO400" s="3">
        <f t="shared" si="140"/>
        <v>0</v>
      </c>
      <c r="EP400" s="3">
        <f t="shared" si="140"/>
        <v>0</v>
      </c>
      <c r="EQ400" s="3">
        <f t="shared" si="140"/>
        <v>0</v>
      </c>
      <c r="ER400" s="3">
        <f t="shared" si="140"/>
        <v>0</v>
      </c>
      <c r="ES400" s="3">
        <f t="shared" si="140"/>
        <v>0</v>
      </c>
      <c r="ET400" s="3">
        <f t="shared" si="140"/>
        <v>0</v>
      </c>
      <c r="EU400" s="3">
        <f t="shared" si="140"/>
        <v>0</v>
      </c>
      <c r="EV400" s="3">
        <f t="shared" si="140"/>
        <v>0</v>
      </c>
      <c r="EW400" s="3">
        <f t="shared" si="140"/>
        <v>0</v>
      </c>
      <c r="EX400" s="3">
        <f t="shared" si="140"/>
        <v>0</v>
      </c>
      <c r="EY400" s="3">
        <f t="shared" si="140"/>
        <v>0</v>
      </c>
      <c r="EZ400" s="3">
        <f t="shared" si="140"/>
        <v>0</v>
      </c>
      <c r="FA400" s="3">
        <f t="shared" si="140"/>
        <v>0</v>
      </c>
      <c r="FB400" s="3">
        <f t="shared" si="140"/>
        <v>0</v>
      </c>
      <c r="FC400" s="3">
        <f t="shared" si="140"/>
        <v>0</v>
      </c>
      <c r="FD400" s="3">
        <f t="shared" si="140"/>
        <v>0</v>
      </c>
      <c r="FE400" s="3">
        <f t="shared" si="140"/>
        <v>0</v>
      </c>
      <c r="FF400" s="3">
        <f t="shared" si="140"/>
        <v>0</v>
      </c>
      <c r="FG400" s="3">
        <f t="shared" si="140"/>
        <v>0</v>
      </c>
      <c r="FH400" s="3">
        <f t="shared" si="140"/>
        <v>0</v>
      </c>
      <c r="FI400" s="3">
        <f t="shared" si="140"/>
        <v>0</v>
      </c>
      <c r="FJ400" s="3">
        <f t="shared" si="140"/>
        <v>0</v>
      </c>
      <c r="FK400" s="3">
        <f t="shared" si="140"/>
        <v>0</v>
      </c>
      <c r="FL400" s="3">
        <f t="shared" si="140"/>
        <v>0</v>
      </c>
      <c r="FM400" s="3">
        <f t="shared" si="140"/>
        <v>0</v>
      </c>
      <c r="FN400" s="3">
        <f t="shared" si="140"/>
        <v>0</v>
      </c>
      <c r="FO400" s="3">
        <f t="shared" si="140"/>
        <v>0</v>
      </c>
      <c r="FP400" s="3">
        <f t="shared" si="140"/>
        <v>0</v>
      </c>
      <c r="FQ400" s="3">
        <f t="shared" si="140"/>
        <v>0</v>
      </c>
      <c r="FR400" s="3">
        <f t="shared" si="140"/>
        <v>0</v>
      </c>
      <c r="FS400" s="3">
        <f t="shared" ref="FS400:GX400" si="141">FS402</f>
        <v>0</v>
      </c>
      <c r="FT400" s="3">
        <f t="shared" si="141"/>
        <v>0</v>
      </c>
      <c r="FU400" s="3">
        <f t="shared" si="141"/>
        <v>0</v>
      </c>
      <c r="FV400" s="3">
        <f t="shared" si="141"/>
        <v>0</v>
      </c>
      <c r="FW400" s="3">
        <f t="shared" si="141"/>
        <v>0</v>
      </c>
      <c r="FX400" s="3">
        <f t="shared" si="141"/>
        <v>0</v>
      </c>
      <c r="FY400" s="3">
        <f t="shared" si="141"/>
        <v>0</v>
      </c>
      <c r="FZ400" s="3">
        <f t="shared" si="141"/>
        <v>0</v>
      </c>
      <c r="GA400" s="3">
        <f t="shared" si="141"/>
        <v>0</v>
      </c>
      <c r="GB400" s="3">
        <f t="shared" si="141"/>
        <v>0</v>
      </c>
      <c r="GC400" s="3">
        <f t="shared" si="141"/>
        <v>0</v>
      </c>
      <c r="GD400" s="3">
        <f t="shared" si="141"/>
        <v>0</v>
      </c>
      <c r="GE400" s="3">
        <f t="shared" si="141"/>
        <v>0</v>
      </c>
      <c r="GF400" s="3">
        <f t="shared" si="141"/>
        <v>0</v>
      </c>
      <c r="GG400" s="3">
        <f t="shared" si="141"/>
        <v>0</v>
      </c>
      <c r="GH400" s="3">
        <f t="shared" si="141"/>
        <v>0</v>
      </c>
      <c r="GI400" s="3">
        <f t="shared" si="141"/>
        <v>0</v>
      </c>
      <c r="GJ400" s="3">
        <f t="shared" si="141"/>
        <v>0</v>
      </c>
      <c r="GK400" s="3">
        <f t="shared" si="141"/>
        <v>0</v>
      </c>
      <c r="GL400" s="3">
        <f t="shared" si="141"/>
        <v>0</v>
      </c>
      <c r="GM400" s="3">
        <f t="shared" si="141"/>
        <v>0</v>
      </c>
      <c r="GN400" s="3">
        <f t="shared" si="141"/>
        <v>0</v>
      </c>
      <c r="GO400" s="3">
        <f t="shared" si="141"/>
        <v>0</v>
      </c>
      <c r="GP400" s="3">
        <f t="shared" si="141"/>
        <v>0</v>
      </c>
      <c r="GQ400" s="3">
        <f t="shared" si="141"/>
        <v>0</v>
      </c>
      <c r="GR400" s="3">
        <f t="shared" si="141"/>
        <v>0</v>
      </c>
      <c r="GS400" s="3">
        <f t="shared" si="141"/>
        <v>0</v>
      </c>
      <c r="GT400" s="3">
        <f t="shared" si="141"/>
        <v>0</v>
      </c>
      <c r="GU400" s="3">
        <f t="shared" si="141"/>
        <v>0</v>
      </c>
      <c r="GV400" s="3">
        <f t="shared" si="141"/>
        <v>0</v>
      </c>
      <c r="GW400" s="3">
        <f t="shared" si="141"/>
        <v>0</v>
      </c>
      <c r="GX400" s="3">
        <f t="shared" si="141"/>
        <v>0</v>
      </c>
    </row>
    <row r="402" spans="1:206">
      <c r="A402" s="2">
        <v>51</v>
      </c>
      <c r="B402" s="2">
        <f>B398</f>
        <v>0</v>
      </c>
      <c r="C402" s="2">
        <f>A398</f>
        <v>4</v>
      </c>
      <c r="D402" s="2">
        <f>ROW(A398)</f>
        <v>398</v>
      </c>
      <c r="E402" s="2"/>
      <c r="F402" s="2" t="str">
        <f>IF(F398&lt;&gt;"",F398,"")</f>
        <v/>
      </c>
      <c r="G402" s="2" t="str">
        <f>IF(G398&lt;&gt;"",G398,"")</f>
        <v>Оборудование</v>
      </c>
      <c r="H402" s="2">
        <v>0</v>
      </c>
      <c r="I402" s="2"/>
      <c r="J402" s="2"/>
      <c r="K402" s="2"/>
      <c r="L402" s="2"/>
      <c r="M402" s="2"/>
      <c r="N402" s="2"/>
      <c r="O402" s="2">
        <f t="shared" ref="O402:Y402" si="142">AB402</f>
        <v>0</v>
      </c>
      <c r="P402" s="2">
        <f t="shared" si="142"/>
        <v>0</v>
      </c>
      <c r="Q402" s="2">
        <f t="shared" si="142"/>
        <v>0</v>
      </c>
      <c r="R402" s="2">
        <f t="shared" si="142"/>
        <v>0</v>
      </c>
      <c r="S402" s="2">
        <f t="shared" si="142"/>
        <v>0</v>
      </c>
      <c r="T402" s="2">
        <f t="shared" si="142"/>
        <v>0</v>
      </c>
      <c r="U402" s="2">
        <f t="shared" si="142"/>
        <v>0</v>
      </c>
      <c r="V402" s="2">
        <f t="shared" si="142"/>
        <v>0</v>
      </c>
      <c r="W402" s="2">
        <f t="shared" si="142"/>
        <v>0</v>
      </c>
      <c r="X402" s="2">
        <f t="shared" si="142"/>
        <v>0</v>
      </c>
      <c r="Y402" s="2">
        <f t="shared" si="142"/>
        <v>0</v>
      </c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>
        <f t="shared" ref="AO402:BD402" si="143">BX402</f>
        <v>0</v>
      </c>
      <c r="AP402" s="2">
        <f t="shared" si="143"/>
        <v>0</v>
      </c>
      <c r="AQ402" s="2">
        <f t="shared" si="143"/>
        <v>0</v>
      </c>
      <c r="AR402" s="2">
        <f t="shared" si="143"/>
        <v>0</v>
      </c>
      <c r="AS402" s="2">
        <f t="shared" si="143"/>
        <v>0</v>
      </c>
      <c r="AT402" s="2">
        <f t="shared" si="143"/>
        <v>0</v>
      </c>
      <c r="AU402" s="2">
        <f t="shared" si="143"/>
        <v>0</v>
      </c>
      <c r="AV402" s="2">
        <f t="shared" si="143"/>
        <v>0</v>
      </c>
      <c r="AW402" s="2">
        <f t="shared" si="143"/>
        <v>0</v>
      </c>
      <c r="AX402" s="2">
        <f t="shared" si="143"/>
        <v>0</v>
      </c>
      <c r="AY402" s="2">
        <f t="shared" si="143"/>
        <v>0</v>
      </c>
      <c r="AZ402" s="2">
        <f t="shared" si="143"/>
        <v>0</v>
      </c>
      <c r="BA402" s="2">
        <f t="shared" si="143"/>
        <v>0</v>
      </c>
      <c r="BB402" s="2">
        <f t="shared" si="143"/>
        <v>0</v>
      </c>
      <c r="BC402" s="2">
        <f t="shared" si="143"/>
        <v>0</v>
      </c>
      <c r="BD402" s="2">
        <f t="shared" si="143"/>
        <v>0</v>
      </c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3">
        <f t="shared" ref="DG402:DQ402" si="144">DT402</f>
        <v>0</v>
      </c>
      <c r="DH402" s="3">
        <f t="shared" si="144"/>
        <v>0</v>
      </c>
      <c r="DI402" s="3">
        <f t="shared" si="144"/>
        <v>0</v>
      </c>
      <c r="DJ402" s="3">
        <f t="shared" si="144"/>
        <v>0</v>
      </c>
      <c r="DK402" s="3">
        <f t="shared" si="144"/>
        <v>0</v>
      </c>
      <c r="DL402" s="3">
        <f t="shared" si="144"/>
        <v>0</v>
      </c>
      <c r="DM402" s="3">
        <f t="shared" si="144"/>
        <v>0</v>
      </c>
      <c r="DN402" s="3">
        <f t="shared" si="144"/>
        <v>0</v>
      </c>
      <c r="DO402" s="3">
        <f t="shared" si="144"/>
        <v>0</v>
      </c>
      <c r="DP402" s="3">
        <f t="shared" si="144"/>
        <v>0</v>
      </c>
      <c r="DQ402" s="3">
        <f t="shared" si="144"/>
        <v>0</v>
      </c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>
        <f t="shared" ref="EG402:EV402" si="145">FP402</f>
        <v>0</v>
      </c>
      <c r="EH402" s="3">
        <f t="shared" si="145"/>
        <v>0</v>
      </c>
      <c r="EI402" s="3">
        <f t="shared" si="145"/>
        <v>0</v>
      </c>
      <c r="EJ402" s="3">
        <f t="shared" si="145"/>
        <v>0</v>
      </c>
      <c r="EK402" s="3">
        <f t="shared" si="145"/>
        <v>0</v>
      </c>
      <c r="EL402" s="3">
        <f t="shared" si="145"/>
        <v>0</v>
      </c>
      <c r="EM402" s="3">
        <f t="shared" si="145"/>
        <v>0</v>
      </c>
      <c r="EN402" s="3">
        <f t="shared" si="145"/>
        <v>0</v>
      </c>
      <c r="EO402" s="3">
        <f t="shared" si="145"/>
        <v>0</v>
      </c>
      <c r="EP402" s="3">
        <f t="shared" si="145"/>
        <v>0</v>
      </c>
      <c r="EQ402" s="3">
        <f t="shared" si="145"/>
        <v>0</v>
      </c>
      <c r="ER402" s="3">
        <f t="shared" si="145"/>
        <v>0</v>
      </c>
      <c r="ES402" s="3">
        <f t="shared" si="145"/>
        <v>0</v>
      </c>
      <c r="ET402" s="3">
        <f t="shared" si="145"/>
        <v>0</v>
      </c>
      <c r="EU402" s="3">
        <f t="shared" si="145"/>
        <v>0</v>
      </c>
      <c r="EV402" s="3">
        <f t="shared" si="145"/>
        <v>0</v>
      </c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>
        <v>0</v>
      </c>
    </row>
    <row r="404" spans="1:206">
      <c r="A404" s="4">
        <v>50</v>
      </c>
      <c r="B404" s="4">
        <v>0</v>
      </c>
      <c r="C404" s="4">
        <v>0</v>
      </c>
      <c r="D404" s="4">
        <v>1</v>
      </c>
      <c r="E404" s="4">
        <v>201</v>
      </c>
      <c r="F404" s="4">
        <f>ROUND(Source!O402,O404)</f>
        <v>0</v>
      </c>
      <c r="G404" s="4" t="s">
        <v>18</v>
      </c>
      <c r="H404" s="4" t="s">
        <v>19</v>
      </c>
      <c r="I404" s="4"/>
      <c r="J404" s="4"/>
      <c r="K404" s="4">
        <v>201</v>
      </c>
      <c r="L404" s="4">
        <v>1</v>
      </c>
      <c r="M404" s="4">
        <v>3</v>
      </c>
      <c r="N404" s="4" t="s">
        <v>3</v>
      </c>
      <c r="O404" s="4">
        <v>0</v>
      </c>
      <c r="P404" s="4">
        <f>ROUND(Source!DG402,O404)</f>
        <v>0</v>
      </c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>
        <v>0</v>
      </c>
      <c r="AA404" s="4">
        <v>1</v>
      </c>
      <c r="AB404" s="4">
        <v>0</v>
      </c>
    </row>
    <row r="405" spans="1:206">
      <c r="A405" s="4">
        <v>50</v>
      </c>
      <c r="B405" s="4">
        <v>0</v>
      </c>
      <c r="C405" s="4">
        <v>0</v>
      </c>
      <c r="D405" s="4">
        <v>1</v>
      </c>
      <c r="E405" s="4">
        <v>202</v>
      </c>
      <c r="F405" s="4">
        <f>ROUND(Source!P402,O405)</f>
        <v>0</v>
      </c>
      <c r="G405" s="4" t="s">
        <v>20</v>
      </c>
      <c r="H405" s="4" t="s">
        <v>21</v>
      </c>
      <c r="I405" s="4"/>
      <c r="J405" s="4"/>
      <c r="K405" s="4">
        <v>202</v>
      </c>
      <c r="L405" s="4">
        <v>2</v>
      </c>
      <c r="M405" s="4">
        <v>3</v>
      </c>
      <c r="N405" s="4" t="s">
        <v>3</v>
      </c>
      <c r="O405" s="4">
        <v>0</v>
      </c>
      <c r="P405" s="4">
        <f>ROUND(Source!DH402,O405)</f>
        <v>0</v>
      </c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>
        <v>0</v>
      </c>
      <c r="AA405" s="4">
        <v>1</v>
      </c>
      <c r="AB405" s="4">
        <v>0</v>
      </c>
    </row>
    <row r="406" spans="1:206">
      <c r="A406" s="4">
        <v>50</v>
      </c>
      <c r="B406" s="4">
        <v>0</v>
      </c>
      <c r="C406" s="4">
        <v>0</v>
      </c>
      <c r="D406" s="4">
        <v>1</v>
      </c>
      <c r="E406" s="4">
        <v>222</v>
      </c>
      <c r="F406" s="4">
        <f>ROUND(Source!AO402,O406)</f>
        <v>0</v>
      </c>
      <c r="G406" s="4" t="s">
        <v>22</v>
      </c>
      <c r="H406" s="4" t="s">
        <v>23</v>
      </c>
      <c r="I406" s="4"/>
      <c r="J406" s="4"/>
      <c r="K406" s="4">
        <v>222</v>
      </c>
      <c r="L406" s="4">
        <v>3</v>
      </c>
      <c r="M406" s="4">
        <v>3</v>
      </c>
      <c r="N406" s="4" t="s">
        <v>3</v>
      </c>
      <c r="O406" s="4">
        <v>0</v>
      </c>
      <c r="P406" s="4">
        <f>ROUND(Source!EG402,O406)</f>
        <v>0</v>
      </c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>
        <v>0</v>
      </c>
      <c r="AA406" s="4">
        <v>1</v>
      </c>
      <c r="AB406" s="4">
        <v>0</v>
      </c>
    </row>
    <row r="407" spans="1:206">
      <c r="A407" s="4">
        <v>50</v>
      </c>
      <c r="B407" s="4">
        <v>0</v>
      </c>
      <c r="C407" s="4">
        <v>0</v>
      </c>
      <c r="D407" s="4">
        <v>1</v>
      </c>
      <c r="E407" s="4">
        <v>225</v>
      </c>
      <c r="F407" s="4">
        <f>ROUND(Source!AV402,O407)</f>
        <v>0</v>
      </c>
      <c r="G407" s="4" t="s">
        <v>24</v>
      </c>
      <c r="H407" s="4" t="s">
        <v>25</v>
      </c>
      <c r="I407" s="4"/>
      <c r="J407" s="4"/>
      <c r="K407" s="4">
        <v>225</v>
      </c>
      <c r="L407" s="4">
        <v>4</v>
      </c>
      <c r="M407" s="4">
        <v>3</v>
      </c>
      <c r="N407" s="4" t="s">
        <v>3</v>
      </c>
      <c r="O407" s="4">
        <v>0</v>
      </c>
      <c r="P407" s="4">
        <f>ROUND(Source!EN402,O407)</f>
        <v>0</v>
      </c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>
        <v>0</v>
      </c>
      <c r="AA407" s="4">
        <v>1</v>
      </c>
      <c r="AB407" s="4">
        <v>0</v>
      </c>
    </row>
    <row r="408" spans="1:206">
      <c r="A408" s="4">
        <v>50</v>
      </c>
      <c r="B408" s="4">
        <v>0</v>
      </c>
      <c r="C408" s="4">
        <v>0</v>
      </c>
      <c r="D408" s="4">
        <v>1</v>
      </c>
      <c r="E408" s="4">
        <v>226</v>
      </c>
      <c r="F408" s="4">
        <f>ROUND(Source!AW402,O408)</f>
        <v>0</v>
      </c>
      <c r="G408" s="4" t="s">
        <v>26</v>
      </c>
      <c r="H408" s="4" t="s">
        <v>27</v>
      </c>
      <c r="I408" s="4"/>
      <c r="J408" s="4"/>
      <c r="K408" s="4">
        <v>226</v>
      </c>
      <c r="L408" s="4">
        <v>5</v>
      </c>
      <c r="M408" s="4">
        <v>3</v>
      </c>
      <c r="N408" s="4" t="s">
        <v>3</v>
      </c>
      <c r="O408" s="4">
        <v>0</v>
      </c>
      <c r="P408" s="4">
        <f>ROUND(Source!EO402,O408)</f>
        <v>0</v>
      </c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>
        <v>0</v>
      </c>
      <c r="AA408" s="4">
        <v>1</v>
      </c>
      <c r="AB408" s="4">
        <v>0</v>
      </c>
    </row>
    <row r="409" spans="1:206">
      <c r="A409" s="4">
        <v>50</v>
      </c>
      <c r="B409" s="4">
        <v>0</v>
      </c>
      <c r="C409" s="4">
        <v>0</v>
      </c>
      <c r="D409" s="4">
        <v>1</v>
      </c>
      <c r="E409" s="4">
        <v>227</v>
      </c>
      <c r="F409" s="4">
        <f>ROUND(Source!AX402,O409)</f>
        <v>0</v>
      </c>
      <c r="G409" s="4" t="s">
        <v>28</v>
      </c>
      <c r="H409" s="4" t="s">
        <v>29</v>
      </c>
      <c r="I409" s="4"/>
      <c r="J409" s="4"/>
      <c r="K409" s="4">
        <v>227</v>
      </c>
      <c r="L409" s="4">
        <v>6</v>
      </c>
      <c r="M409" s="4">
        <v>3</v>
      </c>
      <c r="N409" s="4" t="s">
        <v>3</v>
      </c>
      <c r="O409" s="4">
        <v>0</v>
      </c>
      <c r="P409" s="4">
        <f>ROUND(Source!EP402,O409)</f>
        <v>0</v>
      </c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>
        <v>0</v>
      </c>
      <c r="AA409" s="4">
        <v>1</v>
      </c>
      <c r="AB409" s="4">
        <v>0</v>
      </c>
    </row>
    <row r="410" spans="1:206">
      <c r="A410" s="4">
        <v>50</v>
      </c>
      <c r="B410" s="4">
        <v>0</v>
      </c>
      <c r="C410" s="4">
        <v>0</v>
      </c>
      <c r="D410" s="4">
        <v>1</v>
      </c>
      <c r="E410" s="4">
        <v>228</v>
      </c>
      <c r="F410" s="4">
        <f>ROUND(Source!AY402,O410)</f>
        <v>0</v>
      </c>
      <c r="G410" s="4" t="s">
        <v>30</v>
      </c>
      <c r="H410" s="4" t="s">
        <v>31</v>
      </c>
      <c r="I410" s="4"/>
      <c r="J410" s="4"/>
      <c r="K410" s="4">
        <v>228</v>
      </c>
      <c r="L410" s="4">
        <v>7</v>
      </c>
      <c r="M410" s="4">
        <v>3</v>
      </c>
      <c r="N410" s="4" t="s">
        <v>3</v>
      </c>
      <c r="O410" s="4">
        <v>0</v>
      </c>
      <c r="P410" s="4">
        <f>ROUND(Source!EQ402,O410)</f>
        <v>0</v>
      </c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>
        <v>0</v>
      </c>
      <c r="AA410" s="4">
        <v>1</v>
      </c>
      <c r="AB410" s="4">
        <v>0</v>
      </c>
    </row>
    <row r="411" spans="1:206">
      <c r="A411" s="4">
        <v>50</v>
      </c>
      <c r="B411" s="4">
        <v>0</v>
      </c>
      <c r="C411" s="4">
        <v>0</v>
      </c>
      <c r="D411" s="4">
        <v>1</v>
      </c>
      <c r="E411" s="4">
        <v>216</v>
      </c>
      <c r="F411" s="4">
        <f>ROUND(Source!AP402,O411)</f>
        <v>0</v>
      </c>
      <c r="G411" s="4" t="s">
        <v>32</v>
      </c>
      <c r="H411" s="4" t="s">
        <v>33</v>
      </c>
      <c r="I411" s="4"/>
      <c r="J411" s="4"/>
      <c r="K411" s="4">
        <v>216</v>
      </c>
      <c r="L411" s="4">
        <v>8</v>
      </c>
      <c r="M411" s="4">
        <v>3</v>
      </c>
      <c r="N411" s="4" t="s">
        <v>3</v>
      </c>
      <c r="O411" s="4">
        <v>0</v>
      </c>
      <c r="P411" s="4">
        <f>ROUND(Source!EH402,O411)</f>
        <v>0</v>
      </c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>
        <v>0</v>
      </c>
      <c r="AA411" s="4">
        <v>1</v>
      </c>
      <c r="AB411" s="4">
        <v>0</v>
      </c>
    </row>
    <row r="412" spans="1:206">
      <c r="A412" s="4">
        <v>50</v>
      </c>
      <c r="B412" s="4">
        <v>0</v>
      </c>
      <c r="C412" s="4">
        <v>0</v>
      </c>
      <c r="D412" s="4">
        <v>1</v>
      </c>
      <c r="E412" s="4">
        <v>223</v>
      </c>
      <c r="F412" s="4">
        <f>ROUND(Source!AQ402,O412)</f>
        <v>0</v>
      </c>
      <c r="G412" s="4" t="s">
        <v>34</v>
      </c>
      <c r="H412" s="4" t="s">
        <v>35</v>
      </c>
      <c r="I412" s="4"/>
      <c r="J412" s="4"/>
      <c r="K412" s="4">
        <v>223</v>
      </c>
      <c r="L412" s="4">
        <v>9</v>
      </c>
      <c r="M412" s="4">
        <v>3</v>
      </c>
      <c r="N412" s="4" t="s">
        <v>3</v>
      </c>
      <c r="O412" s="4">
        <v>0</v>
      </c>
      <c r="P412" s="4">
        <f>ROUND(Source!EI402,O412)</f>
        <v>0</v>
      </c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>
        <v>0</v>
      </c>
      <c r="AA412" s="4">
        <v>1</v>
      </c>
      <c r="AB412" s="4">
        <v>0</v>
      </c>
    </row>
    <row r="413" spans="1:206">
      <c r="A413" s="4">
        <v>50</v>
      </c>
      <c r="B413" s="4">
        <v>0</v>
      </c>
      <c r="C413" s="4">
        <v>0</v>
      </c>
      <c r="D413" s="4">
        <v>1</v>
      </c>
      <c r="E413" s="4">
        <v>229</v>
      </c>
      <c r="F413" s="4">
        <f>ROUND(Source!AZ402,O413)</f>
        <v>0</v>
      </c>
      <c r="G413" s="4" t="s">
        <v>36</v>
      </c>
      <c r="H413" s="4" t="s">
        <v>37</v>
      </c>
      <c r="I413" s="4"/>
      <c r="J413" s="4"/>
      <c r="K413" s="4">
        <v>229</v>
      </c>
      <c r="L413" s="4">
        <v>10</v>
      </c>
      <c r="M413" s="4">
        <v>3</v>
      </c>
      <c r="N413" s="4" t="s">
        <v>3</v>
      </c>
      <c r="O413" s="4">
        <v>0</v>
      </c>
      <c r="P413" s="4">
        <f>ROUND(Source!ER402,O413)</f>
        <v>0</v>
      </c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>
        <v>0</v>
      </c>
      <c r="AA413" s="4">
        <v>1</v>
      </c>
      <c r="AB413" s="4">
        <v>0</v>
      </c>
    </row>
    <row r="414" spans="1:206">
      <c r="A414" s="4">
        <v>50</v>
      </c>
      <c r="B414" s="4">
        <v>0</v>
      </c>
      <c r="C414" s="4">
        <v>0</v>
      </c>
      <c r="D414" s="4">
        <v>1</v>
      </c>
      <c r="E414" s="4">
        <v>203</v>
      </c>
      <c r="F414" s="4">
        <f>ROUND(Source!Q402,O414)</f>
        <v>0</v>
      </c>
      <c r="G414" s="4" t="s">
        <v>38</v>
      </c>
      <c r="H414" s="4" t="s">
        <v>39</v>
      </c>
      <c r="I414" s="4"/>
      <c r="J414" s="4"/>
      <c r="K414" s="4">
        <v>203</v>
      </c>
      <c r="L414" s="4">
        <v>11</v>
      </c>
      <c r="M414" s="4">
        <v>3</v>
      </c>
      <c r="N414" s="4" t="s">
        <v>3</v>
      </c>
      <c r="O414" s="4">
        <v>0</v>
      </c>
      <c r="P414" s="4">
        <f>ROUND(Source!DI402,O414)</f>
        <v>0</v>
      </c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>
        <v>0</v>
      </c>
      <c r="AA414" s="4">
        <v>1</v>
      </c>
      <c r="AB414" s="4">
        <v>0</v>
      </c>
    </row>
    <row r="415" spans="1:206">
      <c r="A415" s="4">
        <v>50</v>
      </c>
      <c r="B415" s="4">
        <v>0</v>
      </c>
      <c r="C415" s="4">
        <v>0</v>
      </c>
      <c r="D415" s="4">
        <v>1</v>
      </c>
      <c r="E415" s="4">
        <v>231</v>
      </c>
      <c r="F415" s="4">
        <f>ROUND(Source!BB402,O415)</f>
        <v>0</v>
      </c>
      <c r="G415" s="4" t="s">
        <v>40</v>
      </c>
      <c r="H415" s="4" t="s">
        <v>41</v>
      </c>
      <c r="I415" s="4"/>
      <c r="J415" s="4"/>
      <c r="K415" s="4">
        <v>231</v>
      </c>
      <c r="L415" s="4">
        <v>12</v>
      </c>
      <c r="M415" s="4">
        <v>3</v>
      </c>
      <c r="N415" s="4" t="s">
        <v>3</v>
      </c>
      <c r="O415" s="4">
        <v>0</v>
      </c>
      <c r="P415" s="4">
        <f>ROUND(Source!ET402,O415)</f>
        <v>0</v>
      </c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>
        <v>0</v>
      </c>
      <c r="AA415" s="4">
        <v>1</v>
      </c>
      <c r="AB415" s="4">
        <v>0</v>
      </c>
    </row>
    <row r="416" spans="1:206">
      <c r="A416" s="4">
        <v>50</v>
      </c>
      <c r="B416" s="4">
        <v>0</v>
      </c>
      <c r="C416" s="4">
        <v>0</v>
      </c>
      <c r="D416" s="4">
        <v>1</v>
      </c>
      <c r="E416" s="4">
        <v>204</v>
      </c>
      <c r="F416" s="4">
        <f>ROUND(Source!R402,O416)</f>
        <v>0</v>
      </c>
      <c r="G416" s="4" t="s">
        <v>42</v>
      </c>
      <c r="H416" s="4" t="s">
        <v>43</v>
      </c>
      <c r="I416" s="4"/>
      <c r="J416" s="4"/>
      <c r="K416" s="4">
        <v>204</v>
      </c>
      <c r="L416" s="4">
        <v>13</v>
      </c>
      <c r="M416" s="4">
        <v>3</v>
      </c>
      <c r="N416" s="4" t="s">
        <v>3</v>
      </c>
      <c r="O416" s="4">
        <v>0</v>
      </c>
      <c r="P416" s="4">
        <f>ROUND(Source!DJ402,O416)</f>
        <v>0</v>
      </c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>
        <v>0</v>
      </c>
      <c r="AA416" s="4">
        <v>1</v>
      </c>
      <c r="AB416" s="4">
        <v>0</v>
      </c>
    </row>
    <row r="417" spans="1:88">
      <c r="A417" s="4">
        <v>50</v>
      </c>
      <c r="B417" s="4">
        <v>0</v>
      </c>
      <c r="C417" s="4">
        <v>0</v>
      </c>
      <c r="D417" s="4">
        <v>1</v>
      </c>
      <c r="E417" s="4">
        <v>205</v>
      </c>
      <c r="F417" s="4">
        <f>ROUND(Source!S402,O417)</f>
        <v>0</v>
      </c>
      <c r="G417" s="4" t="s">
        <v>44</v>
      </c>
      <c r="H417" s="4" t="s">
        <v>45</v>
      </c>
      <c r="I417" s="4"/>
      <c r="J417" s="4"/>
      <c r="K417" s="4">
        <v>205</v>
      </c>
      <c r="L417" s="4">
        <v>14</v>
      </c>
      <c r="M417" s="4">
        <v>3</v>
      </c>
      <c r="N417" s="4" t="s">
        <v>3</v>
      </c>
      <c r="O417" s="4">
        <v>0</v>
      </c>
      <c r="P417" s="4">
        <f>ROUND(Source!DK402,O417)</f>
        <v>0</v>
      </c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>
        <v>0</v>
      </c>
      <c r="AA417" s="4">
        <v>1</v>
      </c>
      <c r="AB417" s="4">
        <v>0</v>
      </c>
    </row>
    <row r="418" spans="1:88">
      <c r="A418" s="4">
        <v>50</v>
      </c>
      <c r="B418" s="4">
        <v>0</v>
      </c>
      <c r="C418" s="4">
        <v>0</v>
      </c>
      <c r="D418" s="4">
        <v>1</v>
      </c>
      <c r="E418" s="4">
        <v>232</v>
      </c>
      <c r="F418" s="4">
        <f>ROUND(Source!BC402,O418)</f>
        <v>0</v>
      </c>
      <c r="G418" s="4" t="s">
        <v>46</v>
      </c>
      <c r="H418" s="4" t="s">
        <v>47</v>
      </c>
      <c r="I418" s="4"/>
      <c r="J418" s="4"/>
      <c r="K418" s="4">
        <v>232</v>
      </c>
      <c r="L418" s="4">
        <v>15</v>
      </c>
      <c r="M418" s="4">
        <v>3</v>
      </c>
      <c r="N418" s="4" t="s">
        <v>3</v>
      </c>
      <c r="O418" s="4">
        <v>0</v>
      </c>
      <c r="P418" s="4">
        <f>ROUND(Source!EU402,O418)</f>
        <v>0</v>
      </c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>
        <v>0</v>
      </c>
      <c r="AA418" s="4">
        <v>1</v>
      </c>
      <c r="AB418" s="4">
        <v>0</v>
      </c>
    </row>
    <row r="419" spans="1:88">
      <c r="A419" s="4">
        <v>50</v>
      </c>
      <c r="B419" s="4">
        <v>0</v>
      </c>
      <c r="C419" s="4">
        <v>0</v>
      </c>
      <c r="D419" s="4">
        <v>1</v>
      </c>
      <c r="E419" s="4">
        <v>214</v>
      </c>
      <c r="F419" s="4">
        <f>ROUND(Source!AS402,O419)</f>
        <v>0</v>
      </c>
      <c r="G419" s="4" t="s">
        <v>48</v>
      </c>
      <c r="H419" s="4" t="s">
        <v>49</v>
      </c>
      <c r="I419" s="4"/>
      <c r="J419" s="4"/>
      <c r="K419" s="4">
        <v>214</v>
      </c>
      <c r="L419" s="4">
        <v>16</v>
      </c>
      <c r="M419" s="4">
        <v>3</v>
      </c>
      <c r="N419" s="4" t="s">
        <v>3</v>
      </c>
      <c r="O419" s="4">
        <v>0</v>
      </c>
      <c r="P419" s="4">
        <f>ROUND(Source!EK402,O419)</f>
        <v>0</v>
      </c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>
        <v>0</v>
      </c>
      <c r="AA419" s="4">
        <v>1</v>
      </c>
      <c r="AB419" s="4">
        <v>0</v>
      </c>
    </row>
    <row r="420" spans="1:88">
      <c r="A420" s="4">
        <v>50</v>
      </c>
      <c r="B420" s="4">
        <v>0</v>
      </c>
      <c r="C420" s="4">
        <v>0</v>
      </c>
      <c r="D420" s="4">
        <v>1</v>
      </c>
      <c r="E420" s="4">
        <v>215</v>
      </c>
      <c r="F420" s="4">
        <f>ROUND(Source!AT402,O420)</f>
        <v>0</v>
      </c>
      <c r="G420" s="4" t="s">
        <v>50</v>
      </c>
      <c r="H420" s="4" t="s">
        <v>51</v>
      </c>
      <c r="I420" s="4"/>
      <c r="J420" s="4"/>
      <c r="K420" s="4">
        <v>215</v>
      </c>
      <c r="L420" s="4">
        <v>17</v>
      </c>
      <c r="M420" s="4">
        <v>3</v>
      </c>
      <c r="N420" s="4" t="s">
        <v>3</v>
      </c>
      <c r="O420" s="4">
        <v>0</v>
      </c>
      <c r="P420" s="4">
        <f>ROUND(Source!EL402,O420)</f>
        <v>0</v>
      </c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>
        <v>0</v>
      </c>
      <c r="AA420" s="4">
        <v>1</v>
      </c>
      <c r="AB420" s="4">
        <v>0</v>
      </c>
    </row>
    <row r="421" spans="1:88">
      <c r="A421" s="4">
        <v>50</v>
      </c>
      <c r="B421" s="4">
        <v>0</v>
      </c>
      <c r="C421" s="4">
        <v>0</v>
      </c>
      <c r="D421" s="4">
        <v>1</v>
      </c>
      <c r="E421" s="4">
        <v>217</v>
      </c>
      <c r="F421" s="4">
        <f>ROUND(Source!AU402,O421)</f>
        <v>0</v>
      </c>
      <c r="G421" s="4" t="s">
        <v>52</v>
      </c>
      <c r="H421" s="4" t="s">
        <v>53</v>
      </c>
      <c r="I421" s="4"/>
      <c r="J421" s="4"/>
      <c r="K421" s="4">
        <v>217</v>
      </c>
      <c r="L421" s="4">
        <v>18</v>
      </c>
      <c r="M421" s="4">
        <v>3</v>
      </c>
      <c r="N421" s="4" t="s">
        <v>3</v>
      </c>
      <c r="O421" s="4">
        <v>0</v>
      </c>
      <c r="P421" s="4">
        <f>ROUND(Source!EM402,O421)</f>
        <v>0</v>
      </c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>
        <v>0</v>
      </c>
      <c r="AA421" s="4">
        <v>1</v>
      </c>
      <c r="AB421" s="4">
        <v>0</v>
      </c>
    </row>
    <row r="422" spans="1:88">
      <c r="A422" s="4">
        <v>50</v>
      </c>
      <c r="B422" s="4">
        <v>0</v>
      </c>
      <c r="C422" s="4">
        <v>0</v>
      </c>
      <c r="D422" s="4">
        <v>1</v>
      </c>
      <c r="E422" s="4">
        <v>230</v>
      </c>
      <c r="F422" s="4">
        <f>ROUND(Source!BA402,O422)</f>
        <v>0</v>
      </c>
      <c r="G422" s="4" t="s">
        <v>54</v>
      </c>
      <c r="H422" s="4" t="s">
        <v>55</v>
      </c>
      <c r="I422" s="4"/>
      <c r="J422" s="4"/>
      <c r="K422" s="4">
        <v>230</v>
      </c>
      <c r="L422" s="4">
        <v>19</v>
      </c>
      <c r="M422" s="4">
        <v>3</v>
      </c>
      <c r="N422" s="4" t="s">
        <v>3</v>
      </c>
      <c r="O422" s="4">
        <v>0</v>
      </c>
      <c r="P422" s="4">
        <f>ROUND(Source!ES402,O422)</f>
        <v>0</v>
      </c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>
        <v>0</v>
      </c>
      <c r="AA422" s="4">
        <v>1</v>
      </c>
      <c r="AB422" s="4">
        <v>0</v>
      </c>
    </row>
    <row r="423" spans="1:88">
      <c r="A423" s="4">
        <v>50</v>
      </c>
      <c r="B423" s="4">
        <v>0</v>
      </c>
      <c r="C423" s="4">
        <v>0</v>
      </c>
      <c r="D423" s="4">
        <v>1</v>
      </c>
      <c r="E423" s="4">
        <v>206</v>
      </c>
      <c r="F423" s="4">
        <f>ROUND(Source!T402,O423)</f>
        <v>0</v>
      </c>
      <c r="G423" s="4" t="s">
        <v>56</v>
      </c>
      <c r="H423" s="4" t="s">
        <v>57</v>
      </c>
      <c r="I423" s="4"/>
      <c r="J423" s="4"/>
      <c r="K423" s="4">
        <v>206</v>
      </c>
      <c r="L423" s="4">
        <v>20</v>
      </c>
      <c r="M423" s="4">
        <v>3</v>
      </c>
      <c r="N423" s="4" t="s">
        <v>3</v>
      </c>
      <c r="O423" s="4">
        <v>0</v>
      </c>
      <c r="P423" s="4">
        <f>ROUND(Source!DL402,O423)</f>
        <v>0</v>
      </c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>
        <v>0</v>
      </c>
      <c r="AA423" s="4">
        <v>1</v>
      </c>
      <c r="AB423" s="4">
        <v>0</v>
      </c>
    </row>
    <row r="424" spans="1:88">
      <c r="A424" s="4">
        <v>50</v>
      </c>
      <c r="B424" s="4">
        <v>0</v>
      </c>
      <c r="C424" s="4">
        <v>0</v>
      </c>
      <c r="D424" s="4">
        <v>1</v>
      </c>
      <c r="E424" s="4">
        <v>207</v>
      </c>
      <c r="F424" s="4">
        <f>ROUND(Source!U402,O424)</f>
        <v>0</v>
      </c>
      <c r="G424" s="4" t="s">
        <v>58</v>
      </c>
      <c r="H424" s="4" t="s">
        <v>59</v>
      </c>
      <c r="I424" s="4"/>
      <c r="J424" s="4"/>
      <c r="K424" s="4">
        <v>207</v>
      </c>
      <c r="L424" s="4">
        <v>21</v>
      </c>
      <c r="M424" s="4">
        <v>3</v>
      </c>
      <c r="N424" s="4" t="s">
        <v>3</v>
      </c>
      <c r="O424" s="4">
        <v>7</v>
      </c>
      <c r="P424" s="4">
        <f>ROUND(Source!DM402,O424)</f>
        <v>0</v>
      </c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>
        <v>0</v>
      </c>
      <c r="AA424" s="4">
        <v>1</v>
      </c>
      <c r="AB424" s="4">
        <v>0</v>
      </c>
    </row>
    <row r="425" spans="1:88">
      <c r="A425" s="4">
        <v>50</v>
      </c>
      <c r="B425" s="4">
        <v>0</v>
      </c>
      <c r="C425" s="4">
        <v>0</v>
      </c>
      <c r="D425" s="4">
        <v>1</v>
      </c>
      <c r="E425" s="4">
        <v>208</v>
      </c>
      <c r="F425" s="4">
        <f>ROUND(Source!V402,O425)</f>
        <v>0</v>
      </c>
      <c r="G425" s="4" t="s">
        <v>60</v>
      </c>
      <c r="H425" s="4" t="s">
        <v>61</v>
      </c>
      <c r="I425" s="4"/>
      <c r="J425" s="4"/>
      <c r="K425" s="4">
        <v>208</v>
      </c>
      <c r="L425" s="4">
        <v>22</v>
      </c>
      <c r="M425" s="4">
        <v>3</v>
      </c>
      <c r="N425" s="4" t="s">
        <v>3</v>
      </c>
      <c r="O425" s="4">
        <v>7</v>
      </c>
      <c r="P425" s="4">
        <f>ROUND(Source!DN402,O425)</f>
        <v>0</v>
      </c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>
        <v>0</v>
      </c>
      <c r="AA425" s="4">
        <v>1</v>
      </c>
      <c r="AB425" s="4">
        <v>0</v>
      </c>
    </row>
    <row r="426" spans="1:88">
      <c r="A426" s="4">
        <v>50</v>
      </c>
      <c r="B426" s="4">
        <v>0</v>
      </c>
      <c r="C426" s="4">
        <v>0</v>
      </c>
      <c r="D426" s="4">
        <v>1</v>
      </c>
      <c r="E426" s="4">
        <v>209</v>
      </c>
      <c r="F426" s="4">
        <f>ROUND(Source!W402,O426)</f>
        <v>0</v>
      </c>
      <c r="G426" s="4" t="s">
        <v>62</v>
      </c>
      <c r="H426" s="4" t="s">
        <v>63</v>
      </c>
      <c r="I426" s="4"/>
      <c r="J426" s="4"/>
      <c r="K426" s="4">
        <v>209</v>
      </c>
      <c r="L426" s="4">
        <v>23</v>
      </c>
      <c r="M426" s="4">
        <v>3</v>
      </c>
      <c r="N426" s="4" t="s">
        <v>3</v>
      </c>
      <c r="O426" s="4">
        <v>0</v>
      </c>
      <c r="P426" s="4">
        <f>ROUND(Source!DO402,O426)</f>
        <v>0</v>
      </c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>
        <v>0</v>
      </c>
      <c r="AA426" s="4">
        <v>1</v>
      </c>
      <c r="AB426" s="4">
        <v>0</v>
      </c>
    </row>
    <row r="427" spans="1:88">
      <c r="A427" s="4">
        <v>50</v>
      </c>
      <c r="B427" s="4">
        <v>0</v>
      </c>
      <c r="C427" s="4">
        <v>0</v>
      </c>
      <c r="D427" s="4">
        <v>1</v>
      </c>
      <c r="E427" s="4">
        <v>233</v>
      </c>
      <c r="F427" s="4">
        <f>ROUND(Source!BD402,O427)</f>
        <v>0</v>
      </c>
      <c r="G427" s="4" t="s">
        <v>64</v>
      </c>
      <c r="H427" s="4" t="s">
        <v>65</v>
      </c>
      <c r="I427" s="4"/>
      <c r="J427" s="4"/>
      <c r="K427" s="4">
        <v>233</v>
      </c>
      <c r="L427" s="4">
        <v>24</v>
      </c>
      <c r="M427" s="4">
        <v>3</v>
      </c>
      <c r="N427" s="4" t="s">
        <v>3</v>
      </c>
      <c r="O427" s="4">
        <v>0</v>
      </c>
      <c r="P427" s="4">
        <f>ROUND(Source!EV402,O427)</f>
        <v>0</v>
      </c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>
        <v>0</v>
      </c>
      <c r="AA427" s="4">
        <v>1</v>
      </c>
      <c r="AB427" s="4">
        <v>0</v>
      </c>
    </row>
    <row r="428" spans="1:88">
      <c r="A428" s="4">
        <v>50</v>
      </c>
      <c r="B428" s="4">
        <v>0</v>
      </c>
      <c r="C428" s="4">
        <v>0</v>
      </c>
      <c r="D428" s="4">
        <v>1</v>
      </c>
      <c r="E428" s="4">
        <v>210</v>
      </c>
      <c r="F428" s="4">
        <f>ROUND(Source!X402,O428)</f>
        <v>0</v>
      </c>
      <c r="G428" s="4" t="s">
        <v>66</v>
      </c>
      <c r="H428" s="4" t="s">
        <v>67</v>
      </c>
      <c r="I428" s="4"/>
      <c r="J428" s="4"/>
      <c r="K428" s="4">
        <v>210</v>
      </c>
      <c r="L428" s="4">
        <v>25</v>
      </c>
      <c r="M428" s="4">
        <v>3</v>
      </c>
      <c r="N428" s="4" t="s">
        <v>3</v>
      </c>
      <c r="O428" s="4">
        <v>0</v>
      </c>
      <c r="P428" s="4">
        <f>ROUND(Source!DP402,O428)</f>
        <v>0</v>
      </c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>
        <v>0</v>
      </c>
      <c r="AA428" s="4">
        <v>1</v>
      </c>
      <c r="AB428" s="4">
        <v>0</v>
      </c>
    </row>
    <row r="429" spans="1:88">
      <c r="A429" s="4">
        <v>50</v>
      </c>
      <c r="B429" s="4">
        <v>0</v>
      </c>
      <c r="C429" s="4">
        <v>0</v>
      </c>
      <c r="D429" s="4">
        <v>1</v>
      </c>
      <c r="E429" s="4">
        <v>211</v>
      </c>
      <c r="F429" s="4">
        <f>ROUND(Source!Y402,O429)</f>
        <v>0</v>
      </c>
      <c r="G429" s="4" t="s">
        <v>68</v>
      </c>
      <c r="H429" s="4" t="s">
        <v>69</v>
      </c>
      <c r="I429" s="4"/>
      <c r="J429" s="4"/>
      <c r="K429" s="4">
        <v>211</v>
      </c>
      <c r="L429" s="4">
        <v>26</v>
      </c>
      <c r="M429" s="4">
        <v>3</v>
      </c>
      <c r="N429" s="4" t="s">
        <v>3</v>
      </c>
      <c r="O429" s="4">
        <v>0</v>
      </c>
      <c r="P429" s="4">
        <f>ROUND(Source!DQ402,O429)</f>
        <v>0</v>
      </c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>
        <v>0</v>
      </c>
      <c r="AA429" s="4">
        <v>1</v>
      </c>
      <c r="AB429" s="4">
        <v>0</v>
      </c>
    </row>
    <row r="430" spans="1:88">
      <c r="A430" s="4">
        <v>50</v>
      </c>
      <c r="B430" s="4">
        <v>0</v>
      </c>
      <c r="C430" s="4">
        <v>0</v>
      </c>
      <c r="D430" s="4">
        <v>1</v>
      </c>
      <c r="E430" s="4">
        <v>224</v>
      </c>
      <c r="F430" s="4">
        <f>ROUND(Source!AR402,O430)</f>
        <v>0</v>
      </c>
      <c r="G430" s="4" t="s">
        <v>70</v>
      </c>
      <c r="H430" s="4" t="s">
        <v>71</v>
      </c>
      <c r="I430" s="4"/>
      <c r="J430" s="4"/>
      <c r="K430" s="4">
        <v>224</v>
      </c>
      <c r="L430" s="4">
        <v>27</v>
      </c>
      <c r="M430" s="4">
        <v>3</v>
      </c>
      <c r="N430" s="4" t="s">
        <v>3</v>
      </c>
      <c r="O430" s="4">
        <v>0</v>
      </c>
      <c r="P430" s="4">
        <f>ROUND(Source!EJ402,O430)</f>
        <v>0</v>
      </c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>
        <v>0</v>
      </c>
      <c r="AA430" s="4">
        <v>1</v>
      </c>
      <c r="AB430" s="4">
        <v>0</v>
      </c>
    </row>
    <row r="432" spans="1:88">
      <c r="A432" s="1">
        <v>4</v>
      </c>
      <c r="B432" s="1">
        <v>0</v>
      </c>
      <c r="C432" s="1"/>
      <c r="D432" s="1">
        <f>ROW(A436)</f>
        <v>436</v>
      </c>
      <c r="E432" s="1"/>
      <c r="F432" s="1" t="s">
        <v>3</v>
      </c>
      <c r="G432" s="1" t="s">
        <v>75</v>
      </c>
      <c r="H432" s="1" t="s">
        <v>3</v>
      </c>
      <c r="I432" s="1">
        <v>0</v>
      </c>
      <c r="J432" s="1"/>
      <c r="K432" s="1">
        <v>0</v>
      </c>
      <c r="L432" s="1"/>
      <c r="M432" s="1" t="s">
        <v>3</v>
      </c>
      <c r="N432" s="1"/>
      <c r="O432" s="1"/>
      <c r="P432" s="1"/>
      <c r="Q432" s="1"/>
      <c r="R432" s="1"/>
      <c r="S432" s="1">
        <v>0</v>
      </c>
      <c r="T432" s="1">
        <v>0</v>
      </c>
      <c r="U432" s="1" t="s">
        <v>3</v>
      </c>
      <c r="V432" s="1">
        <v>0</v>
      </c>
      <c r="W432" s="1"/>
      <c r="X432" s="1"/>
      <c r="Y432" s="1"/>
      <c r="Z432" s="1"/>
      <c r="AA432" s="1"/>
      <c r="AB432" s="1" t="s">
        <v>3</v>
      </c>
      <c r="AC432" s="1" t="s">
        <v>3</v>
      </c>
      <c r="AD432" s="1" t="s">
        <v>3</v>
      </c>
      <c r="AE432" s="1" t="s">
        <v>3</v>
      </c>
      <c r="AF432" s="1" t="s">
        <v>3</v>
      </c>
      <c r="AG432" s="1" t="s">
        <v>3</v>
      </c>
      <c r="AH432" s="1"/>
      <c r="AI432" s="1"/>
      <c r="AJ432" s="1"/>
      <c r="AK432" s="1"/>
      <c r="AL432" s="1"/>
      <c r="AM432" s="1"/>
      <c r="AN432" s="1"/>
      <c r="AO432" s="1"/>
      <c r="AP432" s="1" t="s">
        <v>3</v>
      </c>
      <c r="AQ432" s="1" t="s">
        <v>3</v>
      </c>
      <c r="AR432" s="1" t="s">
        <v>3</v>
      </c>
      <c r="AS432" s="1"/>
      <c r="AT432" s="1"/>
      <c r="AU432" s="1"/>
      <c r="AV432" s="1"/>
      <c r="AW432" s="1"/>
      <c r="AX432" s="1"/>
      <c r="AY432" s="1"/>
      <c r="AZ432" s="1" t="s">
        <v>3</v>
      </c>
      <c r="BA432" s="1"/>
      <c r="BB432" s="1" t="s">
        <v>3</v>
      </c>
      <c r="BC432" s="1" t="s">
        <v>3</v>
      </c>
      <c r="BD432" s="1" t="s">
        <v>3</v>
      </c>
      <c r="BE432" s="1" t="s">
        <v>3</v>
      </c>
      <c r="BF432" s="1" t="s">
        <v>3</v>
      </c>
      <c r="BG432" s="1" t="s">
        <v>3</v>
      </c>
      <c r="BH432" s="1" t="s">
        <v>3</v>
      </c>
      <c r="BI432" s="1" t="s">
        <v>3</v>
      </c>
      <c r="BJ432" s="1" t="s">
        <v>3</v>
      </c>
      <c r="BK432" s="1" t="s">
        <v>3</v>
      </c>
      <c r="BL432" s="1" t="s">
        <v>3</v>
      </c>
      <c r="BM432" s="1" t="s">
        <v>3</v>
      </c>
      <c r="BN432" s="1" t="s">
        <v>3</v>
      </c>
      <c r="BO432" s="1" t="s">
        <v>3</v>
      </c>
      <c r="BP432" s="1" t="s">
        <v>3</v>
      </c>
      <c r="BQ432" s="1"/>
      <c r="BR432" s="1"/>
      <c r="BS432" s="1"/>
      <c r="BT432" s="1"/>
      <c r="BU432" s="1"/>
      <c r="BV432" s="1"/>
      <c r="BW432" s="1"/>
      <c r="BX432" s="1">
        <v>0</v>
      </c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>
        <v>0</v>
      </c>
    </row>
    <row r="434" spans="1:206">
      <c r="A434" s="2">
        <v>52</v>
      </c>
      <c r="B434" s="2">
        <f t="shared" ref="B434:G434" si="146">B436</f>
        <v>0</v>
      </c>
      <c r="C434" s="2">
        <f t="shared" si="146"/>
        <v>4</v>
      </c>
      <c r="D434" s="2">
        <f t="shared" si="146"/>
        <v>432</v>
      </c>
      <c r="E434" s="2">
        <f t="shared" si="146"/>
        <v>0</v>
      </c>
      <c r="F434" s="2" t="str">
        <f t="shared" si="146"/>
        <v/>
      </c>
      <c r="G434" s="2" t="str">
        <f t="shared" si="146"/>
        <v>Материалы</v>
      </c>
      <c r="H434" s="2"/>
      <c r="I434" s="2"/>
      <c r="J434" s="2"/>
      <c r="K434" s="2"/>
      <c r="L434" s="2"/>
      <c r="M434" s="2"/>
      <c r="N434" s="2"/>
      <c r="O434" s="2">
        <f t="shared" ref="O434:AT434" si="147">O436</f>
        <v>0</v>
      </c>
      <c r="P434" s="2">
        <f t="shared" si="147"/>
        <v>0</v>
      </c>
      <c r="Q434" s="2">
        <f t="shared" si="147"/>
        <v>0</v>
      </c>
      <c r="R434" s="2">
        <f t="shared" si="147"/>
        <v>0</v>
      </c>
      <c r="S434" s="2">
        <f t="shared" si="147"/>
        <v>0</v>
      </c>
      <c r="T434" s="2">
        <f t="shared" si="147"/>
        <v>0</v>
      </c>
      <c r="U434" s="2">
        <f t="shared" si="147"/>
        <v>0</v>
      </c>
      <c r="V434" s="2">
        <f t="shared" si="147"/>
        <v>0</v>
      </c>
      <c r="W434" s="2">
        <f t="shared" si="147"/>
        <v>0</v>
      </c>
      <c r="X434" s="2">
        <f t="shared" si="147"/>
        <v>0</v>
      </c>
      <c r="Y434" s="2">
        <f t="shared" si="147"/>
        <v>0</v>
      </c>
      <c r="Z434" s="2">
        <f t="shared" si="147"/>
        <v>0</v>
      </c>
      <c r="AA434" s="2">
        <f t="shared" si="147"/>
        <v>0</v>
      </c>
      <c r="AB434" s="2">
        <f t="shared" si="147"/>
        <v>0</v>
      </c>
      <c r="AC434" s="2">
        <f t="shared" si="147"/>
        <v>0</v>
      </c>
      <c r="AD434" s="2">
        <f t="shared" si="147"/>
        <v>0</v>
      </c>
      <c r="AE434" s="2">
        <f t="shared" si="147"/>
        <v>0</v>
      </c>
      <c r="AF434" s="2">
        <f t="shared" si="147"/>
        <v>0</v>
      </c>
      <c r="AG434" s="2">
        <f t="shared" si="147"/>
        <v>0</v>
      </c>
      <c r="AH434" s="2">
        <f t="shared" si="147"/>
        <v>0</v>
      </c>
      <c r="AI434" s="2">
        <f t="shared" si="147"/>
        <v>0</v>
      </c>
      <c r="AJ434" s="2">
        <f t="shared" si="147"/>
        <v>0</v>
      </c>
      <c r="AK434" s="2">
        <f t="shared" si="147"/>
        <v>0</v>
      </c>
      <c r="AL434" s="2">
        <f t="shared" si="147"/>
        <v>0</v>
      </c>
      <c r="AM434" s="2">
        <f t="shared" si="147"/>
        <v>0</v>
      </c>
      <c r="AN434" s="2">
        <f t="shared" si="147"/>
        <v>0</v>
      </c>
      <c r="AO434" s="2">
        <f t="shared" si="147"/>
        <v>0</v>
      </c>
      <c r="AP434" s="2">
        <f t="shared" si="147"/>
        <v>0</v>
      </c>
      <c r="AQ434" s="2">
        <f t="shared" si="147"/>
        <v>0</v>
      </c>
      <c r="AR434" s="2">
        <f t="shared" si="147"/>
        <v>0</v>
      </c>
      <c r="AS434" s="2">
        <f t="shared" si="147"/>
        <v>0</v>
      </c>
      <c r="AT434" s="2">
        <f t="shared" si="147"/>
        <v>0</v>
      </c>
      <c r="AU434" s="2">
        <f t="shared" ref="AU434:BZ434" si="148">AU436</f>
        <v>0</v>
      </c>
      <c r="AV434" s="2">
        <f t="shared" si="148"/>
        <v>0</v>
      </c>
      <c r="AW434" s="2">
        <f t="shared" si="148"/>
        <v>0</v>
      </c>
      <c r="AX434" s="2">
        <f t="shared" si="148"/>
        <v>0</v>
      </c>
      <c r="AY434" s="2">
        <f t="shared" si="148"/>
        <v>0</v>
      </c>
      <c r="AZ434" s="2">
        <f t="shared" si="148"/>
        <v>0</v>
      </c>
      <c r="BA434" s="2">
        <f t="shared" si="148"/>
        <v>0</v>
      </c>
      <c r="BB434" s="2">
        <f t="shared" si="148"/>
        <v>0</v>
      </c>
      <c r="BC434" s="2">
        <f t="shared" si="148"/>
        <v>0</v>
      </c>
      <c r="BD434" s="2">
        <f t="shared" si="148"/>
        <v>0</v>
      </c>
      <c r="BE434" s="2">
        <f t="shared" si="148"/>
        <v>0</v>
      </c>
      <c r="BF434" s="2">
        <f t="shared" si="148"/>
        <v>0</v>
      </c>
      <c r="BG434" s="2">
        <f t="shared" si="148"/>
        <v>0</v>
      </c>
      <c r="BH434" s="2">
        <f t="shared" si="148"/>
        <v>0</v>
      </c>
      <c r="BI434" s="2">
        <f t="shared" si="148"/>
        <v>0</v>
      </c>
      <c r="BJ434" s="2">
        <f t="shared" si="148"/>
        <v>0</v>
      </c>
      <c r="BK434" s="2">
        <f t="shared" si="148"/>
        <v>0</v>
      </c>
      <c r="BL434" s="2">
        <f t="shared" si="148"/>
        <v>0</v>
      </c>
      <c r="BM434" s="2">
        <f t="shared" si="148"/>
        <v>0</v>
      </c>
      <c r="BN434" s="2">
        <f t="shared" si="148"/>
        <v>0</v>
      </c>
      <c r="BO434" s="2">
        <f t="shared" si="148"/>
        <v>0</v>
      </c>
      <c r="BP434" s="2">
        <f t="shared" si="148"/>
        <v>0</v>
      </c>
      <c r="BQ434" s="2">
        <f t="shared" si="148"/>
        <v>0</v>
      </c>
      <c r="BR434" s="2">
        <f t="shared" si="148"/>
        <v>0</v>
      </c>
      <c r="BS434" s="2">
        <f t="shared" si="148"/>
        <v>0</v>
      </c>
      <c r="BT434" s="2">
        <f t="shared" si="148"/>
        <v>0</v>
      </c>
      <c r="BU434" s="2">
        <f t="shared" si="148"/>
        <v>0</v>
      </c>
      <c r="BV434" s="2">
        <f t="shared" si="148"/>
        <v>0</v>
      </c>
      <c r="BW434" s="2">
        <f t="shared" si="148"/>
        <v>0</v>
      </c>
      <c r="BX434" s="2">
        <f t="shared" si="148"/>
        <v>0</v>
      </c>
      <c r="BY434" s="2">
        <f t="shared" si="148"/>
        <v>0</v>
      </c>
      <c r="BZ434" s="2">
        <f t="shared" si="148"/>
        <v>0</v>
      </c>
      <c r="CA434" s="2">
        <f t="shared" ref="CA434:DF434" si="149">CA436</f>
        <v>0</v>
      </c>
      <c r="CB434" s="2">
        <f t="shared" si="149"/>
        <v>0</v>
      </c>
      <c r="CC434" s="2">
        <f t="shared" si="149"/>
        <v>0</v>
      </c>
      <c r="CD434" s="2">
        <f t="shared" si="149"/>
        <v>0</v>
      </c>
      <c r="CE434" s="2">
        <f t="shared" si="149"/>
        <v>0</v>
      </c>
      <c r="CF434" s="2">
        <f t="shared" si="149"/>
        <v>0</v>
      </c>
      <c r="CG434" s="2">
        <f t="shared" si="149"/>
        <v>0</v>
      </c>
      <c r="CH434" s="2">
        <f t="shared" si="149"/>
        <v>0</v>
      </c>
      <c r="CI434" s="2">
        <f t="shared" si="149"/>
        <v>0</v>
      </c>
      <c r="CJ434" s="2">
        <f t="shared" si="149"/>
        <v>0</v>
      </c>
      <c r="CK434" s="2">
        <f t="shared" si="149"/>
        <v>0</v>
      </c>
      <c r="CL434" s="2">
        <f t="shared" si="149"/>
        <v>0</v>
      </c>
      <c r="CM434" s="2">
        <f t="shared" si="149"/>
        <v>0</v>
      </c>
      <c r="CN434" s="2">
        <f t="shared" si="149"/>
        <v>0</v>
      </c>
      <c r="CO434" s="2">
        <f t="shared" si="149"/>
        <v>0</v>
      </c>
      <c r="CP434" s="2">
        <f t="shared" si="149"/>
        <v>0</v>
      </c>
      <c r="CQ434" s="2">
        <f t="shared" si="149"/>
        <v>0</v>
      </c>
      <c r="CR434" s="2">
        <f t="shared" si="149"/>
        <v>0</v>
      </c>
      <c r="CS434" s="2">
        <f t="shared" si="149"/>
        <v>0</v>
      </c>
      <c r="CT434" s="2">
        <f t="shared" si="149"/>
        <v>0</v>
      </c>
      <c r="CU434" s="2">
        <f t="shared" si="149"/>
        <v>0</v>
      </c>
      <c r="CV434" s="2">
        <f t="shared" si="149"/>
        <v>0</v>
      </c>
      <c r="CW434" s="2">
        <f t="shared" si="149"/>
        <v>0</v>
      </c>
      <c r="CX434" s="2">
        <f t="shared" si="149"/>
        <v>0</v>
      </c>
      <c r="CY434" s="2">
        <f t="shared" si="149"/>
        <v>0</v>
      </c>
      <c r="CZ434" s="2">
        <f t="shared" si="149"/>
        <v>0</v>
      </c>
      <c r="DA434" s="2">
        <f t="shared" si="149"/>
        <v>0</v>
      </c>
      <c r="DB434" s="2">
        <f t="shared" si="149"/>
        <v>0</v>
      </c>
      <c r="DC434" s="2">
        <f t="shared" si="149"/>
        <v>0</v>
      </c>
      <c r="DD434" s="2">
        <f t="shared" si="149"/>
        <v>0</v>
      </c>
      <c r="DE434" s="2">
        <f t="shared" si="149"/>
        <v>0</v>
      </c>
      <c r="DF434" s="2">
        <f t="shared" si="149"/>
        <v>0</v>
      </c>
      <c r="DG434" s="3">
        <f t="shared" ref="DG434:EL434" si="150">DG436</f>
        <v>0</v>
      </c>
      <c r="DH434" s="3">
        <f t="shared" si="150"/>
        <v>0</v>
      </c>
      <c r="DI434" s="3">
        <f t="shared" si="150"/>
        <v>0</v>
      </c>
      <c r="DJ434" s="3">
        <f t="shared" si="150"/>
        <v>0</v>
      </c>
      <c r="DK434" s="3">
        <f t="shared" si="150"/>
        <v>0</v>
      </c>
      <c r="DL434" s="3">
        <f t="shared" si="150"/>
        <v>0</v>
      </c>
      <c r="DM434" s="3">
        <f t="shared" si="150"/>
        <v>0</v>
      </c>
      <c r="DN434" s="3">
        <f t="shared" si="150"/>
        <v>0</v>
      </c>
      <c r="DO434" s="3">
        <f t="shared" si="150"/>
        <v>0</v>
      </c>
      <c r="DP434" s="3">
        <f t="shared" si="150"/>
        <v>0</v>
      </c>
      <c r="DQ434" s="3">
        <f t="shared" si="150"/>
        <v>0</v>
      </c>
      <c r="DR434" s="3">
        <f t="shared" si="150"/>
        <v>0</v>
      </c>
      <c r="DS434" s="3">
        <f t="shared" si="150"/>
        <v>0</v>
      </c>
      <c r="DT434" s="3">
        <f t="shared" si="150"/>
        <v>0</v>
      </c>
      <c r="DU434" s="3">
        <f t="shared" si="150"/>
        <v>0</v>
      </c>
      <c r="DV434" s="3">
        <f t="shared" si="150"/>
        <v>0</v>
      </c>
      <c r="DW434" s="3">
        <f t="shared" si="150"/>
        <v>0</v>
      </c>
      <c r="DX434" s="3">
        <f t="shared" si="150"/>
        <v>0</v>
      </c>
      <c r="DY434" s="3">
        <f t="shared" si="150"/>
        <v>0</v>
      </c>
      <c r="DZ434" s="3">
        <f t="shared" si="150"/>
        <v>0</v>
      </c>
      <c r="EA434" s="3">
        <f t="shared" si="150"/>
        <v>0</v>
      </c>
      <c r="EB434" s="3">
        <f t="shared" si="150"/>
        <v>0</v>
      </c>
      <c r="EC434" s="3">
        <f t="shared" si="150"/>
        <v>0</v>
      </c>
      <c r="ED434" s="3">
        <f t="shared" si="150"/>
        <v>0</v>
      </c>
      <c r="EE434" s="3">
        <f t="shared" si="150"/>
        <v>0</v>
      </c>
      <c r="EF434" s="3">
        <f t="shared" si="150"/>
        <v>0</v>
      </c>
      <c r="EG434" s="3">
        <f t="shared" si="150"/>
        <v>0</v>
      </c>
      <c r="EH434" s="3">
        <f t="shared" si="150"/>
        <v>0</v>
      </c>
      <c r="EI434" s="3">
        <f t="shared" si="150"/>
        <v>0</v>
      </c>
      <c r="EJ434" s="3">
        <f t="shared" si="150"/>
        <v>0</v>
      </c>
      <c r="EK434" s="3">
        <f t="shared" si="150"/>
        <v>0</v>
      </c>
      <c r="EL434" s="3">
        <f t="shared" si="150"/>
        <v>0</v>
      </c>
      <c r="EM434" s="3">
        <f t="shared" ref="EM434:FR434" si="151">EM436</f>
        <v>0</v>
      </c>
      <c r="EN434" s="3">
        <f t="shared" si="151"/>
        <v>0</v>
      </c>
      <c r="EO434" s="3">
        <f t="shared" si="151"/>
        <v>0</v>
      </c>
      <c r="EP434" s="3">
        <f t="shared" si="151"/>
        <v>0</v>
      </c>
      <c r="EQ434" s="3">
        <f t="shared" si="151"/>
        <v>0</v>
      </c>
      <c r="ER434" s="3">
        <f t="shared" si="151"/>
        <v>0</v>
      </c>
      <c r="ES434" s="3">
        <f t="shared" si="151"/>
        <v>0</v>
      </c>
      <c r="ET434" s="3">
        <f t="shared" si="151"/>
        <v>0</v>
      </c>
      <c r="EU434" s="3">
        <f t="shared" si="151"/>
        <v>0</v>
      </c>
      <c r="EV434" s="3">
        <f t="shared" si="151"/>
        <v>0</v>
      </c>
      <c r="EW434" s="3">
        <f t="shared" si="151"/>
        <v>0</v>
      </c>
      <c r="EX434" s="3">
        <f t="shared" si="151"/>
        <v>0</v>
      </c>
      <c r="EY434" s="3">
        <f t="shared" si="151"/>
        <v>0</v>
      </c>
      <c r="EZ434" s="3">
        <f t="shared" si="151"/>
        <v>0</v>
      </c>
      <c r="FA434" s="3">
        <f t="shared" si="151"/>
        <v>0</v>
      </c>
      <c r="FB434" s="3">
        <f t="shared" si="151"/>
        <v>0</v>
      </c>
      <c r="FC434" s="3">
        <f t="shared" si="151"/>
        <v>0</v>
      </c>
      <c r="FD434" s="3">
        <f t="shared" si="151"/>
        <v>0</v>
      </c>
      <c r="FE434" s="3">
        <f t="shared" si="151"/>
        <v>0</v>
      </c>
      <c r="FF434" s="3">
        <f t="shared" si="151"/>
        <v>0</v>
      </c>
      <c r="FG434" s="3">
        <f t="shared" si="151"/>
        <v>0</v>
      </c>
      <c r="FH434" s="3">
        <f t="shared" si="151"/>
        <v>0</v>
      </c>
      <c r="FI434" s="3">
        <f t="shared" si="151"/>
        <v>0</v>
      </c>
      <c r="FJ434" s="3">
        <f t="shared" si="151"/>
        <v>0</v>
      </c>
      <c r="FK434" s="3">
        <f t="shared" si="151"/>
        <v>0</v>
      </c>
      <c r="FL434" s="3">
        <f t="shared" si="151"/>
        <v>0</v>
      </c>
      <c r="FM434" s="3">
        <f t="shared" si="151"/>
        <v>0</v>
      </c>
      <c r="FN434" s="3">
        <f t="shared" si="151"/>
        <v>0</v>
      </c>
      <c r="FO434" s="3">
        <f t="shared" si="151"/>
        <v>0</v>
      </c>
      <c r="FP434" s="3">
        <f t="shared" si="151"/>
        <v>0</v>
      </c>
      <c r="FQ434" s="3">
        <f t="shared" si="151"/>
        <v>0</v>
      </c>
      <c r="FR434" s="3">
        <f t="shared" si="151"/>
        <v>0</v>
      </c>
      <c r="FS434" s="3">
        <f t="shared" ref="FS434:GX434" si="152">FS436</f>
        <v>0</v>
      </c>
      <c r="FT434" s="3">
        <f t="shared" si="152"/>
        <v>0</v>
      </c>
      <c r="FU434" s="3">
        <f t="shared" si="152"/>
        <v>0</v>
      </c>
      <c r="FV434" s="3">
        <f t="shared" si="152"/>
        <v>0</v>
      </c>
      <c r="FW434" s="3">
        <f t="shared" si="152"/>
        <v>0</v>
      </c>
      <c r="FX434" s="3">
        <f t="shared" si="152"/>
        <v>0</v>
      </c>
      <c r="FY434" s="3">
        <f t="shared" si="152"/>
        <v>0</v>
      </c>
      <c r="FZ434" s="3">
        <f t="shared" si="152"/>
        <v>0</v>
      </c>
      <c r="GA434" s="3">
        <f t="shared" si="152"/>
        <v>0</v>
      </c>
      <c r="GB434" s="3">
        <f t="shared" si="152"/>
        <v>0</v>
      </c>
      <c r="GC434" s="3">
        <f t="shared" si="152"/>
        <v>0</v>
      </c>
      <c r="GD434" s="3">
        <f t="shared" si="152"/>
        <v>0</v>
      </c>
      <c r="GE434" s="3">
        <f t="shared" si="152"/>
        <v>0</v>
      </c>
      <c r="GF434" s="3">
        <f t="shared" si="152"/>
        <v>0</v>
      </c>
      <c r="GG434" s="3">
        <f t="shared" si="152"/>
        <v>0</v>
      </c>
      <c r="GH434" s="3">
        <f t="shared" si="152"/>
        <v>0</v>
      </c>
      <c r="GI434" s="3">
        <f t="shared" si="152"/>
        <v>0</v>
      </c>
      <c r="GJ434" s="3">
        <f t="shared" si="152"/>
        <v>0</v>
      </c>
      <c r="GK434" s="3">
        <f t="shared" si="152"/>
        <v>0</v>
      </c>
      <c r="GL434" s="3">
        <f t="shared" si="152"/>
        <v>0</v>
      </c>
      <c r="GM434" s="3">
        <f t="shared" si="152"/>
        <v>0</v>
      </c>
      <c r="GN434" s="3">
        <f t="shared" si="152"/>
        <v>0</v>
      </c>
      <c r="GO434" s="3">
        <f t="shared" si="152"/>
        <v>0</v>
      </c>
      <c r="GP434" s="3">
        <f t="shared" si="152"/>
        <v>0</v>
      </c>
      <c r="GQ434" s="3">
        <f t="shared" si="152"/>
        <v>0</v>
      </c>
      <c r="GR434" s="3">
        <f t="shared" si="152"/>
        <v>0</v>
      </c>
      <c r="GS434" s="3">
        <f t="shared" si="152"/>
        <v>0</v>
      </c>
      <c r="GT434" s="3">
        <f t="shared" si="152"/>
        <v>0</v>
      </c>
      <c r="GU434" s="3">
        <f t="shared" si="152"/>
        <v>0</v>
      </c>
      <c r="GV434" s="3">
        <f t="shared" si="152"/>
        <v>0</v>
      </c>
      <c r="GW434" s="3">
        <f t="shared" si="152"/>
        <v>0</v>
      </c>
      <c r="GX434" s="3">
        <f t="shared" si="152"/>
        <v>0</v>
      </c>
    </row>
    <row r="436" spans="1:206">
      <c r="A436" s="2">
        <v>51</v>
      </c>
      <c r="B436" s="2">
        <f>B432</f>
        <v>0</v>
      </c>
      <c r="C436" s="2">
        <f>A432</f>
        <v>4</v>
      </c>
      <c r="D436" s="2">
        <f>ROW(A432)</f>
        <v>432</v>
      </c>
      <c r="E436" s="2"/>
      <c r="F436" s="2" t="str">
        <f>IF(F432&lt;&gt;"",F432,"")</f>
        <v/>
      </c>
      <c r="G436" s="2" t="str">
        <f>IF(G432&lt;&gt;"",G432,"")</f>
        <v>Материалы</v>
      </c>
      <c r="H436" s="2">
        <v>0</v>
      </c>
      <c r="I436" s="2"/>
      <c r="J436" s="2"/>
      <c r="K436" s="2"/>
      <c r="L436" s="2"/>
      <c r="M436" s="2"/>
      <c r="N436" s="2"/>
      <c r="O436" s="2">
        <f t="shared" ref="O436:Y436" si="153">AB436</f>
        <v>0</v>
      </c>
      <c r="P436" s="2">
        <f t="shared" si="153"/>
        <v>0</v>
      </c>
      <c r="Q436" s="2">
        <f t="shared" si="153"/>
        <v>0</v>
      </c>
      <c r="R436" s="2">
        <f t="shared" si="153"/>
        <v>0</v>
      </c>
      <c r="S436" s="2">
        <f t="shared" si="153"/>
        <v>0</v>
      </c>
      <c r="T436" s="2">
        <f t="shared" si="153"/>
        <v>0</v>
      </c>
      <c r="U436" s="2">
        <f t="shared" si="153"/>
        <v>0</v>
      </c>
      <c r="V436" s="2">
        <f t="shared" si="153"/>
        <v>0</v>
      </c>
      <c r="W436" s="2">
        <f t="shared" si="153"/>
        <v>0</v>
      </c>
      <c r="X436" s="2">
        <f t="shared" si="153"/>
        <v>0</v>
      </c>
      <c r="Y436" s="2">
        <f t="shared" si="153"/>
        <v>0</v>
      </c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>
        <f t="shared" ref="AO436:BD436" si="154">BX436</f>
        <v>0</v>
      </c>
      <c r="AP436" s="2">
        <f t="shared" si="154"/>
        <v>0</v>
      </c>
      <c r="AQ436" s="2">
        <f t="shared" si="154"/>
        <v>0</v>
      </c>
      <c r="AR436" s="2">
        <f t="shared" si="154"/>
        <v>0</v>
      </c>
      <c r="AS436" s="2">
        <f t="shared" si="154"/>
        <v>0</v>
      </c>
      <c r="AT436" s="2">
        <f t="shared" si="154"/>
        <v>0</v>
      </c>
      <c r="AU436" s="2">
        <f t="shared" si="154"/>
        <v>0</v>
      </c>
      <c r="AV436" s="2">
        <f t="shared" si="154"/>
        <v>0</v>
      </c>
      <c r="AW436" s="2">
        <f t="shared" si="154"/>
        <v>0</v>
      </c>
      <c r="AX436" s="2">
        <f t="shared" si="154"/>
        <v>0</v>
      </c>
      <c r="AY436" s="2">
        <f t="shared" si="154"/>
        <v>0</v>
      </c>
      <c r="AZ436" s="2">
        <f t="shared" si="154"/>
        <v>0</v>
      </c>
      <c r="BA436" s="2">
        <f t="shared" si="154"/>
        <v>0</v>
      </c>
      <c r="BB436" s="2">
        <f t="shared" si="154"/>
        <v>0</v>
      </c>
      <c r="BC436" s="2">
        <f t="shared" si="154"/>
        <v>0</v>
      </c>
      <c r="BD436" s="2">
        <f t="shared" si="154"/>
        <v>0</v>
      </c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3">
        <f t="shared" ref="DG436:DQ436" si="155">DT436</f>
        <v>0</v>
      </c>
      <c r="DH436" s="3">
        <f t="shared" si="155"/>
        <v>0</v>
      </c>
      <c r="DI436" s="3">
        <f t="shared" si="155"/>
        <v>0</v>
      </c>
      <c r="DJ436" s="3">
        <f t="shared" si="155"/>
        <v>0</v>
      </c>
      <c r="DK436" s="3">
        <f t="shared" si="155"/>
        <v>0</v>
      </c>
      <c r="DL436" s="3">
        <f t="shared" si="155"/>
        <v>0</v>
      </c>
      <c r="DM436" s="3">
        <f t="shared" si="155"/>
        <v>0</v>
      </c>
      <c r="DN436" s="3">
        <f t="shared" si="155"/>
        <v>0</v>
      </c>
      <c r="DO436" s="3">
        <f t="shared" si="155"/>
        <v>0</v>
      </c>
      <c r="DP436" s="3">
        <f t="shared" si="155"/>
        <v>0</v>
      </c>
      <c r="DQ436" s="3">
        <f t="shared" si="155"/>
        <v>0</v>
      </c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>
        <f t="shared" ref="EG436:EV436" si="156">FP436</f>
        <v>0</v>
      </c>
      <c r="EH436" s="3">
        <f t="shared" si="156"/>
        <v>0</v>
      </c>
      <c r="EI436" s="3">
        <f t="shared" si="156"/>
        <v>0</v>
      </c>
      <c r="EJ436" s="3">
        <f t="shared" si="156"/>
        <v>0</v>
      </c>
      <c r="EK436" s="3">
        <f t="shared" si="156"/>
        <v>0</v>
      </c>
      <c r="EL436" s="3">
        <f t="shared" si="156"/>
        <v>0</v>
      </c>
      <c r="EM436" s="3">
        <f t="shared" si="156"/>
        <v>0</v>
      </c>
      <c r="EN436" s="3">
        <f t="shared" si="156"/>
        <v>0</v>
      </c>
      <c r="EO436" s="3">
        <f t="shared" si="156"/>
        <v>0</v>
      </c>
      <c r="EP436" s="3">
        <f t="shared" si="156"/>
        <v>0</v>
      </c>
      <c r="EQ436" s="3">
        <f t="shared" si="156"/>
        <v>0</v>
      </c>
      <c r="ER436" s="3">
        <f t="shared" si="156"/>
        <v>0</v>
      </c>
      <c r="ES436" s="3">
        <f t="shared" si="156"/>
        <v>0</v>
      </c>
      <c r="ET436" s="3">
        <f t="shared" si="156"/>
        <v>0</v>
      </c>
      <c r="EU436" s="3">
        <f t="shared" si="156"/>
        <v>0</v>
      </c>
      <c r="EV436" s="3">
        <f t="shared" si="156"/>
        <v>0</v>
      </c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>
        <v>0</v>
      </c>
    </row>
    <row r="438" spans="1:206">
      <c r="A438" s="4">
        <v>50</v>
      </c>
      <c r="B438" s="4">
        <v>0</v>
      </c>
      <c r="C438" s="4">
        <v>0</v>
      </c>
      <c r="D438" s="4">
        <v>1</v>
      </c>
      <c r="E438" s="4">
        <v>201</v>
      </c>
      <c r="F438" s="4">
        <f>ROUND(Source!O436,O438)</f>
        <v>0</v>
      </c>
      <c r="G438" s="4" t="s">
        <v>18</v>
      </c>
      <c r="H438" s="4" t="s">
        <v>19</v>
      </c>
      <c r="I438" s="4"/>
      <c r="J438" s="4"/>
      <c r="K438" s="4">
        <v>201</v>
      </c>
      <c r="L438" s="4">
        <v>1</v>
      </c>
      <c r="M438" s="4">
        <v>3</v>
      </c>
      <c r="N438" s="4" t="s">
        <v>3</v>
      </c>
      <c r="O438" s="4">
        <v>0</v>
      </c>
      <c r="P438" s="4">
        <f>ROUND(Source!DG436,O438)</f>
        <v>0</v>
      </c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>
        <v>0</v>
      </c>
      <c r="AA438" s="4">
        <v>1</v>
      </c>
      <c r="AB438" s="4">
        <v>0</v>
      </c>
    </row>
    <row r="439" spans="1:206">
      <c r="A439" s="4">
        <v>50</v>
      </c>
      <c r="B439" s="4">
        <v>0</v>
      </c>
      <c r="C439" s="4">
        <v>0</v>
      </c>
      <c r="D439" s="4">
        <v>1</v>
      </c>
      <c r="E439" s="4">
        <v>202</v>
      </c>
      <c r="F439" s="4">
        <f>ROUND(Source!P436,O439)</f>
        <v>0</v>
      </c>
      <c r="G439" s="4" t="s">
        <v>20</v>
      </c>
      <c r="H439" s="4" t="s">
        <v>21</v>
      </c>
      <c r="I439" s="4"/>
      <c r="J439" s="4"/>
      <c r="K439" s="4">
        <v>202</v>
      </c>
      <c r="L439" s="4">
        <v>2</v>
      </c>
      <c r="M439" s="4">
        <v>3</v>
      </c>
      <c r="N439" s="4" t="s">
        <v>3</v>
      </c>
      <c r="O439" s="4">
        <v>0</v>
      </c>
      <c r="P439" s="4">
        <f>ROUND(Source!DH436,O439)</f>
        <v>0</v>
      </c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>
        <v>0</v>
      </c>
      <c r="AA439" s="4">
        <v>1</v>
      </c>
      <c r="AB439" s="4">
        <v>0</v>
      </c>
    </row>
    <row r="440" spans="1:206">
      <c r="A440" s="4">
        <v>50</v>
      </c>
      <c r="B440" s="4">
        <v>0</v>
      </c>
      <c r="C440" s="4">
        <v>0</v>
      </c>
      <c r="D440" s="4">
        <v>1</v>
      </c>
      <c r="E440" s="4">
        <v>222</v>
      </c>
      <c r="F440" s="4">
        <f>ROUND(Source!AO436,O440)</f>
        <v>0</v>
      </c>
      <c r="G440" s="4" t="s">
        <v>22</v>
      </c>
      <c r="H440" s="4" t="s">
        <v>23</v>
      </c>
      <c r="I440" s="4"/>
      <c r="J440" s="4"/>
      <c r="K440" s="4">
        <v>222</v>
      </c>
      <c r="L440" s="4">
        <v>3</v>
      </c>
      <c r="M440" s="4">
        <v>3</v>
      </c>
      <c r="N440" s="4" t="s">
        <v>3</v>
      </c>
      <c r="O440" s="4">
        <v>0</v>
      </c>
      <c r="P440" s="4">
        <f>ROUND(Source!EG436,O440)</f>
        <v>0</v>
      </c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>
        <v>0</v>
      </c>
      <c r="AA440" s="4">
        <v>1</v>
      </c>
      <c r="AB440" s="4">
        <v>0</v>
      </c>
    </row>
    <row r="441" spans="1:206">
      <c r="A441" s="4">
        <v>50</v>
      </c>
      <c r="B441" s="4">
        <v>0</v>
      </c>
      <c r="C441" s="4">
        <v>0</v>
      </c>
      <c r="D441" s="4">
        <v>1</v>
      </c>
      <c r="E441" s="4">
        <v>225</v>
      </c>
      <c r="F441" s="4">
        <f>ROUND(Source!AV436,O441)</f>
        <v>0</v>
      </c>
      <c r="G441" s="4" t="s">
        <v>24</v>
      </c>
      <c r="H441" s="4" t="s">
        <v>25</v>
      </c>
      <c r="I441" s="4"/>
      <c r="J441" s="4"/>
      <c r="K441" s="4">
        <v>225</v>
      </c>
      <c r="L441" s="4">
        <v>4</v>
      </c>
      <c r="M441" s="4">
        <v>3</v>
      </c>
      <c r="N441" s="4" t="s">
        <v>3</v>
      </c>
      <c r="O441" s="4">
        <v>0</v>
      </c>
      <c r="P441" s="4">
        <f>ROUND(Source!EN436,O441)</f>
        <v>0</v>
      </c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>
        <v>0</v>
      </c>
      <c r="AA441" s="4">
        <v>1</v>
      </c>
      <c r="AB441" s="4">
        <v>0</v>
      </c>
    </row>
    <row r="442" spans="1:206">
      <c r="A442" s="4">
        <v>50</v>
      </c>
      <c r="B442" s="4">
        <v>0</v>
      </c>
      <c r="C442" s="4">
        <v>0</v>
      </c>
      <c r="D442" s="4">
        <v>1</v>
      </c>
      <c r="E442" s="4">
        <v>226</v>
      </c>
      <c r="F442" s="4">
        <f>ROUND(Source!AW436,O442)</f>
        <v>0</v>
      </c>
      <c r="G442" s="4" t="s">
        <v>26</v>
      </c>
      <c r="H442" s="4" t="s">
        <v>27</v>
      </c>
      <c r="I442" s="4"/>
      <c r="J442" s="4"/>
      <c r="K442" s="4">
        <v>226</v>
      </c>
      <c r="L442" s="4">
        <v>5</v>
      </c>
      <c r="M442" s="4">
        <v>3</v>
      </c>
      <c r="N442" s="4" t="s">
        <v>3</v>
      </c>
      <c r="O442" s="4">
        <v>0</v>
      </c>
      <c r="P442" s="4">
        <f>ROUND(Source!EO436,O442)</f>
        <v>0</v>
      </c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>
        <v>0</v>
      </c>
      <c r="AA442" s="4">
        <v>1</v>
      </c>
      <c r="AB442" s="4">
        <v>0</v>
      </c>
    </row>
    <row r="443" spans="1:206">
      <c r="A443" s="4">
        <v>50</v>
      </c>
      <c r="B443" s="4">
        <v>0</v>
      </c>
      <c r="C443" s="4">
        <v>0</v>
      </c>
      <c r="D443" s="4">
        <v>1</v>
      </c>
      <c r="E443" s="4">
        <v>227</v>
      </c>
      <c r="F443" s="4">
        <f>ROUND(Source!AX436,O443)</f>
        <v>0</v>
      </c>
      <c r="G443" s="4" t="s">
        <v>28</v>
      </c>
      <c r="H443" s="4" t="s">
        <v>29</v>
      </c>
      <c r="I443" s="4"/>
      <c r="J443" s="4"/>
      <c r="K443" s="4">
        <v>227</v>
      </c>
      <c r="L443" s="4">
        <v>6</v>
      </c>
      <c r="M443" s="4">
        <v>3</v>
      </c>
      <c r="N443" s="4" t="s">
        <v>3</v>
      </c>
      <c r="O443" s="4">
        <v>0</v>
      </c>
      <c r="P443" s="4">
        <f>ROUND(Source!EP436,O443)</f>
        <v>0</v>
      </c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>
        <v>0</v>
      </c>
      <c r="AA443" s="4">
        <v>1</v>
      </c>
      <c r="AB443" s="4">
        <v>0</v>
      </c>
    </row>
    <row r="444" spans="1:206">
      <c r="A444" s="4">
        <v>50</v>
      </c>
      <c r="B444" s="4">
        <v>0</v>
      </c>
      <c r="C444" s="4">
        <v>0</v>
      </c>
      <c r="D444" s="4">
        <v>1</v>
      </c>
      <c r="E444" s="4">
        <v>228</v>
      </c>
      <c r="F444" s="4">
        <f>ROUND(Source!AY436,O444)</f>
        <v>0</v>
      </c>
      <c r="G444" s="4" t="s">
        <v>30</v>
      </c>
      <c r="H444" s="4" t="s">
        <v>31</v>
      </c>
      <c r="I444" s="4"/>
      <c r="J444" s="4"/>
      <c r="K444" s="4">
        <v>228</v>
      </c>
      <c r="L444" s="4">
        <v>7</v>
      </c>
      <c r="M444" s="4">
        <v>3</v>
      </c>
      <c r="N444" s="4" t="s">
        <v>3</v>
      </c>
      <c r="O444" s="4">
        <v>0</v>
      </c>
      <c r="P444" s="4">
        <f>ROUND(Source!EQ436,O444)</f>
        <v>0</v>
      </c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>
        <v>0</v>
      </c>
      <c r="AA444" s="4">
        <v>1</v>
      </c>
      <c r="AB444" s="4">
        <v>0</v>
      </c>
    </row>
    <row r="445" spans="1:206">
      <c r="A445" s="4">
        <v>50</v>
      </c>
      <c r="B445" s="4">
        <v>0</v>
      </c>
      <c r="C445" s="4">
        <v>0</v>
      </c>
      <c r="D445" s="4">
        <v>1</v>
      </c>
      <c r="E445" s="4">
        <v>216</v>
      </c>
      <c r="F445" s="4">
        <f>ROUND(Source!AP436,O445)</f>
        <v>0</v>
      </c>
      <c r="G445" s="4" t="s">
        <v>32</v>
      </c>
      <c r="H445" s="4" t="s">
        <v>33</v>
      </c>
      <c r="I445" s="4"/>
      <c r="J445" s="4"/>
      <c r="K445" s="4">
        <v>216</v>
      </c>
      <c r="L445" s="4">
        <v>8</v>
      </c>
      <c r="M445" s="4">
        <v>3</v>
      </c>
      <c r="N445" s="4" t="s">
        <v>3</v>
      </c>
      <c r="O445" s="4">
        <v>0</v>
      </c>
      <c r="P445" s="4">
        <f>ROUND(Source!EH436,O445)</f>
        <v>0</v>
      </c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>
        <v>0</v>
      </c>
      <c r="AA445" s="4">
        <v>1</v>
      </c>
      <c r="AB445" s="4">
        <v>0</v>
      </c>
    </row>
    <row r="446" spans="1:206">
      <c r="A446" s="4">
        <v>50</v>
      </c>
      <c r="B446" s="4">
        <v>0</v>
      </c>
      <c r="C446" s="4">
        <v>0</v>
      </c>
      <c r="D446" s="4">
        <v>1</v>
      </c>
      <c r="E446" s="4">
        <v>223</v>
      </c>
      <c r="F446" s="4">
        <f>ROUND(Source!AQ436,O446)</f>
        <v>0</v>
      </c>
      <c r="G446" s="4" t="s">
        <v>34</v>
      </c>
      <c r="H446" s="4" t="s">
        <v>35</v>
      </c>
      <c r="I446" s="4"/>
      <c r="J446" s="4"/>
      <c r="K446" s="4">
        <v>223</v>
      </c>
      <c r="L446" s="4">
        <v>9</v>
      </c>
      <c r="M446" s="4">
        <v>3</v>
      </c>
      <c r="N446" s="4" t="s">
        <v>3</v>
      </c>
      <c r="O446" s="4">
        <v>0</v>
      </c>
      <c r="P446" s="4">
        <f>ROUND(Source!EI436,O446)</f>
        <v>0</v>
      </c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>
        <v>0</v>
      </c>
      <c r="AA446" s="4">
        <v>1</v>
      </c>
      <c r="AB446" s="4">
        <v>0</v>
      </c>
    </row>
    <row r="447" spans="1:206">
      <c r="A447" s="4">
        <v>50</v>
      </c>
      <c r="B447" s="4">
        <v>0</v>
      </c>
      <c r="C447" s="4">
        <v>0</v>
      </c>
      <c r="D447" s="4">
        <v>1</v>
      </c>
      <c r="E447" s="4">
        <v>229</v>
      </c>
      <c r="F447" s="4">
        <f>ROUND(Source!AZ436,O447)</f>
        <v>0</v>
      </c>
      <c r="G447" s="4" t="s">
        <v>36</v>
      </c>
      <c r="H447" s="4" t="s">
        <v>37</v>
      </c>
      <c r="I447" s="4"/>
      <c r="J447" s="4"/>
      <c r="K447" s="4">
        <v>229</v>
      </c>
      <c r="L447" s="4">
        <v>10</v>
      </c>
      <c r="M447" s="4">
        <v>3</v>
      </c>
      <c r="N447" s="4" t="s">
        <v>3</v>
      </c>
      <c r="O447" s="4">
        <v>0</v>
      </c>
      <c r="P447" s="4">
        <f>ROUND(Source!ER436,O447)</f>
        <v>0</v>
      </c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>
        <v>0</v>
      </c>
      <c r="AA447" s="4">
        <v>1</v>
      </c>
      <c r="AB447" s="4">
        <v>0</v>
      </c>
    </row>
    <row r="448" spans="1:206">
      <c r="A448" s="4">
        <v>50</v>
      </c>
      <c r="B448" s="4">
        <v>0</v>
      </c>
      <c r="C448" s="4">
        <v>0</v>
      </c>
      <c r="D448" s="4">
        <v>1</v>
      </c>
      <c r="E448" s="4">
        <v>203</v>
      </c>
      <c r="F448" s="4">
        <f>ROUND(Source!Q436,O448)</f>
        <v>0</v>
      </c>
      <c r="G448" s="4" t="s">
        <v>38</v>
      </c>
      <c r="H448" s="4" t="s">
        <v>39</v>
      </c>
      <c r="I448" s="4"/>
      <c r="J448" s="4"/>
      <c r="K448" s="4">
        <v>203</v>
      </c>
      <c r="L448" s="4">
        <v>11</v>
      </c>
      <c r="M448" s="4">
        <v>3</v>
      </c>
      <c r="N448" s="4" t="s">
        <v>3</v>
      </c>
      <c r="O448" s="4">
        <v>0</v>
      </c>
      <c r="P448" s="4">
        <f>ROUND(Source!DI436,O448)</f>
        <v>0</v>
      </c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>
        <v>0</v>
      </c>
      <c r="AA448" s="4">
        <v>1</v>
      </c>
      <c r="AB448" s="4">
        <v>0</v>
      </c>
    </row>
    <row r="449" spans="1:28">
      <c r="A449" s="4">
        <v>50</v>
      </c>
      <c r="B449" s="4">
        <v>0</v>
      </c>
      <c r="C449" s="4">
        <v>0</v>
      </c>
      <c r="D449" s="4">
        <v>1</v>
      </c>
      <c r="E449" s="4">
        <v>231</v>
      </c>
      <c r="F449" s="4">
        <f>ROUND(Source!BB436,O449)</f>
        <v>0</v>
      </c>
      <c r="G449" s="4" t="s">
        <v>40</v>
      </c>
      <c r="H449" s="4" t="s">
        <v>41</v>
      </c>
      <c r="I449" s="4"/>
      <c r="J449" s="4"/>
      <c r="K449" s="4">
        <v>231</v>
      </c>
      <c r="L449" s="4">
        <v>12</v>
      </c>
      <c r="M449" s="4">
        <v>3</v>
      </c>
      <c r="N449" s="4" t="s">
        <v>3</v>
      </c>
      <c r="O449" s="4">
        <v>0</v>
      </c>
      <c r="P449" s="4">
        <f>ROUND(Source!ET436,O449)</f>
        <v>0</v>
      </c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>
        <v>0</v>
      </c>
      <c r="AA449" s="4">
        <v>1</v>
      </c>
      <c r="AB449" s="4">
        <v>0</v>
      </c>
    </row>
    <row r="450" spans="1:28">
      <c r="A450" s="4">
        <v>50</v>
      </c>
      <c r="B450" s="4">
        <v>0</v>
      </c>
      <c r="C450" s="4">
        <v>0</v>
      </c>
      <c r="D450" s="4">
        <v>1</v>
      </c>
      <c r="E450" s="4">
        <v>204</v>
      </c>
      <c r="F450" s="4">
        <f>ROUND(Source!R436,O450)</f>
        <v>0</v>
      </c>
      <c r="G450" s="4" t="s">
        <v>42</v>
      </c>
      <c r="H450" s="4" t="s">
        <v>43</v>
      </c>
      <c r="I450" s="4"/>
      <c r="J450" s="4"/>
      <c r="K450" s="4">
        <v>204</v>
      </c>
      <c r="L450" s="4">
        <v>13</v>
      </c>
      <c r="M450" s="4">
        <v>3</v>
      </c>
      <c r="N450" s="4" t="s">
        <v>3</v>
      </c>
      <c r="O450" s="4">
        <v>0</v>
      </c>
      <c r="P450" s="4">
        <f>ROUND(Source!DJ436,O450)</f>
        <v>0</v>
      </c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>
        <v>0</v>
      </c>
      <c r="AA450" s="4">
        <v>1</v>
      </c>
      <c r="AB450" s="4">
        <v>0</v>
      </c>
    </row>
    <row r="451" spans="1:28">
      <c r="A451" s="4">
        <v>50</v>
      </c>
      <c r="B451" s="4">
        <v>0</v>
      </c>
      <c r="C451" s="4">
        <v>0</v>
      </c>
      <c r="D451" s="4">
        <v>1</v>
      </c>
      <c r="E451" s="4">
        <v>205</v>
      </c>
      <c r="F451" s="4">
        <f>ROUND(Source!S436,O451)</f>
        <v>0</v>
      </c>
      <c r="G451" s="4" t="s">
        <v>44</v>
      </c>
      <c r="H451" s="4" t="s">
        <v>45</v>
      </c>
      <c r="I451" s="4"/>
      <c r="J451" s="4"/>
      <c r="K451" s="4">
        <v>205</v>
      </c>
      <c r="L451" s="4">
        <v>14</v>
      </c>
      <c r="M451" s="4">
        <v>3</v>
      </c>
      <c r="N451" s="4" t="s">
        <v>3</v>
      </c>
      <c r="O451" s="4">
        <v>0</v>
      </c>
      <c r="P451" s="4">
        <f>ROUND(Source!DK436,O451)</f>
        <v>0</v>
      </c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>
        <v>0</v>
      </c>
      <c r="AA451" s="4">
        <v>1</v>
      </c>
      <c r="AB451" s="4">
        <v>0</v>
      </c>
    </row>
    <row r="452" spans="1:28">
      <c r="A452" s="4">
        <v>50</v>
      </c>
      <c r="B452" s="4">
        <v>0</v>
      </c>
      <c r="C452" s="4">
        <v>0</v>
      </c>
      <c r="D452" s="4">
        <v>1</v>
      </c>
      <c r="E452" s="4">
        <v>232</v>
      </c>
      <c r="F452" s="4">
        <f>ROUND(Source!BC436,O452)</f>
        <v>0</v>
      </c>
      <c r="G452" s="4" t="s">
        <v>46</v>
      </c>
      <c r="H452" s="4" t="s">
        <v>47</v>
      </c>
      <c r="I452" s="4"/>
      <c r="J452" s="4"/>
      <c r="K452" s="4">
        <v>232</v>
      </c>
      <c r="L452" s="4">
        <v>15</v>
      </c>
      <c r="M452" s="4">
        <v>3</v>
      </c>
      <c r="N452" s="4" t="s">
        <v>3</v>
      </c>
      <c r="O452" s="4">
        <v>0</v>
      </c>
      <c r="P452" s="4">
        <f>ROUND(Source!EU436,O452)</f>
        <v>0</v>
      </c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>
        <v>0</v>
      </c>
      <c r="AA452" s="4">
        <v>1</v>
      </c>
      <c r="AB452" s="4">
        <v>0</v>
      </c>
    </row>
    <row r="453" spans="1:28">
      <c r="A453" s="4">
        <v>50</v>
      </c>
      <c r="B453" s="4">
        <v>0</v>
      </c>
      <c r="C453" s="4">
        <v>0</v>
      </c>
      <c r="D453" s="4">
        <v>1</v>
      </c>
      <c r="E453" s="4">
        <v>214</v>
      </c>
      <c r="F453" s="4">
        <f>ROUND(Source!AS436,O453)</f>
        <v>0</v>
      </c>
      <c r="G453" s="4" t="s">
        <v>48</v>
      </c>
      <c r="H453" s="4" t="s">
        <v>49</v>
      </c>
      <c r="I453" s="4"/>
      <c r="J453" s="4"/>
      <c r="K453" s="4">
        <v>214</v>
      </c>
      <c r="L453" s="4">
        <v>16</v>
      </c>
      <c r="M453" s="4">
        <v>3</v>
      </c>
      <c r="N453" s="4" t="s">
        <v>3</v>
      </c>
      <c r="O453" s="4">
        <v>0</v>
      </c>
      <c r="P453" s="4">
        <f>ROUND(Source!EK436,O453)</f>
        <v>0</v>
      </c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>
        <v>0</v>
      </c>
      <c r="AA453" s="4">
        <v>1</v>
      </c>
      <c r="AB453" s="4">
        <v>0</v>
      </c>
    </row>
    <row r="454" spans="1:28">
      <c r="A454" s="4">
        <v>50</v>
      </c>
      <c r="B454" s="4">
        <v>0</v>
      </c>
      <c r="C454" s="4">
        <v>0</v>
      </c>
      <c r="D454" s="4">
        <v>1</v>
      </c>
      <c r="E454" s="4">
        <v>215</v>
      </c>
      <c r="F454" s="4">
        <f>ROUND(Source!AT436,O454)</f>
        <v>0</v>
      </c>
      <c r="G454" s="4" t="s">
        <v>50</v>
      </c>
      <c r="H454" s="4" t="s">
        <v>51</v>
      </c>
      <c r="I454" s="4"/>
      <c r="J454" s="4"/>
      <c r="K454" s="4">
        <v>215</v>
      </c>
      <c r="L454" s="4">
        <v>17</v>
      </c>
      <c r="M454" s="4">
        <v>3</v>
      </c>
      <c r="N454" s="4" t="s">
        <v>3</v>
      </c>
      <c r="O454" s="4">
        <v>0</v>
      </c>
      <c r="P454" s="4">
        <f>ROUND(Source!EL436,O454)</f>
        <v>0</v>
      </c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>
        <v>0</v>
      </c>
      <c r="AA454" s="4">
        <v>1</v>
      </c>
      <c r="AB454" s="4">
        <v>0</v>
      </c>
    </row>
    <row r="455" spans="1:28">
      <c r="A455" s="4">
        <v>50</v>
      </c>
      <c r="B455" s="4">
        <v>0</v>
      </c>
      <c r="C455" s="4">
        <v>0</v>
      </c>
      <c r="D455" s="4">
        <v>1</v>
      </c>
      <c r="E455" s="4">
        <v>217</v>
      </c>
      <c r="F455" s="4">
        <f>ROUND(Source!AU436,O455)</f>
        <v>0</v>
      </c>
      <c r="G455" s="4" t="s">
        <v>52</v>
      </c>
      <c r="H455" s="4" t="s">
        <v>53</v>
      </c>
      <c r="I455" s="4"/>
      <c r="J455" s="4"/>
      <c r="K455" s="4">
        <v>217</v>
      </c>
      <c r="L455" s="4">
        <v>18</v>
      </c>
      <c r="M455" s="4">
        <v>3</v>
      </c>
      <c r="N455" s="4" t="s">
        <v>3</v>
      </c>
      <c r="O455" s="4">
        <v>0</v>
      </c>
      <c r="P455" s="4">
        <f>ROUND(Source!EM436,O455)</f>
        <v>0</v>
      </c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>
        <v>0</v>
      </c>
      <c r="AA455" s="4">
        <v>1</v>
      </c>
      <c r="AB455" s="4">
        <v>0</v>
      </c>
    </row>
    <row r="456" spans="1:28">
      <c r="A456" s="4">
        <v>50</v>
      </c>
      <c r="B456" s="4">
        <v>0</v>
      </c>
      <c r="C456" s="4">
        <v>0</v>
      </c>
      <c r="D456" s="4">
        <v>1</v>
      </c>
      <c r="E456" s="4">
        <v>230</v>
      </c>
      <c r="F456" s="4">
        <f>ROUND(Source!BA436,O456)</f>
        <v>0</v>
      </c>
      <c r="G456" s="4" t="s">
        <v>54</v>
      </c>
      <c r="H456" s="4" t="s">
        <v>55</v>
      </c>
      <c r="I456" s="4"/>
      <c r="J456" s="4"/>
      <c r="K456" s="4">
        <v>230</v>
      </c>
      <c r="L456" s="4">
        <v>19</v>
      </c>
      <c r="M456" s="4">
        <v>3</v>
      </c>
      <c r="N456" s="4" t="s">
        <v>3</v>
      </c>
      <c r="O456" s="4">
        <v>0</v>
      </c>
      <c r="P456" s="4">
        <f>ROUND(Source!ES436,O456)</f>
        <v>0</v>
      </c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>
        <v>0</v>
      </c>
      <c r="AA456" s="4">
        <v>1</v>
      </c>
      <c r="AB456" s="4">
        <v>0</v>
      </c>
    </row>
    <row r="457" spans="1:28">
      <c r="A457" s="4">
        <v>50</v>
      </c>
      <c r="B457" s="4">
        <v>0</v>
      </c>
      <c r="C457" s="4">
        <v>0</v>
      </c>
      <c r="D457" s="4">
        <v>1</v>
      </c>
      <c r="E457" s="4">
        <v>206</v>
      </c>
      <c r="F457" s="4">
        <f>ROUND(Source!T436,O457)</f>
        <v>0</v>
      </c>
      <c r="G457" s="4" t="s">
        <v>56</v>
      </c>
      <c r="H457" s="4" t="s">
        <v>57</v>
      </c>
      <c r="I457" s="4"/>
      <c r="J457" s="4"/>
      <c r="K457" s="4">
        <v>206</v>
      </c>
      <c r="L457" s="4">
        <v>20</v>
      </c>
      <c r="M457" s="4">
        <v>3</v>
      </c>
      <c r="N457" s="4" t="s">
        <v>3</v>
      </c>
      <c r="O457" s="4">
        <v>0</v>
      </c>
      <c r="P457" s="4">
        <f>ROUND(Source!DL436,O457)</f>
        <v>0</v>
      </c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>
        <v>0</v>
      </c>
      <c r="AA457" s="4">
        <v>1</v>
      </c>
      <c r="AB457" s="4">
        <v>0</v>
      </c>
    </row>
    <row r="458" spans="1:28">
      <c r="A458" s="4">
        <v>50</v>
      </c>
      <c r="B458" s="4">
        <v>0</v>
      </c>
      <c r="C458" s="4">
        <v>0</v>
      </c>
      <c r="D458" s="4">
        <v>1</v>
      </c>
      <c r="E458" s="4">
        <v>207</v>
      </c>
      <c r="F458" s="4">
        <f>ROUND(Source!U436,O458)</f>
        <v>0</v>
      </c>
      <c r="G458" s="4" t="s">
        <v>58</v>
      </c>
      <c r="H458" s="4" t="s">
        <v>59</v>
      </c>
      <c r="I458" s="4"/>
      <c r="J458" s="4"/>
      <c r="K458" s="4">
        <v>207</v>
      </c>
      <c r="L458" s="4">
        <v>21</v>
      </c>
      <c r="M458" s="4">
        <v>3</v>
      </c>
      <c r="N458" s="4" t="s">
        <v>3</v>
      </c>
      <c r="O458" s="4">
        <v>7</v>
      </c>
      <c r="P458" s="4">
        <f>ROUND(Source!DM436,O458)</f>
        <v>0</v>
      </c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>
        <v>0</v>
      </c>
      <c r="AA458" s="4">
        <v>1</v>
      </c>
      <c r="AB458" s="4">
        <v>0</v>
      </c>
    </row>
    <row r="459" spans="1:28">
      <c r="A459" s="4">
        <v>50</v>
      </c>
      <c r="B459" s="4">
        <v>0</v>
      </c>
      <c r="C459" s="4">
        <v>0</v>
      </c>
      <c r="D459" s="4">
        <v>1</v>
      </c>
      <c r="E459" s="4">
        <v>208</v>
      </c>
      <c r="F459" s="4">
        <f>ROUND(Source!V436,O459)</f>
        <v>0</v>
      </c>
      <c r="G459" s="4" t="s">
        <v>60</v>
      </c>
      <c r="H459" s="4" t="s">
        <v>61</v>
      </c>
      <c r="I459" s="4"/>
      <c r="J459" s="4"/>
      <c r="K459" s="4">
        <v>208</v>
      </c>
      <c r="L459" s="4">
        <v>22</v>
      </c>
      <c r="M459" s="4">
        <v>3</v>
      </c>
      <c r="N459" s="4" t="s">
        <v>3</v>
      </c>
      <c r="O459" s="4">
        <v>7</v>
      </c>
      <c r="P459" s="4">
        <f>ROUND(Source!DN436,O459)</f>
        <v>0</v>
      </c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>
        <v>0</v>
      </c>
      <c r="AA459" s="4">
        <v>1</v>
      </c>
      <c r="AB459" s="4">
        <v>0</v>
      </c>
    </row>
    <row r="460" spans="1:28">
      <c r="A460" s="4">
        <v>50</v>
      </c>
      <c r="B460" s="4">
        <v>0</v>
      </c>
      <c r="C460" s="4">
        <v>0</v>
      </c>
      <c r="D460" s="4">
        <v>1</v>
      </c>
      <c r="E460" s="4">
        <v>209</v>
      </c>
      <c r="F460" s="4">
        <f>ROUND(Source!W436,O460)</f>
        <v>0</v>
      </c>
      <c r="G460" s="4" t="s">
        <v>62</v>
      </c>
      <c r="H460" s="4" t="s">
        <v>63</v>
      </c>
      <c r="I460" s="4"/>
      <c r="J460" s="4"/>
      <c r="K460" s="4">
        <v>209</v>
      </c>
      <c r="L460" s="4">
        <v>23</v>
      </c>
      <c r="M460" s="4">
        <v>3</v>
      </c>
      <c r="N460" s="4" t="s">
        <v>3</v>
      </c>
      <c r="O460" s="4">
        <v>0</v>
      </c>
      <c r="P460" s="4">
        <f>ROUND(Source!DO436,O460)</f>
        <v>0</v>
      </c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>
        <v>0</v>
      </c>
      <c r="AA460" s="4">
        <v>1</v>
      </c>
      <c r="AB460" s="4">
        <v>0</v>
      </c>
    </row>
    <row r="461" spans="1:28">
      <c r="A461" s="4">
        <v>50</v>
      </c>
      <c r="B461" s="4">
        <v>0</v>
      </c>
      <c r="C461" s="4">
        <v>0</v>
      </c>
      <c r="D461" s="4">
        <v>1</v>
      </c>
      <c r="E461" s="4">
        <v>233</v>
      </c>
      <c r="F461" s="4">
        <f>ROUND(Source!BD436,O461)</f>
        <v>0</v>
      </c>
      <c r="G461" s="4" t="s">
        <v>64</v>
      </c>
      <c r="H461" s="4" t="s">
        <v>65</v>
      </c>
      <c r="I461" s="4"/>
      <c r="J461" s="4"/>
      <c r="K461" s="4">
        <v>233</v>
      </c>
      <c r="L461" s="4">
        <v>24</v>
      </c>
      <c r="M461" s="4">
        <v>3</v>
      </c>
      <c r="N461" s="4" t="s">
        <v>3</v>
      </c>
      <c r="O461" s="4">
        <v>0</v>
      </c>
      <c r="P461" s="4">
        <f>ROUND(Source!EV436,O461)</f>
        <v>0</v>
      </c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>
        <v>0</v>
      </c>
      <c r="AA461" s="4">
        <v>1</v>
      </c>
      <c r="AB461" s="4">
        <v>0</v>
      </c>
    </row>
    <row r="462" spans="1:28">
      <c r="A462" s="4">
        <v>50</v>
      </c>
      <c r="B462" s="4">
        <v>0</v>
      </c>
      <c r="C462" s="4">
        <v>0</v>
      </c>
      <c r="D462" s="4">
        <v>1</v>
      </c>
      <c r="E462" s="4">
        <v>210</v>
      </c>
      <c r="F462" s="4">
        <f>ROUND(Source!X436,O462)</f>
        <v>0</v>
      </c>
      <c r="G462" s="4" t="s">
        <v>66</v>
      </c>
      <c r="H462" s="4" t="s">
        <v>67</v>
      </c>
      <c r="I462" s="4"/>
      <c r="J462" s="4"/>
      <c r="K462" s="4">
        <v>210</v>
      </c>
      <c r="L462" s="4">
        <v>25</v>
      </c>
      <c r="M462" s="4">
        <v>3</v>
      </c>
      <c r="N462" s="4" t="s">
        <v>3</v>
      </c>
      <c r="O462" s="4">
        <v>0</v>
      </c>
      <c r="P462" s="4">
        <f>ROUND(Source!DP436,O462)</f>
        <v>0</v>
      </c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>
        <v>0</v>
      </c>
      <c r="AA462" s="4">
        <v>1</v>
      </c>
      <c r="AB462" s="4">
        <v>0</v>
      </c>
    </row>
    <row r="463" spans="1:28">
      <c r="A463" s="4">
        <v>50</v>
      </c>
      <c r="B463" s="4">
        <v>0</v>
      </c>
      <c r="C463" s="4">
        <v>0</v>
      </c>
      <c r="D463" s="4">
        <v>1</v>
      </c>
      <c r="E463" s="4">
        <v>211</v>
      </c>
      <c r="F463" s="4">
        <f>ROUND(Source!Y436,O463)</f>
        <v>0</v>
      </c>
      <c r="G463" s="4" t="s">
        <v>68</v>
      </c>
      <c r="H463" s="4" t="s">
        <v>69</v>
      </c>
      <c r="I463" s="4"/>
      <c r="J463" s="4"/>
      <c r="K463" s="4">
        <v>211</v>
      </c>
      <c r="L463" s="4">
        <v>26</v>
      </c>
      <c r="M463" s="4">
        <v>3</v>
      </c>
      <c r="N463" s="4" t="s">
        <v>3</v>
      </c>
      <c r="O463" s="4">
        <v>0</v>
      </c>
      <c r="P463" s="4">
        <f>ROUND(Source!DQ436,O463)</f>
        <v>0</v>
      </c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>
        <v>0</v>
      </c>
      <c r="AA463" s="4">
        <v>1</v>
      </c>
      <c r="AB463" s="4">
        <v>0</v>
      </c>
    </row>
    <row r="464" spans="1:28">
      <c r="A464" s="4">
        <v>50</v>
      </c>
      <c r="B464" s="4">
        <v>0</v>
      </c>
      <c r="C464" s="4">
        <v>0</v>
      </c>
      <c r="D464" s="4">
        <v>1</v>
      </c>
      <c r="E464" s="4">
        <v>224</v>
      </c>
      <c r="F464" s="4">
        <f>ROUND(Source!AR436,O464)</f>
        <v>0</v>
      </c>
      <c r="G464" s="4" t="s">
        <v>70</v>
      </c>
      <c r="H464" s="4" t="s">
        <v>71</v>
      </c>
      <c r="I464" s="4"/>
      <c r="J464" s="4"/>
      <c r="K464" s="4">
        <v>224</v>
      </c>
      <c r="L464" s="4">
        <v>27</v>
      </c>
      <c r="M464" s="4">
        <v>3</v>
      </c>
      <c r="N464" s="4" t="s">
        <v>3</v>
      </c>
      <c r="O464" s="4">
        <v>0</v>
      </c>
      <c r="P464" s="4">
        <f>ROUND(Source!EJ436,O464)</f>
        <v>0</v>
      </c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>
        <v>0</v>
      </c>
      <c r="AA464" s="4">
        <v>1</v>
      </c>
      <c r="AB464" s="4">
        <v>0</v>
      </c>
    </row>
    <row r="466" spans="1:206">
      <c r="A466" s="2">
        <v>51</v>
      </c>
      <c r="B466" s="2">
        <f>B360</f>
        <v>0</v>
      </c>
      <c r="C466" s="2">
        <f>A360</f>
        <v>3</v>
      </c>
      <c r="D466" s="2">
        <f>ROW(A360)</f>
        <v>360</v>
      </c>
      <c r="E466" s="2"/>
      <c r="F466" s="2" t="str">
        <f>IF(F360&lt;&gt;"",F360,"")</f>
        <v>02-01-03</v>
      </c>
      <c r="G466" s="2" t="str">
        <f>IF(G360&lt;&gt;"",G360,"")</f>
        <v>Строительно-монтажные работы МТП</v>
      </c>
      <c r="H466" s="2">
        <v>0</v>
      </c>
      <c r="I466" s="2"/>
      <c r="J466" s="2"/>
      <c r="K466" s="2"/>
      <c r="L466" s="2"/>
      <c r="M466" s="2"/>
      <c r="N466" s="2"/>
      <c r="O466" s="2">
        <f t="shared" ref="O466:Y466" si="157">O368+O402+O436+AB466</f>
        <v>0</v>
      </c>
      <c r="P466" s="2">
        <f t="shared" si="157"/>
        <v>0</v>
      </c>
      <c r="Q466" s="2">
        <f t="shared" si="157"/>
        <v>0</v>
      </c>
      <c r="R466" s="2">
        <f t="shared" si="157"/>
        <v>0</v>
      </c>
      <c r="S466" s="2">
        <f t="shared" si="157"/>
        <v>0</v>
      </c>
      <c r="T466" s="2">
        <f t="shared" si="157"/>
        <v>0</v>
      </c>
      <c r="U466" s="2">
        <f t="shared" si="157"/>
        <v>0</v>
      </c>
      <c r="V466" s="2">
        <f t="shared" si="157"/>
        <v>0</v>
      </c>
      <c r="W466" s="2">
        <f t="shared" si="157"/>
        <v>0</v>
      </c>
      <c r="X466" s="2">
        <f t="shared" si="157"/>
        <v>0</v>
      </c>
      <c r="Y466" s="2">
        <f t="shared" si="157"/>
        <v>0</v>
      </c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>
        <f t="shared" ref="AO466:BD466" si="158">AO368+AO402+AO436+BX466</f>
        <v>0</v>
      </c>
      <c r="AP466" s="2">
        <f t="shared" si="158"/>
        <v>0</v>
      </c>
      <c r="AQ466" s="2">
        <f t="shared" si="158"/>
        <v>0</v>
      </c>
      <c r="AR466" s="2">
        <f t="shared" si="158"/>
        <v>0</v>
      </c>
      <c r="AS466" s="2">
        <f t="shared" si="158"/>
        <v>0</v>
      </c>
      <c r="AT466" s="2">
        <f t="shared" si="158"/>
        <v>0</v>
      </c>
      <c r="AU466" s="2">
        <f t="shared" si="158"/>
        <v>0</v>
      </c>
      <c r="AV466" s="2">
        <f t="shared" si="158"/>
        <v>0</v>
      </c>
      <c r="AW466" s="2">
        <f t="shared" si="158"/>
        <v>0</v>
      </c>
      <c r="AX466" s="2">
        <f t="shared" si="158"/>
        <v>0</v>
      </c>
      <c r="AY466" s="2">
        <f t="shared" si="158"/>
        <v>0</v>
      </c>
      <c r="AZ466" s="2">
        <f t="shared" si="158"/>
        <v>0</v>
      </c>
      <c r="BA466" s="2">
        <f t="shared" si="158"/>
        <v>0</v>
      </c>
      <c r="BB466" s="2">
        <f t="shared" si="158"/>
        <v>0</v>
      </c>
      <c r="BC466" s="2">
        <f t="shared" si="158"/>
        <v>0</v>
      </c>
      <c r="BD466" s="2">
        <f t="shared" si="158"/>
        <v>0</v>
      </c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3">
        <f t="shared" ref="DG466:DQ466" si="159">DG368+DG402+DG436+DT466</f>
        <v>0</v>
      </c>
      <c r="DH466" s="3">
        <f t="shared" si="159"/>
        <v>0</v>
      </c>
      <c r="DI466" s="3">
        <f t="shared" si="159"/>
        <v>0</v>
      </c>
      <c r="DJ466" s="3">
        <f t="shared" si="159"/>
        <v>0</v>
      </c>
      <c r="DK466" s="3">
        <f t="shared" si="159"/>
        <v>0</v>
      </c>
      <c r="DL466" s="3">
        <f t="shared" si="159"/>
        <v>0</v>
      </c>
      <c r="DM466" s="3">
        <f t="shared" si="159"/>
        <v>0</v>
      </c>
      <c r="DN466" s="3">
        <f t="shared" si="159"/>
        <v>0</v>
      </c>
      <c r="DO466" s="3">
        <f t="shared" si="159"/>
        <v>0</v>
      </c>
      <c r="DP466" s="3">
        <f t="shared" si="159"/>
        <v>0</v>
      </c>
      <c r="DQ466" s="3">
        <f t="shared" si="159"/>
        <v>0</v>
      </c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>
        <f t="shared" ref="EG466:EV466" si="160">EG368+EG402+EG436+FP466</f>
        <v>0</v>
      </c>
      <c r="EH466" s="3">
        <f t="shared" si="160"/>
        <v>0</v>
      </c>
      <c r="EI466" s="3">
        <f t="shared" si="160"/>
        <v>0</v>
      </c>
      <c r="EJ466" s="3">
        <f t="shared" si="160"/>
        <v>0</v>
      </c>
      <c r="EK466" s="3">
        <f t="shared" si="160"/>
        <v>0</v>
      </c>
      <c r="EL466" s="3">
        <f t="shared" si="160"/>
        <v>0</v>
      </c>
      <c r="EM466" s="3">
        <f t="shared" si="160"/>
        <v>0</v>
      </c>
      <c r="EN466" s="3">
        <f t="shared" si="160"/>
        <v>0</v>
      </c>
      <c r="EO466" s="3">
        <f t="shared" si="160"/>
        <v>0</v>
      </c>
      <c r="EP466" s="3">
        <f t="shared" si="160"/>
        <v>0</v>
      </c>
      <c r="EQ466" s="3">
        <f t="shared" si="160"/>
        <v>0</v>
      </c>
      <c r="ER466" s="3">
        <f t="shared" si="160"/>
        <v>0</v>
      </c>
      <c r="ES466" s="3">
        <f t="shared" si="160"/>
        <v>0</v>
      </c>
      <c r="ET466" s="3">
        <f t="shared" si="160"/>
        <v>0</v>
      </c>
      <c r="EU466" s="3">
        <f t="shared" si="160"/>
        <v>0</v>
      </c>
      <c r="EV466" s="3">
        <f t="shared" si="160"/>
        <v>0</v>
      </c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>
        <v>0</v>
      </c>
    </row>
    <row r="468" spans="1:206">
      <c r="A468" s="4">
        <v>50</v>
      </c>
      <c r="B468" s="4">
        <v>0</v>
      </c>
      <c r="C468" s="4">
        <v>0</v>
      </c>
      <c r="D468" s="4">
        <v>1</v>
      </c>
      <c r="E468" s="4">
        <v>201</v>
      </c>
      <c r="F468" s="4">
        <f>ROUND(Source!O466,O468)</f>
        <v>0</v>
      </c>
      <c r="G468" s="4" t="s">
        <v>18</v>
      </c>
      <c r="H468" s="4" t="s">
        <v>19</v>
      </c>
      <c r="I468" s="4"/>
      <c r="J468" s="4"/>
      <c r="K468" s="4">
        <v>201</v>
      </c>
      <c r="L468" s="4">
        <v>1</v>
      </c>
      <c r="M468" s="4">
        <v>3</v>
      </c>
      <c r="N468" s="4" t="s">
        <v>3</v>
      </c>
      <c r="O468" s="4">
        <v>0</v>
      </c>
      <c r="P468" s="4">
        <f>ROUND(Source!DG466,O468)</f>
        <v>0</v>
      </c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>
        <v>0</v>
      </c>
      <c r="AA468" s="4">
        <v>1</v>
      </c>
      <c r="AB468" s="4">
        <v>0</v>
      </c>
    </row>
    <row r="469" spans="1:206">
      <c r="A469" s="4">
        <v>50</v>
      </c>
      <c r="B469" s="4">
        <v>0</v>
      </c>
      <c r="C469" s="4">
        <v>0</v>
      </c>
      <c r="D469" s="4">
        <v>1</v>
      </c>
      <c r="E469" s="4">
        <v>202</v>
      </c>
      <c r="F469" s="4">
        <f>ROUND(Source!P466,O469)</f>
        <v>0</v>
      </c>
      <c r="G469" s="4" t="s">
        <v>20</v>
      </c>
      <c r="H469" s="4" t="s">
        <v>21</v>
      </c>
      <c r="I469" s="4"/>
      <c r="J469" s="4"/>
      <c r="K469" s="4">
        <v>202</v>
      </c>
      <c r="L469" s="4">
        <v>2</v>
      </c>
      <c r="M469" s="4">
        <v>3</v>
      </c>
      <c r="N469" s="4" t="s">
        <v>3</v>
      </c>
      <c r="O469" s="4">
        <v>0</v>
      </c>
      <c r="P469" s="4">
        <f>ROUND(Source!DH466,O469)</f>
        <v>0</v>
      </c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>
        <v>0</v>
      </c>
      <c r="AA469" s="4">
        <v>1</v>
      </c>
      <c r="AB469" s="4">
        <v>0</v>
      </c>
    </row>
    <row r="470" spans="1:206">
      <c r="A470" s="4">
        <v>50</v>
      </c>
      <c r="B470" s="4">
        <v>0</v>
      </c>
      <c r="C470" s="4">
        <v>0</v>
      </c>
      <c r="D470" s="4">
        <v>1</v>
      </c>
      <c r="E470" s="4">
        <v>222</v>
      </c>
      <c r="F470" s="4">
        <f>ROUND(Source!AO466,O470)</f>
        <v>0</v>
      </c>
      <c r="G470" s="4" t="s">
        <v>22</v>
      </c>
      <c r="H470" s="4" t="s">
        <v>23</v>
      </c>
      <c r="I470" s="4"/>
      <c r="J470" s="4"/>
      <c r="K470" s="4">
        <v>222</v>
      </c>
      <c r="L470" s="4">
        <v>3</v>
      </c>
      <c r="M470" s="4">
        <v>3</v>
      </c>
      <c r="N470" s="4" t="s">
        <v>3</v>
      </c>
      <c r="O470" s="4">
        <v>0</v>
      </c>
      <c r="P470" s="4">
        <f>ROUND(Source!EG466,O470)</f>
        <v>0</v>
      </c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>
        <v>0</v>
      </c>
      <c r="AA470" s="4">
        <v>1</v>
      </c>
      <c r="AB470" s="4">
        <v>0</v>
      </c>
    </row>
    <row r="471" spans="1:206">
      <c r="A471" s="4">
        <v>50</v>
      </c>
      <c r="B471" s="4">
        <v>0</v>
      </c>
      <c r="C471" s="4">
        <v>0</v>
      </c>
      <c r="D471" s="4">
        <v>1</v>
      </c>
      <c r="E471" s="4">
        <v>225</v>
      </c>
      <c r="F471" s="4">
        <f>ROUND(Source!AV466,O471)</f>
        <v>0</v>
      </c>
      <c r="G471" s="4" t="s">
        <v>24</v>
      </c>
      <c r="H471" s="4" t="s">
        <v>25</v>
      </c>
      <c r="I471" s="4"/>
      <c r="J471" s="4"/>
      <c r="K471" s="4">
        <v>225</v>
      </c>
      <c r="L471" s="4">
        <v>4</v>
      </c>
      <c r="M471" s="4">
        <v>3</v>
      </c>
      <c r="N471" s="4" t="s">
        <v>3</v>
      </c>
      <c r="O471" s="4">
        <v>0</v>
      </c>
      <c r="P471" s="4">
        <f>ROUND(Source!EN466,O471)</f>
        <v>0</v>
      </c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>
        <v>0</v>
      </c>
      <c r="AA471" s="4">
        <v>1</v>
      </c>
      <c r="AB471" s="4">
        <v>0</v>
      </c>
    </row>
    <row r="472" spans="1:206">
      <c r="A472" s="4">
        <v>50</v>
      </c>
      <c r="B472" s="4">
        <v>0</v>
      </c>
      <c r="C472" s="4">
        <v>0</v>
      </c>
      <c r="D472" s="4">
        <v>1</v>
      </c>
      <c r="E472" s="4">
        <v>226</v>
      </c>
      <c r="F472" s="4">
        <f>ROUND(Source!AW466,O472)</f>
        <v>0</v>
      </c>
      <c r="G472" s="4" t="s">
        <v>26</v>
      </c>
      <c r="H472" s="4" t="s">
        <v>27</v>
      </c>
      <c r="I472" s="4"/>
      <c r="J472" s="4"/>
      <c r="K472" s="4">
        <v>226</v>
      </c>
      <c r="L472" s="4">
        <v>5</v>
      </c>
      <c r="M472" s="4">
        <v>3</v>
      </c>
      <c r="N472" s="4" t="s">
        <v>3</v>
      </c>
      <c r="O472" s="4">
        <v>0</v>
      </c>
      <c r="P472" s="4">
        <f>ROUND(Source!EO466,O472)</f>
        <v>0</v>
      </c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>
        <v>0</v>
      </c>
      <c r="AA472" s="4">
        <v>1</v>
      </c>
      <c r="AB472" s="4">
        <v>0</v>
      </c>
    </row>
    <row r="473" spans="1:206">
      <c r="A473" s="4">
        <v>50</v>
      </c>
      <c r="B473" s="4">
        <v>0</v>
      </c>
      <c r="C473" s="4">
        <v>0</v>
      </c>
      <c r="D473" s="4">
        <v>1</v>
      </c>
      <c r="E473" s="4">
        <v>227</v>
      </c>
      <c r="F473" s="4">
        <f>ROUND(Source!AX466,O473)</f>
        <v>0</v>
      </c>
      <c r="G473" s="4" t="s">
        <v>28</v>
      </c>
      <c r="H473" s="4" t="s">
        <v>29</v>
      </c>
      <c r="I473" s="4"/>
      <c r="J473" s="4"/>
      <c r="K473" s="4">
        <v>227</v>
      </c>
      <c r="L473" s="4">
        <v>6</v>
      </c>
      <c r="M473" s="4">
        <v>3</v>
      </c>
      <c r="N473" s="4" t="s">
        <v>3</v>
      </c>
      <c r="O473" s="4">
        <v>0</v>
      </c>
      <c r="P473" s="4">
        <f>ROUND(Source!EP466,O473)</f>
        <v>0</v>
      </c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>
        <v>0</v>
      </c>
      <c r="AA473" s="4">
        <v>1</v>
      </c>
      <c r="AB473" s="4">
        <v>0</v>
      </c>
    </row>
    <row r="474" spans="1:206">
      <c r="A474" s="4">
        <v>50</v>
      </c>
      <c r="B474" s="4">
        <v>0</v>
      </c>
      <c r="C474" s="4">
        <v>0</v>
      </c>
      <c r="D474" s="4">
        <v>1</v>
      </c>
      <c r="E474" s="4">
        <v>228</v>
      </c>
      <c r="F474" s="4">
        <f>ROUND(Source!AY466,O474)</f>
        <v>0</v>
      </c>
      <c r="G474" s="4" t="s">
        <v>30</v>
      </c>
      <c r="H474" s="4" t="s">
        <v>31</v>
      </c>
      <c r="I474" s="4"/>
      <c r="J474" s="4"/>
      <c r="K474" s="4">
        <v>228</v>
      </c>
      <c r="L474" s="4">
        <v>7</v>
      </c>
      <c r="M474" s="4">
        <v>3</v>
      </c>
      <c r="N474" s="4" t="s">
        <v>3</v>
      </c>
      <c r="O474" s="4">
        <v>0</v>
      </c>
      <c r="P474" s="4">
        <f>ROUND(Source!EQ466,O474)</f>
        <v>0</v>
      </c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>
        <v>0</v>
      </c>
      <c r="AA474" s="4">
        <v>1</v>
      </c>
      <c r="AB474" s="4">
        <v>0</v>
      </c>
    </row>
    <row r="475" spans="1:206">
      <c r="A475" s="4">
        <v>50</v>
      </c>
      <c r="B475" s="4">
        <v>0</v>
      </c>
      <c r="C475" s="4">
        <v>0</v>
      </c>
      <c r="D475" s="4">
        <v>1</v>
      </c>
      <c r="E475" s="4">
        <v>216</v>
      </c>
      <c r="F475" s="4">
        <f>ROUND(Source!AP466,O475)</f>
        <v>0</v>
      </c>
      <c r="G475" s="4" t="s">
        <v>32</v>
      </c>
      <c r="H475" s="4" t="s">
        <v>33</v>
      </c>
      <c r="I475" s="4"/>
      <c r="J475" s="4"/>
      <c r="K475" s="4">
        <v>216</v>
      </c>
      <c r="L475" s="4">
        <v>8</v>
      </c>
      <c r="M475" s="4">
        <v>3</v>
      </c>
      <c r="N475" s="4" t="s">
        <v>3</v>
      </c>
      <c r="O475" s="4">
        <v>0</v>
      </c>
      <c r="P475" s="4">
        <f>ROUND(Source!EH466,O475)</f>
        <v>0</v>
      </c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>
        <v>0</v>
      </c>
      <c r="AA475" s="4">
        <v>1</v>
      </c>
      <c r="AB475" s="4">
        <v>0</v>
      </c>
    </row>
    <row r="476" spans="1:206">
      <c r="A476" s="4">
        <v>50</v>
      </c>
      <c r="B476" s="4">
        <v>0</v>
      </c>
      <c r="C476" s="4">
        <v>0</v>
      </c>
      <c r="D476" s="4">
        <v>1</v>
      </c>
      <c r="E476" s="4">
        <v>223</v>
      </c>
      <c r="F476" s="4">
        <f>ROUND(Source!AQ466,O476)</f>
        <v>0</v>
      </c>
      <c r="G476" s="4" t="s">
        <v>34</v>
      </c>
      <c r="H476" s="4" t="s">
        <v>35</v>
      </c>
      <c r="I476" s="4"/>
      <c r="J476" s="4"/>
      <c r="K476" s="4">
        <v>223</v>
      </c>
      <c r="L476" s="4">
        <v>9</v>
      </c>
      <c r="M476" s="4">
        <v>3</v>
      </c>
      <c r="N476" s="4" t="s">
        <v>3</v>
      </c>
      <c r="O476" s="4">
        <v>0</v>
      </c>
      <c r="P476" s="4">
        <f>ROUND(Source!EI466,O476)</f>
        <v>0</v>
      </c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>
        <v>0</v>
      </c>
      <c r="AA476" s="4">
        <v>1</v>
      </c>
      <c r="AB476" s="4">
        <v>0</v>
      </c>
    </row>
    <row r="477" spans="1:206">
      <c r="A477" s="4">
        <v>50</v>
      </c>
      <c r="B477" s="4">
        <v>0</v>
      </c>
      <c r="C477" s="4">
        <v>0</v>
      </c>
      <c r="D477" s="4">
        <v>1</v>
      </c>
      <c r="E477" s="4">
        <v>229</v>
      </c>
      <c r="F477" s="4">
        <f>ROUND(Source!AZ466,O477)</f>
        <v>0</v>
      </c>
      <c r="G477" s="4" t="s">
        <v>36</v>
      </c>
      <c r="H477" s="4" t="s">
        <v>37</v>
      </c>
      <c r="I477" s="4"/>
      <c r="J477" s="4"/>
      <c r="K477" s="4">
        <v>229</v>
      </c>
      <c r="L477" s="4">
        <v>10</v>
      </c>
      <c r="M477" s="4">
        <v>3</v>
      </c>
      <c r="N477" s="4" t="s">
        <v>3</v>
      </c>
      <c r="O477" s="4">
        <v>0</v>
      </c>
      <c r="P477" s="4">
        <f>ROUND(Source!ER466,O477)</f>
        <v>0</v>
      </c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>
        <v>0</v>
      </c>
      <c r="AA477" s="4">
        <v>1</v>
      </c>
      <c r="AB477" s="4">
        <v>0</v>
      </c>
    </row>
    <row r="478" spans="1:206">
      <c r="A478" s="4">
        <v>50</v>
      </c>
      <c r="B478" s="4">
        <v>0</v>
      </c>
      <c r="C478" s="4">
        <v>0</v>
      </c>
      <c r="D478" s="4">
        <v>1</v>
      </c>
      <c r="E478" s="4">
        <v>203</v>
      </c>
      <c r="F478" s="4">
        <f>ROUND(Source!Q466,O478)</f>
        <v>0</v>
      </c>
      <c r="G478" s="4" t="s">
        <v>38</v>
      </c>
      <c r="H478" s="4" t="s">
        <v>39</v>
      </c>
      <c r="I478" s="4"/>
      <c r="J478" s="4"/>
      <c r="K478" s="4">
        <v>203</v>
      </c>
      <c r="L478" s="4">
        <v>11</v>
      </c>
      <c r="M478" s="4">
        <v>3</v>
      </c>
      <c r="N478" s="4" t="s">
        <v>3</v>
      </c>
      <c r="O478" s="4">
        <v>0</v>
      </c>
      <c r="P478" s="4">
        <f>ROUND(Source!DI466,O478)</f>
        <v>0</v>
      </c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>
        <v>0</v>
      </c>
      <c r="AA478" s="4">
        <v>1</v>
      </c>
      <c r="AB478" s="4">
        <v>0</v>
      </c>
    </row>
    <row r="479" spans="1:206">
      <c r="A479" s="4">
        <v>50</v>
      </c>
      <c r="B479" s="4">
        <v>0</v>
      </c>
      <c r="C479" s="4">
        <v>0</v>
      </c>
      <c r="D479" s="4">
        <v>1</v>
      </c>
      <c r="E479" s="4">
        <v>231</v>
      </c>
      <c r="F479" s="4">
        <f>ROUND(Source!BB466,O479)</f>
        <v>0</v>
      </c>
      <c r="G479" s="4" t="s">
        <v>40</v>
      </c>
      <c r="H479" s="4" t="s">
        <v>41</v>
      </c>
      <c r="I479" s="4"/>
      <c r="J479" s="4"/>
      <c r="K479" s="4">
        <v>231</v>
      </c>
      <c r="L479" s="4">
        <v>12</v>
      </c>
      <c r="M479" s="4">
        <v>3</v>
      </c>
      <c r="N479" s="4" t="s">
        <v>3</v>
      </c>
      <c r="O479" s="4">
        <v>0</v>
      </c>
      <c r="P479" s="4">
        <f>ROUND(Source!ET466,O479)</f>
        <v>0</v>
      </c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>
        <v>0</v>
      </c>
      <c r="AA479" s="4">
        <v>1</v>
      </c>
      <c r="AB479" s="4">
        <v>0</v>
      </c>
    </row>
    <row r="480" spans="1:206">
      <c r="A480" s="4">
        <v>50</v>
      </c>
      <c r="B480" s="4">
        <v>0</v>
      </c>
      <c r="C480" s="4">
        <v>0</v>
      </c>
      <c r="D480" s="4">
        <v>1</v>
      </c>
      <c r="E480" s="4">
        <v>204</v>
      </c>
      <c r="F480" s="4">
        <f>ROUND(Source!R466,O480)</f>
        <v>0</v>
      </c>
      <c r="G480" s="4" t="s">
        <v>42</v>
      </c>
      <c r="H480" s="4" t="s">
        <v>43</v>
      </c>
      <c r="I480" s="4"/>
      <c r="J480" s="4"/>
      <c r="K480" s="4">
        <v>204</v>
      </c>
      <c r="L480" s="4">
        <v>13</v>
      </c>
      <c r="M480" s="4">
        <v>3</v>
      </c>
      <c r="N480" s="4" t="s">
        <v>3</v>
      </c>
      <c r="O480" s="4">
        <v>0</v>
      </c>
      <c r="P480" s="4">
        <f>ROUND(Source!DJ466,O480)</f>
        <v>0</v>
      </c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>
        <v>0</v>
      </c>
      <c r="AA480" s="4">
        <v>1</v>
      </c>
      <c r="AB480" s="4">
        <v>0</v>
      </c>
    </row>
    <row r="481" spans="1:95">
      <c r="A481" s="4">
        <v>50</v>
      </c>
      <c r="B481" s="4">
        <v>0</v>
      </c>
      <c r="C481" s="4">
        <v>0</v>
      </c>
      <c r="D481" s="4">
        <v>1</v>
      </c>
      <c r="E481" s="4">
        <v>205</v>
      </c>
      <c r="F481" s="4">
        <f>ROUND(Source!S466,O481)</f>
        <v>0</v>
      </c>
      <c r="G481" s="4" t="s">
        <v>44</v>
      </c>
      <c r="H481" s="4" t="s">
        <v>45</v>
      </c>
      <c r="I481" s="4"/>
      <c r="J481" s="4"/>
      <c r="K481" s="4">
        <v>205</v>
      </c>
      <c r="L481" s="4">
        <v>14</v>
      </c>
      <c r="M481" s="4">
        <v>3</v>
      </c>
      <c r="N481" s="4" t="s">
        <v>3</v>
      </c>
      <c r="O481" s="4">
        <v>0</v>
      </c>
      <c r="P481" s="4">
        <f>ROUND(Source!DK466,O481)</f>
        <v>0</v>
      </c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>
        <v>0</v>
      </c>
      <c r="AA481" s="4">
        <v>1</v>
      </c>
      <c r="AB481" s="4">
        <v>0</v>
      </c>
    </row>
    <row r="482" spans="1:95">
      <c r="A482" s="4">
        <v>50</v>
      </c>
      <c r="B482" s="4">
        <v>0</v>
      </c>
      <c r="C482" s="4">
        <v>0</v>
      </c>
      <c r="D482" s="4">
        <v>1</v>
      </c>
      <c r="E482" s="4">
        <v>232</v>
      </c>
      <c r="F482" s="4">
        <f>ROUND(Source!BC466,O482)</f>
        <v>0</v>
      </c>
      <c r="G482" s="4" t="s">
        <v>46</v>
      </c>
      <c r="H482" s="4" t="s">
        <v>47</v>
      </c>
      <c r="I482" s="4"/>
      <c r="J482" s="4"/>
      <c r="K482" s="4">
        <v>232</v>
      </c>
      <c r="L482" s="4">
        <v>15</v>
      </c>
      <c r="M482" s="4">
        <v>3</v>
      </c>
      <c r="N482" s="4" t="s">
        <v>3</v>
      </c>
      <c r="O482" s="4">
        <v>0</v>
      </c>
      <c r="P482" s="4">
        <f>ROUND(Source!EU466,O482)</f>
        <v>0</v>
      </c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>
        <v>0</v>
      </c>
      <c r="AA482" s="4">
        <v>1</v>
      </c>
      <c r="AB482" s="4">
        <v>0</v>
      </c>
    </row>
    <row r="483" spans="1:95">
      <c r="A483" s="4">
        <v>50</v>
      </c>
      <c r="B483" s="4">
        <v>0</v>
      </c>
      <c r="C483" s="4">
        <v>0</v>
      </c>
      <c r="D483" s="4">
        <v>1</v>
      </c>
      <c r="E483" s="4">
        <v>214</v>
      </c>
      <c r="F483" s="4">
        <f>ROUND(Source!AS466,O483)</f>
        <v>0</v>
      </c>
      <c r="G483" s="4" t="s">
        <v>48</v>
      </c>
      <c r="H483" s="4" t="s">
        <v>49</v>
      </c>
      <c r="I483" s="4"/>
      <c r="J483" s="4"/>
      <c r="K483" s="4">
        <v>214</v>
      </c>
      <c r="L483" s="4">
        <v>16</v>
      </c>
      <c r="M483" s="4">
        <v>3</v>
      </c>
      <c r="N483" s="4" t="s">
        <v>3</v>
      </c>
      <c r="O483" s="4">
        <v>0</v>
      </c>
      <c r="P483" s="4">
        <f>ROUND(Source!EK466,O483)</f>
        <v>0</v>
      </c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>
        <v>0</v>
      </c>
      <c r="AA483" s="4">
        <v>1</v>
      </c>
      <c r="AB483" s="4">
        <v>0</v>
      </c>
    </row>
    <row r="484" spans="1:95">
      <c r="A484" s="4">
        <v>50</v>
      </c>
      <c r="B484" s="4">
        <v>0</v>
      </c>
      <c r="C484" s="4">
        <v>0</v>
      </c>
      <c r="D484" s="4">
        <v>1</v>
      </c>
      <c r="E484" s="4">
        <v>215</v>
      </c>
      <c r="F484" s="4">
        <f>ROUND(Source!AT466,O484)</f>
        <v>0</v>
      </c>
      <c r="G484" s="4" t="s">
        <v>50</v>
      </c>
      <c r="H484" s="4" t="s">
        <v>51</v>
      </c>
      <c r="I484" s="4"/>
      <c r="J484" s="4"/>
      <c r="K484" s="4">
        <v>215</v>
      </c>
      <c r="L484" s="4">
        <v>17</v>
      </c>
      <c r="M484" s="4">
        <v>3</v>
      </c>
      <c r="N484" s="4" t="s">
        <v>3</v>
      </c>
      <c r="O484" s="4">
        <v>0</v>
      </c>
      <c r="P484" s="4">
        <f>ROUND(Source!EL466,O484)</f>
        <v>0</v>
      </c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>
        <v>0</v>
      </c>
      <c r="AA484" s="4">
        <v>1</v>
      </c>
      <c r="AB484" s="4">
        <v>0</v>
      </c>
    </row>
    <row r="485" spans="1:95">
      <c r="A485" s="4">
        <v>50</v>
      </c>
      <c r="B485" s="4">
        <v>0</v>
      </c>
      <c r="C485" s="4">
        <v>0</v>
      </c>
      <c r="D485" s="4">
        <v>1</v>
      </c>
      <c r="E485" s="4">
        <v>217</v>
      </c>
      <c r="F485" s="4">
        <f>ROUND(Source!AU466,O485)</f>
        <v>0</v>
      </c>
      <c r="G485" s="4" t="s">
        <v>52</v>
      </c>
      <c r="H485" s="4" t="s">
        <v>53</v>
      </c>
      <c r="I485" s="4"/>
      <c r="J485" s="4"/>
      <c r="K485" s="4">
        <v>217</v>
      </c>
      <c r="L485" s="4">
        <v>18</v>
      </c>
      <c r="M485" s="4">
        <v>3</v>
      </c>
      <c r="N485" s="4" t="s">
        <v>3</v>
      </c>
      <c r="O485" s="4">
        <v>0</v>
      </c>
      <c r="P485" s="4">
        <f>ROUND(Source!EM466,O485)</f>
        <v>0</v>
      </c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>
        <v>0</v>
      </c>
      <c r="AA485" s="4">
        <v>1</v>
      </c>
      <c r="AB485" s="4">
        <v>0</v>
      </c>
    </row>
    <row r="486" spans="1:95">
      <c r="A486" s="4">
        <v>50</v>
      </c>
      <c r="B486" s="4">
        <v>0</v>
      </c>
      <c r="C486" s="4">
        <v>0</v>
      </c>
      <c r="D486" s="4">
        <v>1</v>
      </c>
      <c r="E486" s="4">
        <v>230</v>
      </c>
      <c r="F486" s="4">
        <f>ROUND(Source!BA466,O486)</f>
        <v>0</v>
      </c>
      <c r="G486" s="4" t="s">
        <v>54</v>
      </c>
      <c r="H486" s="4" t="s">
        <v>55</v>
      </c>
      <c r="I486" s="4"/>
      <c r="J486" s="4"/>
      <c r="K486" s="4">
        <v>230</v>
      </c>
      <c r="L486" s="4">
        <v>19</v>
      </c>
      <c r="M486" s="4">
        <v>3</v>
      </c>
      <c r="N486" s="4" t="s">
        <v>3</v>
      </c>
      <c r="O486" s="4">
        <v>0</v>
      </c>
      <c r="P486" s="4">
        <f>ROUND(Source!ES466,O486)</f>
        <v>0</v>
      </c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>
        <v>0</v>
      </c>
      <c r="AA486" s="4">
        <v>1</v>
      </c>
      <c r="AB486" s="4">
        <v>0</v>
      </c>
    </row>
    <row r="487" spans="1:95">
      <c r="A487" s="4">
        <v>50</v>
      </c>
      <c r="B487" s="4">
        <v>0</v>
      </c>
      <c r="C487" s="4">
        <v>0</v>
      </c>
      <c r="D487" s="4">
        <v>1</v>
      </c>
      <c r="E487" s="4">
        <v>206</v>
      </c>
      <c r="F487" s="4">
        <f>ROUND(Source!T466,O487)</f>
        <v>0</v>
      </c>
      <c r="G487" s="4" t="s">
        <v>56</v>
      </c>
      <c r="H487" s="4" t="s">
        <v>57</v>
      </c>
      <c r="I487" s="4"/>
      <c r="J487" s="4"/>
      <c r="K487" s="4">
        <v>206</v>
      </c>
      <c r="L487" s="4">
        <v>20</v>
      </c>
      <c r="M487" s="4">
        <v>3</v>
      </c>
      <c r="N487" s="4" t="s">
        <v>3</v>
      </c>
      <c r="O487" s="4">
        <v>0</v>
      </c>
      <c r="P487" s="4">
        <f>ROUND(Source!DL466,O487)</f>
        <v>0</v>
      </c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>
        <v>0</v>
      </c>
      <c r="AA487" s="4">
        <v>1</v>
      </c>
      <c r="AB487" s="4">
        <v>0</v>
      </c>
    </row>
    <row r="488" spans="1:95">
      <c r="A488" s="4">
        <v>50</v>
      </c>
      <c r="B488" s="4">
        <v>0</v>
      </c>
      <c r="C488" s="4">
        <v>0</v>
      </c>
      <c r="D488" s="4">
        <v>1</v>
      </c>
      <c r="E488" s="4">
        <v>207</v>
      </c>
      <c r="F488" s="4">
        <f>ROUND(Source!U466,O488)</f>
        <v>0</v>
      </c>
      <c r="G488" s="4" t="s">
        <v>58</v>
      </c>
      <c r="H488" s="4" t="s">
        <v>59</v>
      </c>
      <c r="I488" s="4"/>
      <c r="J488" s="4"/>
      <c r="K488" s="4">
        <v>207</v>
      </c>
      <c r="L488" s="4">
        <v>21</v>
      </c>
      <c r="M488" s="4">
        <v>3</v>
      </c>
      <c r="N488" s="4" t="s">
        <v>3</v>
      </c>
      <c r="O488" s="4">
        <v>7</v>
      </c>
      <c r="P488" s="4">
        <f>ROUND(Source!DM466,O488)</f>
        <v>0</v>
      </c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>
        <v>0</v>
      </c>
      <c r="AA488" s="4">
        <v>1</v>
      </c>
      <c r="AB488" s="4">
        <v>0</v>
      </c>
    </row>
    <row r="489" spans="1:95">
      <c r="A489" s="4">
        <v>50</v>
      </c>
      <c r="B489" s="4">
        <v>0</v>
      </c>
      <c r="C489" s="4">
        <v>0</v>
      </c>
      <c r="D489" s="4">
        <v>1</v>
      </c>
      <c r="E489" s="4">
        <v>208</v>
      </c>
      <c r="F489" s="4">
        <f>ROUND(Source!V466,O489)</f>
        <v>0</v>
      </c>
      <c r="G489" s="4" t="s">
        <v>60</v>
      </c>
      <c r="H489" s="4" t="s">
        <v>61</v>
      </c>
      <c r="I489" s="4"/>
      <c r="J489" s="4"/>
      <c r="K489" s="4">
        <v>208</v>
      </c>
      <c r="L489" s="4">
        <v>22</v>
      </c>
      <c r="M489" s="4">
        <v>3</v>
      </c>
      <c r="N489" s="4" t="s">
        <v>3</v>
      </c>
      <c r="O489" s="4">
        <v>7</v>
      </c>
      <c r="P489" s="4">
        <f>ROUND(Source!DN466,O489)</f>
        <v>0</v>
      </c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>
        <v>0</v>
      </c>
      <c r="AA489" s="4">
        <v>1</v>
      </c>
      <c r="AB489" s="4">
        <v>0</v>
      </c>
    </row>
    <row r="490" spans="1:95">
      <c r="A490" s="4">
        <v>50</v>
      </c>
      <c r="B490" s="4">
        <v>0</v>
      </c>
      <c r="C490" s="4">
        <v>0</v>
      </c>
      <c r="D490" s="4">
        <v>1</v>
      </c>
      <c r="E490" s="4">
        <v>209</v>
      </c>
      <c r="F490" s="4">
        <f>ROUND(Source!W466,O490)</f>
        <v>0</v>
      </c>
      <c r="G490" s="4" t="s">
        <v>62</v>
      </c>
      <c r="H490" s="4" t="s">
        <v>63</v>
      </c>
      <c r="I490" s="4"/>
      <c r="J490" s="4"/>
      <c r="K490" s="4">
        <v>209</v>
      </c>
      <c r="L490" s="4">
        <v>23</v>
      </c>
      <c r="M490" s="4">
        <v>3</v>
      </c>
      <c r="N490" s="4" t="s">
        <v>3</v>
      </c>
      <c r="O490" s="4">
        <v>0</v>
      </c>
      <c r="P490" s="4">
        <f>ROUND(Source!DO466,O490)</f>
        <v>0</v>
      </c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>
        <v>0</v>
      </c>
      <c r="AA490" s="4">
        <v>1</v>
      </c>
      <c r="AB490" s="4">
        <v>0</v>
      </c>
    </row>
    <row r="491" spans="1:95">
      <c r="A491" s="4">
        <v>50</v>
      </c>
      <c r="B491" s="4">
        <v>0</v>
      </c>
      <c r="C491" s="4">
        <v>0</v>
      </c>
      <c r="D491" s="4">
        <v>1</v>
      </c>
      <c r="E491" s="4">
        <v>233</v>
      </c>
      <c r="F491" s="4">
        <f>ROUND(Source!BD466,O491)</f>
        <v>0</v>
      </c>
      <c r="G491" s="4" t="s">
        <v>64</v>
      </c>
      <c r="H491" s="4" t="s">
        <v>65</v>
      </c>
      <c r="I491" s="4"/>
      <c r="J491" s="4"/>
      <c r="K491" s="4">
        <v>233</v>
      </c>
      <c r="L491" s="4">
        <v>24</v>
      </c>
      <c r="M491" s="4">
        <v>3</v>
      </c>
      <c r="N491" s="4" t="s">
        <v>3</v>
      </c>
      <c r="O491" s="4">
        <v>0</v>
      </c>
      <c r="P491" s="4">
        <f>ROUND(Source!EV466,O491)</f>
        <v>0</v>
      </c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>
        <v>0</v>
      </c>
      <c r="AA491" s="4">
        <v>1</v>
      </c>
      <c r="AB491" s="4">
        <v>0</v>
      </c>
    </row>
    <row r="492" spans="1:95">
      <c r="A492" s="4">
        <v>50</v>
      </c>
      <c r="B492" s="4">
        <v>0</v>
      </c>
      <c r="C492" s="4">
        <v>0</v>
      </c>
      <c r="D492" s="4">
        <v>1</v>
      </c>
      <c r="E492" s="4">
        <v>210</v>
      </c>
      <c r="F492" s="4">
        <f>ROUND(Source!X466,O492)</f>
        <v>0</v>
      </c>
      <c r="G492" s="4" t="s">
        <v>66</v>
      </c>
      <c r="H492" s="4" t="s">
        <v>67</v>
      </c>
      <c r="I492" s="4"/>
      <c r="J492" s="4"/>
      <c r="K492" s="4">
        <v>210</v>
      </c>
      <c r="L492" s="4">
        <v>25</v>
      </c>
      <c r="M492" s="4">
        <v>3</v>
      </c>
      <c r="N492" s="4" t="s">
        <v>3</v>
      </c>
      <c r="O492" s="4">
        <v>0</v>
      </c>
      <c r="P492" s="4">
        <f>ROUND(Source!DP466,O492)</f>
        <v>0</v>
      </c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>
        <v>0</v>
      </c>
      <c r="AA492" s="4">
        <v>1</v>
      </c>
      <c r="AB492" s="4">
        <v>0</v>
      </c>
    </row>
    <row r="493" spans="1:95">
      <c r="A493" s="4">
        <v>50</v>
      </c>
      <c r="B493" s="4">
        <v>0</v>
      </c>
      <c r="C493" s="4">
        <v>0</v>
      </c>
      <c r="D493" s="4">
        <v>1</v>
      </c>
      <c r="E493" s="4">
        <v>211</v>
      </c>
      <c r="F493" s="4">
        <f>ROUND(Source!Y466,O493)</f>
        <v>0</v>
      </c>
      <c r="G493" s="4" t="s">
        <v>68</v>
      </c>
      <c r="H493" s="4" t="s">
        <v>69</v>
      </c>
      <c r="I493" s="4"/>
      <c r="J493" s="4"/>
      <c r="K493" s="4">
        <v>211</v>
      </c>
      <c r="L493" s="4">
        <v>26</v>
      </c>
      <c r="M493" s="4">
        <v>3</v>
      </c>
      <c r="N493" s="4" t="s">
        <v>3</v>
      </c>
      <c r="O493" s="4">
        <v>0</v>
      </c>
      <c r="P493" s="4">
        <f>ROUND(Source!DQ466,O493)</f>
        <v>0</v>
      </c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>
        <v>0</v>
      </c>
      <c r="AA493" s="4">
        <v>1</v>
      </c>
      <c r="AB493" s="4">
        <v>0</v>
      </c>
    </row>
    <row r="494" spans="1:95">
      <c r="A494" s="4">
        <v>50</v>
      </c>
      <c r="B494" s="4">
        <v>0</v>
      </c>
      <c r="C494" s="4">
        <v>0</v>
      </c>
      <c r="D494" s="4">
        <v>1</v>
      </c>
      <c r="E494" s="4">
        <v>224</v>
      </c>
      <c r="F494" s="4">
        <f>ROUND(Source!AR466,O494)</f>
        <v>0</v>
      </c>
      <c r="G494" s="4" t="s">
        <v>70</v>
      </c>
      <c r="H494" s="4" t="s">
        <v>71</v>
      </c>
      <c r="I494" s="4"/>
      <c r="J494" s="4"/>
      <c r="K494" s="4">
        <v>224</v>
      </c>
      <c r="L494" s="4">
        <v>27</v>
      </c>
      <c r="M494" s="4">
        <v>3</v>
      </c>
      <c r="N494" s="4" t="s">
        <v>3</v>
      </c>
      <c r="O494" s="4">
        <v>0</v>
      </c>
      <c r="P494" s="4">
        <f>ROUND(Source!EJ466,O494)</f>
        <v>0</v>
      </c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>
        <v>0</v>
      </c>
      <c r="AA494" s="4">
        <v>1</v>
      </c>
      <c r="AB494" s="4">
        <v>0</v>
      </c>
    </row>
    <row r="496" spans="1:95">
      <c r="A496" s="1">
        <v>3</v>
      </c>
      <c r="B496" s="1">
        <v>1</v>
      </c>
      <c r="C496" s="1"/>
      <c r="D496" s="1">
        <f>ROW(A576)</f>
        <v>576</v>
      </c>
      <c r="E496" s="1"/>
      <c r="F496" s="1" t="s">
        <v>82</v>
      </c>
      <c r="G496" s="1" t="s">
        <v>83</v>
      </c>
      <c r="H496" s="1" t="s">
        <v>3</v>
      </c>
      <c r="I496" s="1">
        <v>0</v>
      </c>
      <c r="J496" s="1" t="s">
        <v>3</v>
      </c>
      <c r="K496" s="1">
        <v>-1</v>
      </c>
      <c r="L496" s="1" t="s">
        <v>82</v>
      </c>
      <c r="M496" s="1" t="s">
        <v>3</v>
      </c>
      <c r="N496" s="1"/>
      <c r="O496" s="1"/>
      <c r="P496" s="1"/>
      <c r="Q496" s="1"/>
      <c r="R496" s="1"/>
      <c r="S496" s="1">
        <v>0</v>
      </c>
      <c r="T496" s="1">
        <v>0</v>
      </c>
      <c r="U496" s="1" t="s">
        <v>3</v>
      </c>
      <c r="V496" s="1">
        <v>0</v>
      </c>
      <c r="W496" s="1"/>
      <c r="X496" s="1"/>
      <c r="Y496" s="1"/>
      <c r="Z496" s="1"/>
      <c r="AA496" s="1"/>
      <c r="AB496" s="1" t="s">
        <v>3</v>
      </c>
      <c r="AC496" s="1" t="s">
        <v>3</v>
      </c>
      <c r="AD496" s="1" t="s">
        <v>3</v>
      </c>
      <c r="AE496" s="1" t="s">
        <v>3</v>
      </c>
      <c r="AF496" s="1" t="s">
        <v>3</v>
      </c>
      <c r="AG496" s="1" t="s">
        <v>3</v>
      </c>
      <c r="AH496" s="1"/>
      <c r="AI496" s="1"/>
      <c r="AJ496" s="1"/>
      <c r="AK496" s="1"/>
      <c r="AL496" s="1"/>
      <c r="AM496" s="1"/>
      <c r="AN496" s="1"/>
      <c r="AO496" s="1"/>
      <c r="AP496" s="1" t="s">
        <v>3</v>
      </c>
      <c r="AQ496" s="1" t="s">
        <v>3</v>
      </c>
      <c r="AR496" s="1" t="s">
        <v>3</v>
      </c>
      <c r="AS496" s="1"/>
      <c r="AT496" s="1"/>
      <c r="AU496" s="1"/>
      <c r="AV496" s="1"/>
      <c r="AW496" s="1"/>
      <c r="AX496" s="1"/>
      <c r="AY496" s="1"/>
      <c r="AZ496" s="1" t="s">
        <v>3</v>
      </c>
      <c r="BA496" s="1"/>
      <c r="BB496" s="1" t="s">
        <v>3</v>
      </c>
      <c r="BC496" s="1" t="s">
        <v>3</v>
      </c>
      <c r="BD496" s="1" t="s">
        <v>3</v>
      </c>
      <c r="BE496" s="1" t="s">
        <v>3</v>
      </c>
      <c r="BF496" s="1" t="s">
        <v>3</v>
      </c>
      <c r="BG496" s="1" t="s">
        <v>3</v>
      </c>
      <c r="BH496" s="1" t="s">
        <v>3</v>
      </c>
      <c r="BI496" s="1" t="s">
        <v>3</v>
      </c>
      <c r="BJ496" s="1" t="s">
        <v>3</v>
      </c>
      <c r="BK496" s="1" t="s">
        <v>3</v>
      </c>
      <c r="BL496" s="1" t="s">
        <v>3</v>
      </c>
      <c r="BM496" s="1" t="s">
        <v>3</v>
      </c>
      <c r="BN496" s="1" t="s">
        <v>3</v>
      </c>
      <c r="BO496" s="1" t="s">
        <v>3</v>
      </c>
      <c r="BP496" s="1" t="s">
        <v>3</v>
      </c>
      <c r="BQ496" s="1"/>
      <c r="BR496" s="1"/>
      <c r="BS496" s="1"/>
      <c r="BT496" s="1"/>
      <c r="BU496" s="1"/>
      <c r="BV496" s="1"/>
      <c r="BW496" s="1"/>
      <c r="BX496" s="1">
        <v>0</v>
      </c>
      <c r="BY496" s="1"/>
      <c r="BZ496" s="1"/>
      <c r="CA496" s="1"/>
      <c r="CB496" s="1"/>
      <c r="CC496" s="1"/>
      <c r="CD496" s="1"/>
      <c r="CE496" s="1"/>
      <c r="CF496" s="1">
        <v>0</v>
      </c>
      <c r="CG496" s="1">
        <v>0</v>
      </c>
      <c r="CH496" s="1"/>
      <c r="CI496" s="1" t="s">
        <v>3</v>
      </c>
      <c r="CJ496" s="1" t="s">
        <v>3</v>
      </c>
      <c r="CK496" t="s">
        <v>3</v>
      </c>
      <c r="CL496" t="s">
        <v>3</v>
      </c>
      <c r="CM496" t="s">
        <v>3</v>
      </c>
      <c r="CN496" t="s">
        <v>3</v>
      </c>
      <c r="CO496" t="s">
        <v>3</v>
      </c>
      <c r="CP496" t="s">
        <v>3</v>
      </c>
      <c r="CQ496" t="s">
        <v>3</v>
      </c>
    </row>
    <row r="498" spans="1:255">
      <c r="A498" s="2">
        <v>52</v>
      </c>
      <c r="B498" s="2">
        <f t="shared" ref="B498:G498" si="161">B576</f>
        <v>1</v>
      </c>
      <c r="C498" s="2">
        <f t="shared" si="161"/>
        <v>3</v>
      </c>
      <c r="D498" s="2">
        <f t="shared" si="161"/>
        <v>496</v>
      </c>
      <c r="E498" s="2">
        <f t="shared" si="161"/>
        <v>0</v>
      </c>
      <c r="F498" s="2" t="str">
        <f t="shared" si="161"/>
        <v>02-01-04</v>
      </c>
      <c r="G498" s="2" t="str">
        <f t="shared" si="161"/>
        <v>Строительно-монтажные работы ТМГ</v>
      </c>
      <c r="H498" s="2"/>
      <c r="I498" s="2"/>
      <c r="J498" s="2"/>
      <c r="K498" s="2"/>
      <c r="L498" s="2"/>
      <c r="M498" s="2"/>
      <c r="N498" s="2"/>
      <c r="O498" s="2">
        <f t="shared" ref="O498:AT498" si="162">O576</f>
        <v>440874.86</v>
      </c>
      <c r="P498" s="2">
        <f t="shared" si="162"/>
        <v>399745.06</v>
      </c>
      <c r="Q498" s="2">
        <f t="shared" si="162"/>
        <v>3803.7</v>
      </c>
      <c r="R498" s="2">
        <f t="shared" si="162"/>
        <v>2835.95</v>
      </c>
      <c r="S498" s="2">
        <f t="shared" si="162"/>
        <v>34490.15</v>
      </c>
      <c r="T498" s="2">
        <f t="shared" si="162"/>
        <v>0</v>
      </c>
      <c r="U498" s="2">
        <f t="shared" si="162"/>
        <v>65.44</v>
      </c>
      <c r="V498" s="2">
        <f t="shared" si="162"/>
        <v>3.85</v>
      </c>
      <c r="W498" s="2">
        <f t="shared" si="162"/>
        <v>0</v>
      </c>
      <c r="X498" s="2">
        <f t="shared" si="162"/>
        <v>38445.879999999997</v>
      </c>
      <c r="Y498" s="2">
        <f t="shared" si="162"/>
        <v>22395.66</v>
      </c>
      <c r="Z498" s="2">
        <f t="shared" si="162"/>
        <v>0</v>
      </c>
      <c r="AA498" s="2">
        <f t="shared" si="162"/>
        <v>0</v>
      </c>
      <c r="AB498" s="2">
        <f t="shared" si="162"/>
        <v>0</v>
      </c>
      <c r="AC498" s="2">
        <f t="shared" si="162"/>
        <v>0</v>
      </c>
      <c r="AD498" s="2">
        <f t="shared" si="162"/>
        <v>0</v>
      </c>
      <c r="AE498" s="2">
        <f t="shared" si="162"/>
        <v>0</v>
      </c>
      <c r="AF498" s="2">
        <f t="shared" si="162"/>
        <v>0</v>
      </c>
      <c r="AG498" s="2">
        <f t="shared" si="162"/>
        <v>0</v>
      </c>
      <c r="AH498" s="2">
        <f t="shared" si="162"/>
        <v>0</v>
      </c>
      <c r="AI498" s="2">
        <f t="shared" si="162"/>
        <v>0</v>
      </c>
      <c r="AJ498" s="2">
        <f t="shared" si="162"/>
        <v>0</v>
      </c>
      <c r="AK498" s="2">
        <f t="shared" si="162"/>
        <v>0</v>
      </c>
      <c r="AL498" s="2">
        <f t="shared" si="162"/>
        <v>0</v>
      </c>
      <c r="AM498" s="2">
        <f t="shared" si="162"/>
        <v>0</v>
      </c>
      <c r="AN498" s="2">
        <f t="shared" si="162"/>
        <v>0</v>
      </c>
      <c r="AO498" s="2">
        <f t="shared" si="162"/>
        <v>0</v>
      </c>
      <c r="AP498" s="2">
        <f t="shared" si="162"/>
        <v>399745.06</v>
      </c>
      <c r="AQ498" s="2">
        <f t="shared" si="162"/>
        <v>0</v>
      </c>
      <c r="AR498" s="2">
        <f t="shared" si="162"/>
        <v>501716.4</v>
      </c>
      <c r="AS498" s="2">
        <f t="shared" si="162"/>
        <v>101971.34</v>
      </c>
      <c r="AT498" s="2">
        <f t="shared" si="162"/>
        <v>0</v>
      </c>
      <c r="AU498" s="2">
        <f t="shared" ref="AU498:BZ498" si="163">AU576</f>
        <v>0</v>
      </c>
      <c r="AV498" s="2">
        <f t="shared" si="163"/>
        <v>399745.06</v>
      </c>
      <c r="AW498" s="2">
        <f t="shared" si="163"/>
        <v>0</v>
      </c>
      <c r="AX498" s="2">
        <f t="shared" si="163"/>
        <v>0</v>
      </c>
      <c r="AY498" s="2">
        <f t="shared" si="163"/>
        <v>0</v>
      </c>
      <c r="AZ498" s="2">
        <f t="shared" si="163"/>
        <v>399745.06</v>
      </c>
      <c r="BA498" s="2">
        <f t="shared" si="163"/>
        <v>0</v>
      </c>
      <c r="BB498" s="2">
        <f t="shared" si="163"/>
        <v>0</v>
      </c>
      <c r="BC498" s="2">
        <f t="shared" si="163"/>
        <v>0</v>
      </c>
      <c r="BD498" s="2">
        <f t="shared" si="163"/>
        <v>0</v>
      </c>
      <c r="BE498" s="2">
        <f t="shared" si="163"/>
        <v>0</v>
      </c>
      <c r="BF498" s="2">
        <f t="shared" si="163"/>
        <v>0</v>
      </c>
      <c r="BG498" s="2">
        <f t="shared" si="163"/>
        <v>0</v>
      </c>
      <c r="BH498" s="2">
        <f t="shared" si="163"/>
        <v>0</v>
      </c>
      <c r="BI498" s="2">
        <f t="shared" si="163"/>
        <v>0</v>
      </c>
      <c r="BJ498" s="2">
        <f t="shared" si="163"/>
        <v>0</v>
      </c>
      <c r="BK498" s="2">
        <f t="shared" si="163"/>
        <v>0</v>
      </c>
      <c r="BL498" s="2">
        <f t="shared" si="163"/>
        <v>0</v>
      </c>
      <c r="BM498" s="2">
        <f t="shared" si="163"/>
        <v>0</v>
      </c>
      <c r="BN498" s="2">
        <f t="shared" si="163"/>
        <v>0</v>
      </c>
      <c r="BO498" s="2">
        <f t="shared" si="163"/>
        <v>0</v>
      </c>
      <c r="BP498" s="2">
        <f t="shared" si="163"/>
        <v>0</v>
      </c>
      <c r="BQ498" s="2">
        <f t="shared" si="163"/>
        <v>0</v>
      </c>
      <c r="BR498" s="2">
        <f t="shared" si="163"/>
        <v>0</v>
      </c>
      <c r="BS498" s="2">
        <f t="shared" si="163"/>
        <v>0</v>
      </c>
      <c r="BT498" s="2">
        <f t="shared" si="163"/>
        <v>0</v>
      </c>
      <c r="BU498" s="2">
        <f t="shared" si="163"/>
        <v>0</v>
      </c>
      <c r="BV498" s="2">
        <f t="shared" si="163"/>
        <v>0</v>
      </c>
      <c r="BW498" s="2">
        <f t="shared" si="163"/>
        <v>0</v>
      </c>
      <c r="BX498" s="2">
        <f t="shared" si="163"/>
        <v>0</v>
      </c>
      <c r="BY498" s="2">
        <f t="shared" si="163"/>
        <v>0</v>
      </c>
      <c r="BZ498" s="2">
        <f t="shared" si="163"/>
        <v>0</v>
      </c>
      <c r="CA498" s="2">
        <f t="shared" ref="CA498:DF498" si="164">CA576</f>
        <v>0</v>
      </c>
      <c r="CB498" s="2">
        <f t="shared" si="164"/>
        <v>0</v>
      </c>
      <c r="CC498" s="2">
        <f t="shared" si="164"/>
        <v>0</v>
      </c>
      <c r="CD498" s="2">
        <f t="shared" si="164"/>
        <v>0</v>
      </c>
      <c r="CE498" s="2">
        <f t="shared" si="164"/>
        <v>0</v>
      </c>
      <c r="CF498" s="2">
        <f t="shared" si="164"/>
        <v>0</v>
      </c>
      <c r="CG498" s="2">
        <f t="shared" si="164"/>
        <v>0</v>
      </c>
      <c r="CH498" s="2">
        <f t="shared" si="164"/>
        <v>0</v>
      </c>
      <c r="CI498" s="2">
        <f t="shared" si="164"/>
        <v>0</v>
      </c>
      <c r="CJ498" s="2">
        <f t="shared" si="164"/>
        <v>0</v>
      </c>
      <c r="CK498" s="2">
        <f t="shared" si="164"/>
        <v>0</v>
      </c>
      <c r="CL498" s="2">
        <f t="shared" si="164"/>
        <v>0</v>
      </c>
      <c r="CM498" s="2">
        <f t="shared" si="164"/>
        <v>0</v>
      </c>
      <c r="CN498" s="2">
        <f t="shared" si="164"/>
        <v>0</v>
      </c>
      <c r="CO498" s="2">
        <f t="shared" si="164"/>
        <v>0</v>
      </c>
      <c r="CP498" s="2">
        <f t="shared" si="164"/>
        <v>0</v>
      </c>
      <c r="CQ498" s="2">
        <f t="shared" si="164"/>
        <v>0</v>
      </c>
      <c r="CR498" s="2">
        <f t="shared" si="164"/>
        <v>0</v>
      </c>
      <c r="CS498" s="2">
        <f t="shared" si="164"/>
        <v>0</v>
      </c>
      <c r="CT498" s="2">
        <f t="shared" si="164"/>
        <v>0</v>
      </c>
      <c r="CU498" s="2">
        <f t="shared" si="164"/>
        <v>0</v>
      </c>
      <c r="CV498" s="2">
        <f t="shared" si="164"/>
        <v>0</v>
      </c>
      <c r="CW498" s="2">
        <f t="shared" si="164"/>
        <v>0</v>
      </c>
      <c r="CX498" s="2">
        <f t="shared" si="164"/>
        <v>0</v>
      </c>
      <c r="CY498" s="2">
        <f t="shared" si="164"/>
        <v>0</v>
      </c>
      <c r="CZ498" s="2">
        <f t="shared" si="164"/>
        <v>0</v>
      </c>
      <c r="DA498" s="2">
        <f t="shared" si="164"/>
        <v>0</v>
      </c>
      <c r="DB498" s="2">
        <f t="shared" si="164"/>
        <v>0</v>
      </c>
      <c r="DC498" s="2">
        <f t="shared" si="164"/>
        <v>0</v>
      </c>
      <c r="DD498" s="2">
        <f t="shared" si="164"/>
        <v>0</v>
      </c>
      <c r="DE498" s="2">
        <f t="shared" si="164"/>
        <v>0</v>
      </c>
      <c r="DF498" s="2">
        <f t="shared" si="164"/>
        <v>0</v>
      </c>
      <c r="DG498" s="3">
        <f t="shared" ref="DG498:EL498" si="165">DG576</f>
        <v>440874.86</v>
      </c>
      <c r="DH498" s="3">
        <f t="shared" si="165"/>
        <v>399745.06</v>
      </c>
      <c r="DI498" s="3">
        <f t="shared" si="165"/>
        <v>3803.7</v>
      </c>
      <c r="DJ498" s="3">
        <f t="shared" si="165"/>
        <v>2835.95</v>
      </c>
      <c r="DK498" s="3">
        <f t="shared" si="165"/>
        <v>34490.15</v>
      </c>
      <c r="DL498" s="3">
        <f t="shared" si="165"/>
        <v>0</v>
      </c>
      <c r="DM498" s="3">
        <f t="shared" si="165"/>
        <v>65.44</v>
      </c>
      <c r="DN498" s="3">
        <f t="shared" si="165"/>
        <v>3.85</v>
      </c>
      <c r="DO498" s="3">
        <f t="shared" si="165"/>
        <v>0</v>
      </c>
      <c r="DP498" s="3">
        <f t="shared" si="165"/>
        <v>38445.879999999997</v>
      </c>
      <c r="DQ498" s="3">
        <f t="shared" si="165"/>
        <v>22395.66</v>
      </c>
      <c r="DR498" s="3">
        <f t="shared" si="165"/>
        <v>0</v>
      </c>
      <c r="DS498" s="3">
        <f t="shared" si="165"/>
        <v>0</v>
      </c>
      <c r="DT498" s="3">
        <f t="shared" si="165"/>
        <v>0</v>
      </c>
      <c r="DU498" s="3">
        <f t="shared" si="165"/>
        <v>0</v>
      </c>
      <c r="DV498" s="3">
        <f t="shared" si="165"/>
        <v>0</v>
      </c>
      <c r="DW498" s="3">
        <f t="shared" si="165"/>
        <v>0</v>
      </c>
      <c r="DX498" s="3">
        <f t="shared" si="165"/>
        <v>0</v>
      </c>
      <c r="DY498" s="3">
        <f t="shared" si="165"/>
        <v>0</v>
      </c>
      <c r="DZ498" s="3">
        <f t="shared" si="165"/>
        <v>0</v>
      </c>
      <c r="EA498" s="3">
        <f t="shared" si="165"/>
        <v>0</v>
      </c>
      <c r="EB498" s="3">
        <f t="shared" si="165"/>
        <v>0</v>
      </c>
      <c r="EC498" s="3">
        <f t="shared" si="165"/>
        <v>0</v>
      </c>
      <c r="ED498" s="3">
        <f t="shared" si="165"/>
        <v>0</v>
      </c>
      <c r="EE498" s="3">
        <f t="shared" si="165"/>
        <v>0</v>
      </c>
      <c r="EF498" s="3">
        <f t="shared" si="165"/>
        <v>0</v>
      </c>
      <c r="EG498" s="3">
        <f t="shared" si="165"/>
        <v>0</v>
      </c>
      <c r="EH498" s="3">
        <f t="shared" si="165"/>
        <v>399745.06</v>
      </c>
      <c r="EI498" s="3">
        <f t="shared" si="165"/>
        <v>0</v>
      </c>
      <c r="EJ498" s="3">
        <f t="shared" si="165"/>
        <v>501716.4</v>
      </c>
      <c r="EK498" s="3">
        <f t="shared" si="165"/>
        <v>101971.34</v>
      </c>
      <c r="EL498" s="3">
        <f t="shared" si="165"/>
        <v>0</v>
      </c>
      <c r="EM498" s="3">
        <f t="shared" ref="EM498:FR498" si="166">EM576</f>
        <v>0</v>
      </c>
      <c r="EN498" s="3">
        <f t="shared" si="166"/>
        <v>399745.06</v>
      </c>
      <c r="EO498" s="3">
        <f t="shared" si="166"/>
        <v>0</v>
      </c>
      <c r="EP498" s="3">
        <f t="shared" si="166"/>
        <v>0</v>
      </c>
      <c r="EQ498" s="3">
        <f t="shared" si="166"/>
        <v>0</v>
      </c>
      <c r="ER498" s="3">
        <f t="shared" si="166"/>
        <v>399745.06</v>
      </c>
      <c r="ES498" s="3">
        <f t="shared" si="166"/>
        <v>0</v>
      </c>
      <c r="ET498" s="3">
        <f t="shared" si="166"/>
        <v>0</v>
      </c>
      <c r="EU498" s="3">
        <f t="shared" si="166"/>
        <v>0</v>
      </c>
      <c r="EV498" s="3">
        <f t="shared" si="166"/>
        <v>0</v>
      </c>
      <c r="EW498" s="3">
        <f t="shared" si="166"/>
        <v>0</v>
      </c>
      <c r="EX498" s="3">
        <f t="shared" si="166"/>
        <v>0</v>
      </c>
      <c r="EY498" s="3">
        <f t="shared" si="166"/>
        <v>0</v>
      </c>
      <c r="EZ498" s="3">
        <f t="shared" si="166"/>
        <v>0</v>
      </c>
      <c r="FA498" s="3">
        <f t="shared" si="166"/>
        <v>0</v>
      </c>
      <c r="FB498" s="3">
        <f t="shared" si="166"/>
        <v>0</v>
      </c>
      <c r="FC498" s="3">
        <f t="shared" si="166"/>
        <v>0</v>
      </c>
      <c r="FD498" s="3">
        <f t="shared" si="166"/>
        <v>0</v>
      </c>
      <c r="FE498" s="3">
        <f t="shared" si="166"/>
        <v>0</v>
      </c>
      <c r="FF498" s="3">
        <f t="shared" si="166"/>
        <v>0</v>
      </c>
      <c r="FG498" s="3">
        <f t="shared" si="166"/>
        <v>0</v>
      </c>
      <c r="FH498" s="3">
        <f t="shared" si="166"/>
        <v>0</v>
      </c>
      <c r="FI498" s="3">
        <f t="shared" si="166"/>
        <v>0</v>
      </c>
      <c r="FJ498" s="3">
        <f t="shared" si="166"/>
        <v>0</v>
      </c>
      <c r="FK498" s="3">
        <f t="shared" si="166"/>
        <v>0</v>
      </c>
      <c r="FL498" s="3">
        <f t="shared" si="166"/>
        <v>0</v>
      </c>
      <c r="FM498" s="3">
        <f t="shared" si="166"/>
        <v>0</v>
      </c>
      <c r="FN498" s="3">
        <f t="shared" si="166"/>
        <v>0</v>
      </c>
      <c r="FO498" s="3">
        <f t="shared" si="166"/>
        <v>0</v>
      </c>
      <c r="FP498" s="3">
        <f t="shared" si="166"/>
        <v>0</v>
      </c>
      <c r="FQ498" s="3">
        <f t="shared" si="166"/>
        <v>0</v>
      </c>
      <c r="FR498" s="3">
        <f t="shared" si="166"/>
        <v>0</v>
      </c>
      <c r="FS498" s="3">
        <f t="shared" ref="FS498:GX498" si="167">FS576</f>
        <v>0</v>
      </c>
      <c r="FT498" s="3">
        <f t="shared" si="167"/>
        <v>0</v>
      </c>
      <c r="FU498" s="3">
        <f t="shared" si="167"/>
        <v>0</v>
      </c>
      <c r="FV498" s="3">
        <f t="shared" si="167"/>
        <v>0</v>
      </c>
      <c r="FW498" s="3">
        <f t="shared" si="167"/>
        <v>0</v>
      </c>
      <c r="FX498" s="3">
        <f t="shared" si="167"/>
        <v>0</v>
      </c>
      <c r="FY498" s="3">
        <f t="shared" si="167"/>
        <v>0</v>
      </c>
      <c r="FZ498" s="3">
        <f t="shared" si="167"/>
        <v>0</v>
      </c>
      <c r="GA498" s="3">
        <f t="shared" si="167"/>
        <v>0</v>
      </c>
      <c r="GB498" s="3">
        <f t="shared" si="167"/>
        <v>0</v>
      </c>
      <c r="GC498" s="3">
        <f t="shared" si="167"/>
        <v>0</v>
      </c>
      <c r="GD498" s="3">
        <f t="shared" si="167"/>
        <v>0</v>
      </c>
      <c r="GE498" s="3">
        <f t="shared" si="167"/>
        <v>0</v>
      </c>
      <c r="GF498" s="3">
        <f t="shared" si="167"/>
        <v>0</v>
      </c>
      <c r="GG498" s="3">
        <f t="shared" si="167"/>
        <v>0</v>
      </c>
      <c r="GH498" s="3">
        <f t="shared" si="167"/>
        <v>0</v>
      </c>
      <c r="GI498" s="3">
        <f t="shared" si="167"/>
        <v>0</v>
      </c>
      <c r="GJ498" s="3">
        <f t="shared" si="167"/>
        <v>0</v>
      </c>
      <c r="GK498" s="3">
        <f t="shared" si="167"/>
        <v>0</v>
      </c>
      <c r="GL498" s="3">
        <f t="shared" si="167"/>
        <v>0</v>
      </c>
      <c r="GM498" s="3">
        <f t="shared" si="167"/>
        <v>0</v>
      </c>
      <c r="GN498" s="3">
        <f t="shared" si="167"/>
        <v>0</v>
      </c>
      <c r="GO498" s="3">
        <f t="shared" si="167"/>
        <v>0</v>
      </c>
      <c r="GP498" s="3">
        <f t="shared" si="167"/>
        <v>0</v>
      </c>
      <c r="GQ498" s="3">
        <f t="shared" si="167"/>
        <v>0</v>
      </c>
      <c r="GR498" s="3">
        <f t="shared" si="167"/>
        <v>0</v>
      </c>
      <c r="GS498" s="3">
        <f t="shared" si="167"/>
        <v>0</v>
      </c>
      <c r="GT498" s="3">
        <f t="shared" si="167"/>
        <v>0</v>
      </c>
      <c r="GU498" s="3">
        <f t="shared" si="167"/>
        <v>0</v>
      </c>
      <c r="GV498" s="3">
        <f t="shared" si="167"/>
        <v>0</v>
      </c>
      <c r="GW498" s="3">
        <f t="shared" si="167"/>
        <v>0</v>
      </c>
      <c r="GX498" s="3">
        <f t="shared" si="167"/>
        <v>0</v>
      </c>
    </row>
    <row r="500" spans="1:255">
      <c r="A500" s="1">
        <v>4</v>
      </c>
      <c r="B500" s="1">
        <v>1</v>
      </c>
      <c r="C500" s="1"/>
      <c r="D500" s="1">
        <f>ROW(A509)</f>
        <v>509</v>
      </c>
      <c r="E500" s="1"/>
      <c r="F500" s="1" t="s">
        <v>3</v>
      </c>
      <c r="G500" s="1" t="s">
        <v>17</v>
      </c>
      <c r="H500" s="1" t="s">
        <v>3</v>
      </c>
      <c r="I500" s="1">
        <v>0</v>
      </c>
      <c r="J500" s="1"/>
      <c r="K500" s="1">
        <v>0</v>
      </c>
      <c r="L500" s="1"/>
      <c r="M500" s="1" t="s">
        <v>3</v>
      </c>
      <c r="N500" s="1"/>
      <c r="O500" s="1"/>
      <c r="P500" s="1"/>
      <c r="Q500" s="1"/>
      <c r="R500" s="1"/>
      <c r="S500" s="1">
        <v>0</v>
      </c>
      <c r="T500" s="1">
        <v>0</v>
      </c>
      <c r="U500" s="1" t="s">
        <v>3</v>
      </c>
      <c r="V500" s="1">
        <v>0</v>
      </c>
      <c r="W500" s="1"/>
      <c r="X500" s="1"/>
      <c r="Y500" s="1"/>
      <c r="Z500" s="1"/>
      <c r="AA500" s="1"/>
      <c r="AB500" s="1" t="s">
        <v>3</v>
      </c>
      <c r="AC500" s="1" t="s">
        <v>3</v>
      </c>
      <c r="AD500" s="1" t="s">
        <v>3</v>
      </c>
      <c r="AE500" s="1" t="s">
        <v>3</v>
      </c>
      <c r="AF500" s="1" t="s">
        <v>3</v>
      </c>
      <c r="AG500" s="1" t="s">
        <v>3</v>
      </c>
      <c r="AH500" s="1"/>
      <c r="AI500" s="1"/>
      <c r="AJ500" s="1"/>
      <c r="AK500" s="1"/>
      <c r="AL500" s="1"/>
      <c r="AM500" s="1"/>
      <c r="AN500" s="1"/>
      <c r="AO500" s="1"/>
      <c r="AP500" s="1" t="s">
        <v>3</v>
      </c>
      <c r="AQ500" s="1" t="s">
        <v>3</v>
      </c>
      <c r="AR500" s="1" t="s">
        <v>3</v>
      </c>
      <c r="AS500" s="1"/>
      <c r="AT500" s="1"/>
      <c r="AU500" s="1"/>
      <c r="AV500" s="1"/>
      <c r="AW500" s="1"/>
      <c r="AX500" s="1"/>
      <c r="AY500" s="1"/>
      <c r="AZ500" s="1" t="s">
        <v>3</v>
      </c>
      <c r="BA500" s="1"/>
      <c r="BB500" s="1" t="s">
        <v>3</v>
      </c>
      <c r="BC500" s="1" t="s">
        <v>3</v>
      </c>
      <c r="BD500" s="1" t="s">
        <v>3</v>
      </c>
      <c r="BE500" s="1" t="s">
        <v>3</v>
      </c>
      <c r="BF500" s="1" t="s">
        <v>3</v>
      </c>
      <c r="BG500" s="1" t="s">
        <v>3</v>
      </c>
      <c r="BH500" s="1" t="s">
        <v>3</v>
      </c>
      <c r="BI500" s="1" t="s">
        <v>3</v>
      </c>
      <c r="BJ500" s="1" t="s">
        <v>3</v>
      </c>
      <c r="BK500" s="1" t="s">
        <v>3</v>
      </c>
      <c r="BL500" s="1" t="s">
        <v>3</v>
      </c>
      <c r="BM500" s="1" t="s">
        <v>3</v>
      </c>
      <c r="BN500" s="1" t="s">
        <v>3</v>
      </c>
      <c r="BO500" s="1" t="s">
        <v>3</v>
      </c>
      <c r="BP500" s="1" t="s">
        <v>3</v>
      </c>
      <c r="BQ500" s="1"/>
      <c r="BR500" s="1"/>
      <c r="BS500" s="1"/>
      <c r="BT500" s="1"/>
      <c r="BU500" s="1"/>
      <c r="BV500" s="1"/>
      <c r="BW500" s="1"/>
      <c r="BX500" s="1">
        <v>0</v>
      </c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>
        <v>0</v>
      </c>
    </row>
    <row r="502" spans="1:255">
      <c r="A502" s="2">
        <v>52</v>
      </c>
      <c r="B502" s="2">
        <f t="shared" ref="B502:G502" si="168">B509</f>
        <v>1</v>
      </c>
      <c r="C502" s="2">
        <f t="shared" si="168"/>
        <v>4</v>
      </c>
      <c r="D502" s="2">
        <f t="shared" si="168"/>
        <v>500</v>
      </c>
      <c r="E502" s="2">
        <f t="shared" si="168"/>
        <v>0</v>
      </c>
      <c r="F502" s="2" t="str">
        <f t="shared" si="168"/>
        <v/>
      </c>
      <c r="G502" s="2" t="str">
        <f t="shared" si="168"/>
        <v>Строительно-монтажные работы</v>
      </c>
      <c r="H502" s="2"/>
      <c r="I502" s="2"/>
      <c r="J502" s="2"/>
      <c r="K502" s="2"/>
      <c r="L502" s="2"/>
      <c r="M502" s="2"/>
      <c r="N502" s="2"/>
      <c r="O502" s="2">
        <f t="shared" ref="O502:AT502" si="169">O509</f>
        <v>41129.800000000003</v>
      </c>
      <c r="P502" s="2">
        <f t="shared" si="169"/>
        <v>0</v>
      </c>
      <c r="Q502" s="2">
        <f t="shared" si="169"/>
        <v>3803.7</v>
      </c>
      <c r="R502" s="2">
        <f t="shared" si="169"/>
        <v>2835.95</v>
      </c>
      <c r="S502" s="2">
        <f t="shared" si="169"/>
        <v>34490.15</v>
      </c>
      <c r="T502" s="2">
        <f t="shared" si="169"/>
        <v>0</v>
      </c>
      <c r="U502" s="2">
        <f t="shared" si="169"/>
        <v>65.44</v>
      </c>
      <c r="V502" s="2">
        <f t="shared" si="169"/>
        <v>3.85</v>
      </c>
      <c r="W502" s="2">
        <f t="shared" si="169"/>
        <v>0</v>
      </c>
      <c r="X502" s="2">
        <f t="shared" si="169"/>
        <v>38445.879999999997</v>
      </c>
      <c r="Y502" s="2">
        <f t="shared" si="169"/>
        <v>22395.66</v>
      </c>
      <c r="Z502" s="2">
        <f t="shared" si="169"/>
        <v>0</v>
      </c>
      <c r="AA502" s="2">
        <f t="shared" si="169"/>
        <v>0</v>
      </c>
      <c r="AB502" s="2">
        <f t="shared" si="169"/>
        <v>41129.800000000003</v>
      </c>
      <c r="AC502" s="2">
        <f t="shared" si="169"/>
        <v>0</v>
      </c>
      <c r="AD502" s="2">
        <f t="shared" si="169"/>
        <v>3803.7</v>
      </c>
      <c r="AE502" s="2">
        <f t="shared" si="169"/>
        <v>2835.95</v>
      </c>
      <c r="AF502" s="2">
        <f t="shared" si="169"/>
        <v>34490.15</v>
      </c>
      <c r="AG502" s="2">
        <f t="shared" si="169"/>
        <v>0</v>
      </c>
      <c r="AH502" s="2">
        <f t="shared" si="169"/>
        <v>65.44</v>
      </c>
      <c r="AI502" s="2">
        <f t="shared" si="169"/>
        <v>3.85</v>
      </c>
      <c r="AJ502" s="2">
        <f t="shared" si="169"/>
        <v>0</v>
      </c>
      <c r="AK502" s="2">
        <f t="shared" si="169"/>
        <v>38445.879999999997</v>
      </c>
      <c r="AL502" s="2">
        <f t="shared" si="169"/>
        <v>22395.66</v>
      </c>
      <c r="AM502" s="2">
        <f t="shared" si="169"/>
        <v>0</v>
      </c>
      <c r="AN502" s="2">
        <f t="shared" si="169"/>
        <v>0</v>
      </c>
      <c r="AO502" s="2">
        <f t="shared" si="169"/>
        <v>0</v>
      </c>
      <c r="AP502" s="2">
        <f t="shared" si="169"/>
        <v>0</v>
      </c>
      <c r="AQ502" s="2">
        <f t="shared" si="169"/>
        <v>0</v>
      </c>
      <c r="AR502" s="2">
        <f t="shared" si="169"/>
        <v>101971.34</v>
      </c>
      <c r="AS502" s="2">
        <f t="shared" si="169"/>
        <v>101971.34</v>
      </c>
      <c r="AT502" s="2">
        <f t="shared" si="169"/>
        <v>0</v>
      </c>
      <c r="AU502" s="2">
        <f t="shared" ref="AU502:BZ502" si="170">AU509</f>
        <v>0</v>
      </c>
      <c r="AV502" s="2">
        <f t="shared" si="170"/>
        <v>0</v>
      </c>
      <c r="AW502" s="2">
        <f t="shared" si="170"/>
        <v>0</v>
      </c>
      <c r="AX502" s="2">
        <f t="shared" si="170"/>
        <v>0</v>
      </c>
      <c r="AY502" s="2">
        <f t="shared" si="170"/>
        <v>0</v>
      </c>
      <c r="AZ502" s="2">
        <f t="shared" si="170"/>
        <v>0</v>
      </c>
      <c r="BA502" s="2">
        <f t="shared" si="170"/>
        <v>0</v>
      </c>
      <c r="BB502" s="2">
        <f t="shared" si="170"/>
        <v>0</v>
      </c>
      <c r="BC502" s="2">
        <f t="shared" si="170"/>
        <v>0</v>
      </c>
      <c r="BD502" s="2">
        <f t="shared" si="170"/>
        <v>0</v>
      </c>
      <c r="BE502" s="2">
        <f t="shared" si="170"/>
        <v>0</v>
      </c>
      <c r="BF502" s="2">
        <f t="shared" si="170"/>
        <v>0</v>
      </c>
      <c r="BG502" s="2">
        <f t="shared" si="170"/>
        <v>0</v>
      </c>
      <c r="BH502" s="2">
        <f t="shared" si="170"/>
        <v>0</v>
      </c>
      <c r="BI502" s="2">
        <f t="shared" si="170"/>
        <v>0</v>
      </c>
      <c r="BJ502" s="2">
        <f t="shared" si="170"/>
        <v>0</v>
      </c>
      <c r="BK502" s="2">
        <f t="shared" si="170"/>
        <v>0</v>
      </c>
      <c r="BL502" s="2">
        <f t="shared" si="170"/>
        <v>0</v>
      </c>
      <c r="BM502" s="2">
        <f t="shared" si="170"/>
        <v>0</v>
      </c>
      <c r="BN502" s="2">
        <f t="shared" si="170"/>
        <v>0</v>
      </c>
      <c r="BO502" s="2">
        <f t="shared" si="170"/>
        <v>0</v>
      </c>
      <c r="BP502" s="2">
        <f t="shared" si="170"/>
        <v>0</v>
      </c>
      <c r="BQ502" s="2">
        <f t="shared" si="170"/>
        <v>0</v>
      </c>
      <c r="BR502" s="2">
        <f t="shared" si="170"/>
        <v>0</v>
      </c>
      <c r="BS502" s="2">
        <f t="shared" si="170"/>
        <v>0</v>
      </c>
      <c r="BT502" s="2">
        <f t="shared" si="170"/>
        <v>0</v>
      </c>
      <c r="BU502" s="2">
        <f t="shared" si="170"/>
        <v>0</v>
      </c>
      <c r="BV502" s="2">
        <f t="shared" si="170"/>
        <v>0</v>
      </c>
      <c r="BW502" s="2">
        <f t="shared" si="170"/>
        <v>0</v>
      </c>
      <c r="BX502" s="2">
        <f t="shared" si="170"/>
        <v>0</v>
      </c>
      <c r="BY502" s="2">
        <f t="shared" si="170"/>
        <v>0</v>
      </c>
      <c r="BZ502" s="2">
        <f t="shared" si="170"/>
        <v>0</v>
      </c>
      <c r="CA502" s="2">
        <f t="shared" ref="CA502:DF502" si="171">CA509</f>
        <v>101971.34</v>
      </c>
      <c r="CB502" s="2">
        <f t="shared" si="171"/>
        <v>101971.34</v>
      </c>
      <c r="CC502" s="2">
        <f t="shared" si="171"/>
        <v>0</v>
      </c>
      <c r="CD502" s="2">
        <f t="shared" si="171"/>
        <v>0</v>
      </c>
      <c r="CE502" s="2">
        <f t="shared" si="171"/>
        <v>0</v>
      </c>
      <c r="CF502" s="2">
        <f t="shared" si="171"/>
        <v>0</v>
      </c>
      <c r="CG502" s="2">
        <f t="shared" si="171"/>
        <v>0</v>
      </c>
      <c r="CH502" s="2">
        <f t="shared" si="171"/>
        <v>0</v>
      </c>
      <c r="CI502" s="2">
        <f t="shared" si="171"/>
        <v>0</v>
      </c>
      <c r="CJ502" s="2">
        <f t="shared" si="171"/>
        <v>0</v>
      </c>
      <c r="CK502" s="2">
        <f t="shared" si="171"/>
        <v>0</v>
      </c>
      <c r="CL502" s="2">
        <f t="shared" si="171"/>
        <v>0</v>
      </c>
      <c r="CM502" s="2">
        <f t="shared" si="171"/>
        <v>0</v>
      </c>
      <c r="CN502" s="2">
        <f t="shared" si="171"/>
        <v>0</v>
      </c>
      <c r="CO502" s="2">
        <f t="shared" si="171"/>
        <v>0</v>
      </c>
      <c r="CP502" s="2">
        <f t="shared" si="171"/>
        <v>0</v>
      </c>
      <c r="CQ502" s="2">
        <f t="shared" si="171"/>
        <v>0</v>
      </c>
      <c r="CR502" s="2">
        <f t="shared" si="171"/>
        <v>0</v>
      </c>
      <c r="CS502" s="2">
        <f t="shared" si="171"/>
        <v>0</v>
      </c>
      <c r="CT502" s="2">
        <f t="shared" si="171"/>
        <v>0</v>
      </c>
      <c r="CU502" s="2">
        <f t="shared" si="171"/>
        <v>0</v>
      </c>
      <c r="CV502" s="2">
        <f t="shared" si="171"/>
        <v>0</v>
      </c>
      <c r="CW502" s="2">
        <f t="shared" si="171"/>
        <v>0</v>
      </c>
      <c r="CX502" s="2">
        <f t="shared" si="171"/>
        <v>0</v>
      </c>
      <c r="CY502" s="2">
        <f t="shared" si="171"/>
        <v>0</v>
      </c>
      <c r="CZ502" s="2">
        <f t="shared" si="171"/>
        <v>0</v>
      </c>
      <c r="DA502" s="2">
        <f t="shared" si="171"/>
        <v>0</v>
      </c>
      <c r="DB502" s="2">
        <f t="shared" si="171"/>
        <v>0</v>
      </c>
      <c r="DC502" s="2">
        <f t="shared" si="171"/>
        <v>0</v>
      </c>
      <c r="DD502" s="2">
        <f t="shared" si="171"/>
        <v>0</v>
      </c>
      <c r="DE502" s="2">
        <f t="shared" si="171"/>
        <v>0</v>
      </c>
      <c r="DF502" s="2">
        <f t="shared" si="171"/>
        <v>0</v>
      </c>
      <c r="DG502" s="3">
        <f t="shared" ref="DG502:EL502" si="172">DG509</f>
        <v>41129.800000000003</v>
      </c>
      <c r="DH502" s="3">
        <f t="shared" si="172"/>
        <v>0</v>
      </c>
      <c r="DI502" s="3">
        <f t="shared" si="172"/>
        <v>3803.7</v>
      </c>
      <c r="DJ502" s="3">
        <f t="shared" si="172"/>
        <v>2835.95</v>
      </c>
      <c r="DK502" s="3">
        <f t="shared" si="172"/>
        <v>34490.15</v>
      </c>
      <c r="DL502" s="3">
        <f t="shared" si="172"/>
        <v>0</v>
      </c>
      <c r="DM502" s="3">
        <f t="shared" si="172"/>
        <v>65.44</v>
      </c>
      <c r="DN502" s="3">
        <f t="shared" si="172"/>
        <v>3.85</v>
      </c>
      <c r="DO502" s="3">
        <f t="shared" si="172"/>
        <v>0</v>
      </c>
      <c r="DP502" s="3">
        <f t="shared" si="172"/>
        <v>38445.879999999997</v>
      </c>
      <c r="DQ502" s="3">
        <f t="shared" si="172"/>
        <v>22395.66</v>
      </c>
      <c r="DR502" s="3">
        <f t="shared" si="172"/>
        <v>0</v>
      </c>
      <c r="DS502" s="3">
        <f t="shared" si="172"/>
        <v>0</v>
      </c>
      <c r="DT502" s="3">
        <f t="shared" si="172"/>
        <v>41129.800000000003</v>
      </c>
      <c r="DU502" s="3">
        <f t="shared" si="172"/>
        <v>0</v>
      </c>
      <c r="DV502" s="3">
        <f t="shared" si="172"/>
        <v>3803.7</v>
      </c>
      <c r="DW502" s="3">
        <f t="shared" si="172"/>
        <v>2835.95</v>
      </c>
      <c r="DX502" s="3">
        <f t="shared" si="172"/>
        <v>34490.15</v>
      </c>
      <c r="DY502" s="3">
        <f t="shared" si="172"/>
        <v>0</v>
      </c>
      <c r="DZ502" s="3">
        <f t="shared" si="172"/>
        <v>65.44</v>
      </c>
      <c r="EA502" s="3">
        <f t="shared" si="172"/>
        <v>3.85</v>
      </c>
      <c r="EB502" s="3">
        <f t="shared" si="172"/>
        <v>0</v>
      </c>
      <c r="EC502" s="3">
        <f t="shared" si="172"/>
        <v>38445.879999999997</v>
      </c>
      <c r="ED502" s="3">
        <f t="shared" si="172"/>
        <v>22395.66</v>
      </c>
      <c r="EE502" s="3">
        <f t="shared" si="172"/>
        <v>0</v>
      </c>
      <c r="EF502" s="3">
        <f t="shared" si="172"/>
        <v>0</v>
      </c>
      <c r="EG502" s="3">
        <f t="shared" si="172"/>
        <v>0</v>
      </c>
      <c r="EH502" s="3">
        <f t="shared" si="172"/>
        <v>0</v>
      </c>
      <c r="EI502" s="3">
        <f t="shared" si="172"/>
        <v>0</v>
      </c>
      <c r="EJ502" s="3">
        <f t="shared" si="172"/>
        <v>101971.34</v>
      </c>
      <c r="EK502" s="3">
        <f t="shared" si="172"/>
        <v>101971.34</v>
      </c>
      <c r="EL502" s="3">
        <f t="shared" si="172"/>
        <v>0</v>
      </c>
      <c r="EM502" s="3">
        <f t="shared" ref="EM502:FR502" si="173">EM509</f>
        <v>0</v>
      </c>
      <c r="EN502" s="3">
        <f t="shared" si="173"/>
        <v>0</v>
      </c>
      <c r="EO502" s="3">
        <f t="shared" si="173"/>
        <v>0</v>
      </c>
      <c r="EP502" s="3">
        <f t="shared" si="173"/>
        <v>0</v>
      </c>
      <c r="EQ502" s="3">
        <f t="shared" si="173"/>
        <v>0</v>
      </c>
      <c r="ER502" s="3">
        <f t="shared" si="173"/>
        <v>0</v>
      </c>
      <c r="ES502" s="3">
        <f t="shared" si="173"/>
        <v>0</v>
      </c>
      <c r="ET502" s="3">
        <f t="shared" si="173"/>
        <v>0</v>
      </c>
      <c r="EU502" s="3">
        <f t="shared" si="173"/>
        <v>0</v>
      </c>
      <c r="EV502" s="3">
        <f t="shared" si="173"/>
        <v>0</v>
      </c>
      <c r="EW502" s="3">
        <f t="shared" si="173"/>
        <v>0</v>
      </c>
      <c r="EX502" s="3">
        <f t="shared" si="173"/>
        <v>0</v>
      </c>
      <c r="EY502" s="3">
        <f t="shared" si="173"/>
        <v>0</v>
      </c>
      <c r="EZ502" s="3">
        <f t="shared" si="173"/>
        <v>0</v>
      </c>
      <c r="FA502" s="3">
        <f t="shared" si="173"/>
        <v>0</v>
      </c>
      <c r="FB502" s="3">
        <f t="shared" si="173"/>
        <v>0</v>
      </c>
      <c r="FC502" s="3">
        <f t="shared" si="173"/>
        <v>0</v>
      </c>
      <c r="FD502" s="3">
        <f t="shared" si="173"/>
        <v>0</v>
      </c>
      <c r="FE502" s="3">
        <f t="shared" si="173"/>
        <v>0</v>
      </c>
      <c r="FF502" s="3">
        <f t="shared" si="173"/>
        <v>0</v>
      </c>
      <c r="FG502" s="3">
        <f t="shared" si="173"/>
        <v>0</v>
      </c>
      <c r="FH502" s="3">
        <f t="shared" si="173"/>
        <v>0</v>
      </c>
      <c r="FI502" s="3">
        <f t="shared" si="173"/>
        <v>0</v>
      </c>
      <c r="FJ502" s="3">
        <f t="shared" si="173"/>
        <v>0</v>
      </c>
      <c r="FK502" s="3">
        <f t="shared" si="173"/>
        <v>0</v>
      </c>
      <c r="FL502" s="3">
        <f t="shared" si="173"/>
        <v>0</v>
      </c>
      <c r="FM502" s="3">
        <f t="shared" si="173"/>
        <v>0</v>
      </c>
      <c r="FN502" s="3">
        <f t="shared" si="173"/>
        <v>0</v>
      </c>
      <c r="FO502" s="3">
        <f t="shared" si="173"/>
        <v>0</v>
      </c>
      <c r="FP502" s="3">
        <f t="shared" si="173"/>
        <v>0</v>
      </c>
      <c r="FQ502" s="3">
        <f t="shared" si="173"/>
        <v>0</v>
      </c>
      <c r="FR502" s="3">
        <f t="shared" si="173"/>
        <v>0</v>
      </c>
      <c r="FS502" s="3">
        <f t="shared" ref="FS502:GX502" si="174">FS509</f>
        <v>101971.34</v>
      </c>
      <c r="FT502" s="3">
        <f t="shared" si="174"/>
        <v>101971.34</v>
      </c>
      <c r="FU502" s="3">
        <f t="shared" si="174"/>
        <v>0</v>
      </c>
      <c r="FV502" s="3">
        <f t="shared" si="174"/>
        <v>0</v>
      </c>
      <c r="FW502" s="3">
        <f t="shared" si="174"/>
        <v>0</v>
      </c>
      <c r="FX502" s="3">
        <f t="shared" si="174"/>
        <v>0</v>
      </c>
      <c r="FY502" s="3">
        <f t="shared" si="174"/>
        <v>0</v>
      </c>
      <c r="FZ502" s="3">
        <f t="shared" si="174"/>
        <v>0</v>
      </c>
      <c r="GA502" s="3">
        <f t="shared" si="174"/>
        <v>0</v>
      </c>
      <c r="GB502" s="3">
        <f t="shared" si="174"/>
        <v>0</v>
      </c>
      <c r="GC502" s="3">
        <f t="shared" si="174"/>
        <v>0</v>
      </c>
      <c r="GD502" s="3">
        <f t="shared" si="174"/>
        <v>0</v>
      </c>
      <c r="GE502" s="3">
        <f t="shared" si="174"/>
        <v>0</v>
      </c>
      <c r="GF502" s="3">
        <f t="shared" si="174"/>
        <v>0</v>
      </c>
      <c r="GG502" s="3">
        <f t="shared" si="174"/>
        <v>0</v>
      </c>
      <c r="GH502" s="3">
        <f t="shared" si="174"/>
        <v>0</v>
      </c>
      <c r="GI502" s="3">
        <f t="shared" si="174"/>
        <v>0</v>
      </c>
      <c r="GJ502" s="3">
        <f t="shared" si="174"/>
        <v>0</v>
      </c>
      <c r="GK502" s="3">
        <f t="shared" si="174"/>
        <v>0</v>
      </c>
      <c r="GL502" s="3">
        <f t="shared" si="174"/>
        <v>0</v>
      </c>
      <c r="GM502" s="3">
        <f t="shared" si="174"/>
        <v>0</v>
      </c>
      <c r="GN502" s="3">
        <f t="shared" si="174"/>
        <v>0</v>
      </c>
      <c r="GO502" s="3">
        <f t="shared" si="174"/>
        <v>0</v>
      </c>
      <c r="GP502" s="3">
        <f t="shared" si="174"/>
        <v>0</v>
      </c>
      <c r="GQ502" s="3">
        <f t="shared" si="174"/>
        <v>0</v>
      </c>
      <c r="GR502" s="3">
        <f t="shared" si="174"/>
        <v>0</v>
      </c>
      <c r="GS502" s="3">
        <f t="shared" si="174"/>
        <v>0</v>
      </c>
      <c r="GT502" s="3">
        <f t="shared" si="174"/>
        <v>0</v>
      </c>
      <c r="GU502" s="3">
        <f t="shared" si="174"/>
        <v>0</v>
      </c>
      <c r="GV502" s="3">
        <f t="shared" si="174"/>
        <v>0</v>
      </c>
      <c r="GW502" s="3">
        <f t="shared" si="174"/>
        <v>0</v>
      </c>
      <c r="GX502" s="3">
        <f t="shared" si="174"/>
        <v>0</v>
      </c>
    </row>
    <row r="504" spans="1:255">
      <c r="A504" s="5">
        <v>17</v>
      </c>
      <c r="B504" s="5">
        <v>1</v>
      </c>
      <c r="C504" s="5">
        <f>ROW(SmtRes!A5)</f>
        <v>5</v>
      </c>
      <c r="D504" s="5">
        <f>ROW(EtalonRes!A5)</f>
        <v>5</v>
      </c>
      <c r="E504" s="5" t="s">
        <v>84</v>
      </c>
      <c r="F504" s="5" t="s">
        <v>85</v>
      </c>
      <c r="G504" s="5" t="s">
        <v>86</v>
      </c>
      <c r="H504" s="5" t="s">
        <v>87</v>
      </c>
      <c r="I504" s="5">
        <v>1</v>
      </c>
      <c r="J504" s="5">
        <v>0</v>
      </c>
      <c r="K504" s="5">
        <v>1</v>
      </c>
      <c r="L504" s="5">
        <v>1</v>
      </c>
      <c r="M504" s="5">
        <v>0</v>
      </c>
      <c r="N504" s="5">
        <f>ROUND(L504-M504,4)</f>
        <v>1</v>
      </c>
      <c r="O504" s="5">
        <f>ROUND(CP504,2)</f>
        <v>41129.800000000003</v>
      </c>
      <c r="P504" s="5">
        <f>SUMIF(SmtRes!AQ1:'SmtRes'!AQ5,"=1",SmtRes!DF1:'SmtRes'!DF5)</f>
        <v>0</v>
      </c>
      <c r="Q504" s="5">
        <f>SUMIF(SmtRes!AQ1:'SmtRes'!AQ5,"=1",SmtRes!DG1:'SmtRes'!DG5)</f>
        <v>3803.7</v>
      </c>
      <c r="R504" s="5">
        <f>SUMIF(SmtRes!AQ1:'SmtRes'!AQ5,"=1",SmtRes!DH1:'SmtRes'!DH5)</f>
        <v>2835.95</v>
      </c>
      <c r="S504" s="5">
        <f>SUMIF(SmtRes!AQ1:'SmtRes'!AQ5,"=1",SmtRes!DI1:'SmtRes'!DI5)</f>
        <v>34490.15</v>
      </c>
      <c r="T504" s="5">
        <f>ROUND(CU504*I504,2)</f>
        <v>0</v>
      </c>
      <c r="U504" s="5">
        <f>SUMIF(SmtRes!AQ1:'SmtRes'!AQ5,"=1",SmtRes!CV1:'SmtRes'!CV5)</f>
        <v>65.44</v>
      </c>
      <c r="V504" s="5">
        <f>SUMIF(SmtRes!AQ1:'SmtRes'!AQ5,"=1",SmtRes!CW1:'SmtRes'!CW5)</f>
        <v>3.85</v>
      </c>
      <c r="W504" s="5">
        <f>ROUND(CX504*I504,2)</f>
        <v>0</v>
      </c>
      <c r="X504" s="5">
        <f t="shared" ref="X504:Y507" si="175">ROUND(CY504,2)</f>
        <v>38445.879999999997</v>
      </c>
      <c r="Y504" s="5">
        <f t="shared" si="175"/>
        <v>22395.66</v>
      </c>
      <c r="Z504" s="5"/>
      <c r="AA504" s="5">
        <v>59545117</v>
      </c>
      <c r="AB504" s="5">
        <f>ROUND((AC504+AD504+AF504),6)</f>
        <v>37959.946199999998</v>
      </c>
      <c r="AC504" s="5">
        <f>ROUND((0),6)</f>
        <v>0</v>
      </c>
      <c r="AD504" s="5">
        <f>ROUND((((SUM(SmtRes!BR1:'SmtRes'!BR5))-(SUM(SmtRes!BS1:'SmtRes'!BS5)))+AE504),6)</f>
        <v>3469.7941999999998</v>
      </c>
      <c r="AE504" s="5">
        <f>ROUND((SUM(SmtRes!BS1:'SmtRes'!BS5)),6)</f>
        <v>2835.9555</v>
      </c>
      <c r="AF504" s="5">
        <f>ROUND((SUM(SmtRes!BT1:'SmtRes'!BT5)),6)</f>
        <v>34490.152000000002</v>
      </c>
      <c r="AG504" s="5">
        <f>ROUND((AP504),6)</f>
        <v>0</v>
      </c>
      <c r="AH504" s="5">
        <f>(SUM(SmtRes!BU1:'SmtRes'!BU5))</f>
        <v>65.44</v>
      </c>
      <c r="AI504" s="5">
        <f>(SUM(SmtRes!BV1:'SmtRes'!BV5))</f>
        <v>3.85</v>
      </c>
      <c r="AJ504" s="5">
        <f>(AS504)</f>
        <v>0</v>
      </c>
      <c r="AK504" s="5">
        <v>40795.901699999988</v>
      </c>
      <c r="AL504" s="5">
        <v>0</v>
      </c>
      <c r="AM504" s="5">
        <v>3469.7942000000003</v>
      </c>
      <c r="AN504" s="5">
        <v>2835.9555</v>
      </c>
      <c r="AO504" s="5">
        <v>34490.151999999995</v>
      </c>
      <c r="AP504" s="5">
        <v>0</v>
      </c>
      <c r="AQ504" s="5">
        <v>65.44</v>
      </c>
      <c r="AR504" s="5">
        <v>3.85</v>
      </c>
      <c r="AS504" s="5">
        <v>0</v>
      </c>
      <c r="AT504" s="5">
        <v>103</v>
      </c>
      <c r="AU504" s="5">
        <v>60</v>
      </c>
      <c r="AV504" s="5">
        <v>1</v>
      </c>
      <c r="AW504" s="5">
        <v>1</v>
      </c>
      <c r="AX504" s="5"/>
      <c r="AY504" s="5"/>
      <c r="AZ504" s="5">
        <v>1</v>
      </c>
      <c r="BA504" s="5">
        <v>1</v>
      </c>
      <c r="BB504" s="5">
        <v>1</v>
      </c>
      <c r="BC504" s="5">
        <v>1</v>
      </c>
      <c r="BD504" s="5" t="s">
        <v>3</v>
      </c>
      <c r="BE504" s="5" t="s">
        <v>3</v>
      </c>
      <c r="BF504" s="5" t="s">
        <v>3</v>
      </c>
      <c r="BG504" s="5" t="s">
        <v>3</v>
      </c>
      <c r="BH504" s="5">
        <v>0</v>
      </c>
      <c r="BI504" s="5">
        <v>1</v>
      </c>
      <c r="BJ504" s="5" t="s">
        <v>88</v>
      </c>
      <c r="BK504" s="5"/>
      <c r="BL504" s="5"/>
      <c r="BM504" s="5">
        <v>33001</v>
      </c>
      <c r="BN504" s="5">
        <v>0</v>
      </c>
      <c r="BO504" s="5" t="s">
        <v>3</v>
      </c>
      <c r="BP504" s="5">
        <v>0</v>
      </c>
      <c r="BQ504" s="5">
        <v>2</v>
      </c>
      <c r="BR504" s="5">
        <v>0</v>
      </c>
      <c r="BS504" s="5">
        <v>1</v>
      </c>
      <c r="BT504" s="5">
        <v>1</v>
      </c>
      <c r="BU504" s="5">
        <v>1</v>
      </c>
      <c r="BV504" s="5">
        <v>1</v>
      </c>
      <c r="BW504" s="5">
        <v>1</v>
      </c>
      <c r="BX504" s="5">
        <v>1</v>
      </c>
      <c r="BY504" s="5" t="s">
        <v>3</v>
      </c>
      <c r="BZ504" s="5">
        <v>103</v>
      </c>
      <c r="CA504" s="5">
        <v>60</v>
      </c>
      <c r="CB504" s="5" t="s">
        <v>3</v>
      </c>
      <c r="CC504" s="5"/>
      <c r="CD504" s="5"/>
      <c r="CE504" s="5">
        <v>0</v>
      </c>
      <c r="CF504" s="5">
        <v>0</v>
      </c>
      <c r="CG504" s="5">
        <v>0</v>
      </c>
      <c r="CH504" s="5">
        <v>1</v>
      </c>
      <c r="CI504" s="5">
        <v>0</v>
      </c>
      <c r="CJ504" s="5">
        <v>0</v>
      </c>
      <c r="CK504" s="5">
        <v>0</v>
      </c>
      <c r="CL504" s="5">
        <v>0</v>
      </c>
      <c r="CM504" s="5">
        <v>0</v>
      </c>
      <c r="CN504" s="5" t="s">
        <v>3</v>
      </c>
      <c r="CO504" s="5">
        <v>0</v>
      </c>
      <c r="CP504" s="5">
        <f>(P504+Q504+S504+R504)</f>
        <v>41129.799999999996</v>
      </c>
      <c r="CQ504" s="5">
        <f>SUMIF(SmtRes!AQ1:'SmtRes'!AQ5,"=1",SmtRes!AA1:'SmtRes'!AA5)</f>
        <v>0</v>
      </c>
      <c r="CR504" s="5">
        <f>SUMIF(SmtRes!AQ1:'SmtRes'!AQ5,"=1",SmtRes!AB1:'SmtRes'!AB5)</f>
        <v>2097.96</v>
      </c>
      <c r="CS504" s="5">
        <f>SUMIF(SmtRes!AQ1:'SmtRes'!AQ5,"=1",SmtRes!AC1:'SmtRes'!AC5)</f>
        <v>1469.08</v>
      </c>
      <c r="CT504" s="5">
        <f>SUMIF(SmtRes!AQ1:'SmtRes'!AQ5,"=1",SmtRes!AD1:'SmtRes'!AD5)</f>
        <v>527.04999999999995</v>
      </c>
      <c r="CU504" s="5">
        <f>AG504</f>
        <v>0</v>
      </c>
      <c r="CV504" s="5">
        <f>SUMIF(SmtRes!AQ1:'SmtRes'!AQ5,"=1",SmtRes!BU1:'SmtRes'!BU5)</f>
        <v>65.44</v>
      </c>
      <c r="CW504" s="5">
        <f>SUMIF(SmtRes!AQ1:'SmtRes'!AQ5,"=1",SmtRes!BV1:'SmtRes'!BV5)</f>
        <v>3.85</v>
      </c>
      <c r="CX504" s="5">
        <f>AJ504</f>
        <v>0</v>
      </c>
      <c r="CY504" s="5">
        <f>(((S504+R504)*AT504)/100)</f>
        <v>38445.883000000002</v>
      </c>
      <c r="CZ504" s="5">
        <f>(((S504+R504)*AU504)/100)</f>
        <v>22395.66</v>
      </c>
      <c r="DA504" s="5"/>
      <c r="DB504" s="5"/>
      <c r="DC504" s="5" t="s">
        <v>3</v>
      </c>
      <c r="DD504" s="5" t="s">
        <v>3</v>
      </c>
      <c r="DE504" s="5" t="s">
        <v>3</v>
      </c>
      <c r="DF504" s="5" t="s">
        <v>3</v>
      </c>
      <c r="DG504" s="5" t="s">
        <v>3</v>
      </c>
      <c r="DH504" s="5" t="s">
        <v>3</v>
      </c>
      <c r="DI504" s="5" t="s">
        <v>3</v>
      </c>
      <c r="DJ504" s="5" t="s">
        <v>3</v>
      </c>
      <c r="DK504" s="5" t="s">
        <v>3</v>
      </c>
      <c r="DL504" s="5" t="s">
        <v>3</v>
      </c>
      <c r="DM504" s="5" t="s">
        <v>3</v>
      </c>
      <c r="DN504" s="5">
        <v>0</v>
      </c>
      <c r="DO504" s="5">
        <v>0</v>
      </c>
      <c r="DP504" s="5">
        <v>1</v>
      </c>
      <c r="DQ504" s="5">
        <v>1</v>
      </c>
      <c r="DR504" s="5"/>
      <c r="DS504" s="5"/>
      <c r="DT504" s="5"/>
      <c r="DU504" s="5">
        <v>1013</v>
      </c>
      <c r="DV504" s="5" t="s">
        <v>87</v>
      </c>
      <c r="DW504" s="5" t="s">
        <v>87</v>
      </c>
      <c r="DX504" s="5">
        <v>1</v>
      </c>
      <c r="DY504" s="5"/>
      <c r="DZ504" s="5" t="s">
        <v>3</v>
      </c>
      <c r="EA504" s="5" t="s">
        <v>3</v>
      </c>
      <c r="EB504" s="5" t="s">
        <v>3</v>
      </c>
      <c r="EC504" s="5" t="s">
        <v>3</v>
      </c>
      <c r="ED504" s="5"/>
      <c r="EE504" s="5">
        <v>52839672</v>
      </c>
      <c r="EF504" s="5">
        <v>2</v>
      </c>
      <c r="EG504" s="5" t="s">
        <v>89</v>
      </c>
      <c r="EH504" s="5">
        <v>27</v>
      </c>
      <c r="EI504" s="5" t="s">
        <v>90</v>
      </c>
      <c r="EJ504" s="5">
        <v>1</v>
      </c>
      <c r="EK504" s="5">
        <v>33001</v>
      </c>
      <c r="EL504" s="5" t="s">
        <v>90</v>
      </c>
      <c r="EM504" s="5" t="s">
        <v>91</v>
      </c>
      <c r="EN504" s="5"/>
      <c r="EO504" s="5" t="s">
        <v>3</v>
      </c>
      <c r="EP504" s="5"/>
      <c r="EQ504" s="5">
        <v>131072</v>
      </c>
      <c r="ER504" s="5">
        <v>0</v>
      </c>
      <c r="ES504" s="5">
        <v>0</v>
      </c>
      <c r="ET504" s="5">
        <v>0</v>
      </c>
      <c r="EU504" s="5">
        <v>0</v>
      </c>
      <c r="EV504" s="5">
        <v>0</v>
      </c>
      <c r="EW504" s="5">
        <v>0</v>
      </c>
      <c r="EX504" s="5">
        <v>3.85</v>
      </c>
      <c r="EY504" s="5">
        <v>0</v>
      </c>
      <c r="EZ504" s="5"/>
      <c r="FA504" s="5"/>
      <c r="FB504" s="5"/>
      <c r="FC504" s="5"/>
      <c r="FD504" s="5"/>
      <c r="FE504" s="5"/>
      <c r="FF504" s="5"/>
      <c r="FG504" s="5"/>
      <c r="FH504" s="5"/>
      <c r="FI504" s="5"/>
      <c r="FJ504" s="5"/>
      <c r="FK504" s="5"/>
      <c r="FL504" s="5"/>
      <c r="FM504" s="5"/>
      <c r="FN504" s="5"/>
      <c r="FO504" s="5"/>
      <c r="FP504" s="5"/>
      <c r="FQ504" s="5">
        <v>0</v>
      </c>
      <c r="FR504" s="5">
        <v>0</v>
      </c>
      <c r="FS504" s="5">
        <v>0</v>
      </c>
      <c r="FT504" s="5"/>
      <c r="FU504" s="5"/>
      <c r="FV504" s="5"/>
      <c r="FW504" s="5"/>
      <c r="FX504" s="5">
        <v>103</v>
      </c>
      <c r="FY504" s="5">
        <v>60</v>
      </c>
      <c r="FZ504" s="5"/>
      <c r="GA504" s="5" t="s">
        <v>3</v>
      </c>
      <c r="GB504" s="5"/>
      <c r="GC504" s="5"/>
      <c r="GD504" s="5">
        <v>1</v>
      </c>
      <c r="GE504" s="5"/>
      <c r="GF504" s="5">
        <v>-1368330328</v>
      </c>
      <c r="GG504" s="5">
        <v>2</v>
      </c>
      <c r="GH504" s="5">
        <v>1</v>
      </c>
      <c r="GI504" s="5">
        <v>-2</v>
      </c>
      <c r="GJ504" s="5">
        <v>0</v>
      </c>
      <c r="GK504" s="5">
        <v>0</v>
      </c>
      <c r="GL504" s="5">
        <f>ROUND(IF(AND(BH504=3,BI504=3,FS504&lt;&gt;0),P504,0),2)</f>
        <v>0</v>
      </c>
      <c r="GM504" s="5">
        <f>ROUND(O504+X504+Y504,2)+GX504</f>
        <v>101971.34</v>
      </c>
      <c r="GN504" s="5">
        <f>IF(OR(BI504=0,BI504=1),GM504-GX504,0)</f>
        <v>101971.34</v>
      </c>
      <c r="GO504" s="5">
        <f>IF(BI504=2,GM504-GX504,0)</f>
        <v>0</v>
      </c>
      <c r="GP504" s="5">
        <f>IF(BI504=4,GM504-GX504,0)</f>
        <v>0</v>
      </c>
      <c r="GQ504" s="5"/>
      <c r="GR504" s="5">
        <v>0</v>
      </c>
      <c r="GS504" s="5">
        <v>3</v>
      </c>
      <c r="GT504" s="5">
        <v>0</v>
      </c>
      <c r="GU504" s="5" t="s">
        <v>3</v>
      </c>
      <c r="GV504" s="5">
        <f>ROUND((GT504),6)</f>
        <v>0</v>
      </c>
      <c r="GW504" s="5">
        <v>1</v>
      </c>
      <c r="GX504" s="5">
        <f>ROUND(HC504*I504,2)</f>
        <v>0</v>
      </c>
      <c r="GY504" s="5"/>
      <c r="GZ504" s="5"/>
      <c r="HA504" s="5">
        <v>0</v>
      </c>
      <c r="HB504" s="5">
        <v>0</v>
      </c>
      <c r="HC504" s="5">
        <f>GV504*GW504</f>
        <v>0</v>
      </c>
      <c r="HD504" s="5"/>
      <c r="HE504" s="5" t="s">
        <v>3</v>
      </c>
      <c r="HF504" s="5" t="s">
        <v>3</v>
      </c>
      <c r="HG504" s="5"/>
      <c r="HH504" s="5"/>
      <c r="HI504" s="5"/>
      <c r="HJ504" s="5"/>
      <c r="HK504" s="5"/>
      <c r="HL504" s="5"/>
      <c r="HM504" s="5" t="s">
        <v>3</v>
      </c>
      <c r="HN504" s="5" t="s">
        <v>92</v>
      </c>
      <c r="HO504" s="5" t="s">
        <v>93</v>
      </c>
      <c r="HP504" s="5" t="s">
        <v>90</v>
      </c>
      <c r="HQ504" s="5" t="s">
        <v>90</v>
      </c>
      <c r="HR504" s="5"/>
      <c r="HS504" s="5">
        <v>0</v>
      </c>
      <c r="HT504" s="5"/>
      <c r="HU504" s="5"/>
      <c r="HV504" s="5"/>
      <c r="HW504" s="5"/>
      <c r="HX504" s="5"/>
      <c r="HY504" s="5"/>
      <c r="HZ504" s="5"/>
      <c r="IA504" s="5"/>
      <c r="IB504" s="5"/>
      <c r="IC504" s="5"/>
      <c r="ID504" s="5"/>
      <c r="IE504" s="5"/>
      <c r="IF504" s="5"/>
      <c r="IG504" s="5"/>
      <c r="IH504" s="5"/>
      <c r="II504" s="5"/>
      <c r="IJ504" s="5"/>
      <c r="IK504" s="5">
        <v>0</v>
      </c>
      <c r="IL504" s="5"/>
      <c r="IM504" s="5"/>
      <c r="IN504" s="5"/>
      <c r="IO504" s="5"/>
      <c r="IP504" s="5"/>
      <c r="IQ504" s="5"/>
      <c r="IR504" s="5"/>
      <c r="IS504" s="5"/>
      <c r="IT504" s="5"/>
      <c r="IU504" s="5"/>
    </row>
    <row r="505" spans="1:255">
      <c r="A505" s="6">
        <v>17</v>
      </c>
      <c r="B505" s="6">
        <v>1</v>
      </c>
      <c r="C505" s="6">
        <f>ROW(SmtRes!A10)</f>
        <v>10</v>
      </c>
      <c r="D505" s="6">
        <f>ROW(EtalonRes!A10)</f>
        <v>10</v>
      </c>
      <c r="E505" s="6" t="s">
        <v>84</v>
      </c>
      <c r="F505" s="6" t="s">
        <v>85</v>
      </c>
      <c r="G505" s="6" t="s">
        <v>86</v>
      </c>
      <c r="H505" s="6" t="s">
        <v>87</v>
      </c>
      <c r="I505" s="6">
        <v>1</v>
      </c>
      <c r="J505" s="6">
        <v>0</v>
      </c>
      <c r="K505" s="6">
        <v>1</v>
      </c>
      <c r="L505" s="6">
        <v>1</v>
      </c>
      <c r="M505" s="6">
        <v>0</v>
      </c>
      <c r="N505" s="6">
        <f>ROUND(L505-M505,4)</f>
        <v>1</v>
      </c>
      <c r="O505" s="6">
        <f>ROUND(CP505,2)</f>
        <v>41129.800000000003</v>
      </c>
      <c r="P505" s="6">
        <f>SUMIF(SmtRes!AQ6:'SmtRes'!AQ10,"=1",SmtRes!DF6:'SmtRes'!DF10)</f>
        <v>0</v>
      </c>
      <c r="Q505" s="6">
        <f>SUMIF(SmtRes!AQ6:'SmtRes'!AQ10,"=1",SmtRes!DG6:'SmtRes'!DG10)</f>
        <v>3803.7</v>
      </c>
      <c r="R505" s="6">
        <f>SUMIF(SmtRes!AQ6:'SmtRes'!AQ10,"=1",SmtRes!DH6:'SmtRes'!DH10)</f>
        <v>2835.95</v>
      </c>
      <c r="S505" s="6">
        <f>SUMIF(SmtRes!AQ6:'SmtRes'!AQ10,"=1",SmtRes!DI6:'SmtRes'!DI10)</f>
        <v>34490.15</v>
      </c>
      <c r="T505" s="6">
        <f>ROUND(CU505*I505,2)</f>
        <v>0</v>
      </c>
      <c r="U505" s="6">
        <f>SUMIF(SmtRes!AQ6:'SmtRes'!AQ10,"=1",SmtRes!CV6:'SmtRes'!CV10)</f>
        <v>65.44</v>
      </c>
      <c r="V505" s="6">
        <f>SUMIF(SmtRes!AQ6:'SmtRes'!AQ10,"=1",SmtRes!CW6:'SmtRes'!CW10)</f>
        <v>3.85</v>
      </c>
      <c r="W505" s="6">
        <f>ROUND(CX505*I505,2)</f>
        <v>0</v>
      </c>
      <c r="X505" s="6">
        <f t="shared" si="175"/>
        <v>38445.879999999997</v>
      </c>
      <c r="Y505" s="6">
        <f t="shared" si="175"/>
        <v>22395.66</v>
      </c>
      <c r="Z505" s="6"/>
      <c r="AA505" s="6">
        <v>59545052</v>
      </c>
      <c r="AB505" s="6">
        <f>ROUND((AC505+AD505+AF505),6)</f>
        <v>37959.946199999998</v>
      </c>
      <c r="AC505" s="6">
        <f>ROUND((0),6)</f>
        <v>0</v>
      </c>
      <c r="AD505" s="6">
        <f>ROUND((((SUM(SmtRes!BR6:'SmtRes'!BR10))-(SUM(SmtRes!BS6:'SmtRes'!BS10)))+AE505),6)</f>
        <v>3469.7941999999998</v>
      </c>
      <c r="AE505" s="6">
        <f>ROUND((SUM(SmtRes!BS6:'SmtRes'!BS10)),6)</f>
        <v>2835.9555</v>
      </c>
      <c r="AF505" s="6">
        <f>ROUND((SUM(SmtRes!BT6:'SmtRes'!BT10)),6)</f>
        <v>34490.152000000002</v>
      </c>
      <c r="AG505" s="6">
        <f>ROUND((AP505),6)</f>
        <v>0</v>
      </c>
      <c r="AH505" s="6">
        <f>(SUM(SmtRes!BU6:'SmtRes'!BU10))</f>
        <v>65.44</v>
      </c>
      <c r="AI505" s="6">
        <f>(SUM(SmtRes!BV6:'SmtRes'!BV10))</f>
        <v>3.85</v>
      </c>
      <c r="AJ505" s="6">
        <f>(AS505)</f>
        <v>0</v>
      </c>
      <c r="AK505" s="6">
        <v>40795.901699999988</v>
      </c>
      <c r="AL505" s="6">
        <v>0</v>
      </c>
      <c r="AM505" s="6">
        <v>3469.7942000000003</v>
      </c>
      <c r="AN505" s="6">
        <v>2835.9555</v>
      </c>
      <c r="AO505" s="6">
        <v>34490.151999999995</v>
      </c>
      <c r="AP505" s="6">
        <v>0</v>
      </c>
      <c r="AQ505" s="6">
        <v>65.44</v>
      </c>
      <c r="AR505" s="6">
        <v>3.85</v>
      </c>
      <c r="AS505" s="6">
        <v>0</v>
      </c>
      <c r="AT505" s="6">
        <v>103</v>
      </c>
      <c r="AU505" s="6">
        <v>60</v>
      </c>
      <c r="AV505" s="6">
        <v>1</v>
      </c>
      <c r="AW505" s="6">
        <v>1</v>
      </c>
      <c r="AX505" s="6"/>
      <c r="AY505" s="6"/>
      <c r="AZ505" s="6">
        <v>1</v>
      </c>
      <c r="BA505" s="6">
        <v>1</v>
      </c>
      <c r="BB505" s="6">
        <v>1</v>
      </c>
      <c r="BC505" s="6">
        <v>1</v>
      </c>
      <c r="BD505" s="6" t="s">
        <v>3</v>
      </c>
      <c r="BE505" s="6" t="s">
        <v>3</v>
      </c>
      <c r="BF505" s="6" t="s">
        <v>3</v>
      </c>
      <c r="BG505" s="6" t="s">
        <v>3</v>
      </c>
      <c r="BH505" s="6">
        <v>0</v>
      </c>
      <c r="BI505" s="6">
        <v>1</v>
      </c>
      <c r="BJ505" s="6" t="s">
        <v>88</v>
      </c>
      <c r="BK505" s="6"/>
      <c r="BL505" s="6"/>
      <c r="BM505" s="6">
        <v>33001</v>
      </c>
      <c r="BN505" s="6">
        <v>0</v>
      </c>
      <c r="BO505" s="6" t="s">
        <v>3</v>
      </c>
      <c r="BP505" s="6">
        <v>0</v>
      </c>
      <c r="BQ505" s="6">
        <v>2</v>
      </c>
      <c r="BR505" s="6">
        <v>0</v>
      </c>
      <c r="BS505" s="6">
        <v>1</v>
      </c>
      <c r="BT505" s="6">
        <v>1</v>
      </c>
      <c r="BU505" s="6">
        <v>1</v>
      </c>
      <c r="BV505" s="6">
        <v>1</v>
      </c>
      <c r="BW505" s="6">
        <v>1</v>
      </c>
      <c r="BX505" s="6">
        <v>1</v>
      </c>
      <c r="BY505" s="6" t="s">
        <v>3</v>
      </c>
      <c r="BZ505" s="6">
        <v>103</v>
      </c>
      <c r="CA505" s="6">
        <v>60</v>
      </c>
      <c r="CB505" s="6" t="s">
        <v>3</v>
      </c>
      <c r="CC505" s="6"/>
      <c r="CD505" s="6"/>
      <c r="CE505" s="6">
        <v>0</v>
      </c>
      <c r="CF505" s="6">
        <v>0</v>
      </c>
      <c r="CG505" s="6">
        <v>0</v>
      </c>
      <c r="CH505" s="6">
        <v>1</v>
      </c>
      <c r="CI505" s="6">
        <v>0</v>
      </c>
      <c r="CJ505" s="6">
        <v>0</v>
      </c>
      <c r="CK505" s="6">
        <v>0</v>
      </c>
      <c r="CL505" s="6">
        <v>0</v>
      </c>
      <c r="CM505" s="6">
        <v>0</v>
      </c>
      <c r="CN505" s="6" t="s">
        <v>3</v>
      </c>
      <c r="CO505" s="6">
        <v>0</v>
      </c>
      <c r="CP505" s="6">
        <f>(P505+Q505+S505+R505)</f>
        <v>41129.799999999996</v>
      </c>
      <c r="CQ505" s="6">
        <f>SUMIF(SmtRes!AQ6:'SmtRes'!AQ10,"=1",SmtRes!AA6:'SmtRes'!AA10)</f>
        <v>0</v>
      </c>
      <c r="CR505" s="6">
        <f>SUMIF(SmtRes!AQ6:'SmtRes'!AQ10,"=1",SmtRes!AB6:'SmtRes'!AB10)</f>
        <v>2097.96</v>
      </c>
      <c r="CS505" s="6">
        <f>SUMIF(SmtRes!AQ6:'SmtRes'!AQ10,"=1",SmtRes!AC6:'SmtRes'!AC10)</f>
        <v>1469.08</v>
      </c>
      <c r="CT505" s="6">
        <f>SUMIF(SmtRes!AQ6:'SmtRes'!AQ10,"=1",SmtRes!AD6:'SmtRes'!AD10)</f>
        <v>527.04999999999995</v>
      </c>
      <c r="CU505" s="6">
        <f>AG505</f>
        <v>0</v>
      </c>
      <c r="CV505" s="6">
        <f>SUMIF(SmtRes!AQ6:'SmtRes'!AQ10,"=1",SmtRes!BU6:'SmtRes'!BU10)</f>
        <v>65.44</v>
      </c>
      <c r="CW505" s="6">
        <f>SUMIF(SmtRes!AQ6:'SmtRes'!AQ10,"=1",SmtRes!BV6:'SmtRes'!BV10)</f>
        <v>3.85</v>
      </c>
      <c r="CX505" s="6">
        <f>AJ505</f>
        <v>0</v>
      </c>
      <c r="CY505" s="6">
        <f>(((S505+R505)*AT505)/100)</f>
        <v>38445.883000000002</v>
      </c>
      <c r="CZ505" s="6">
        <f>(((S505+R505)*AU505)/100)</f>
        <v>22395.66</v>
      </c>
      <c r="DA505" s="6"/>
      <c r="DB505" s="6"/>
      <c r="DC505" s="6" t="s">
        <v>3</v>
      </c>
      <c r="DD505" s="6" t="s">
        <v>3</v>
      </c>
      <c r="DE505" s="6" t="s">
        <v>3</v>
      </c>
      <c r="DF505" s="6" t="s">
        <v>3</v>
      </c>
      <c r="DG505" s="6" t="s">
        <v>3</v>
      </c>
      <c r="DH505" s="6" t="s">
        <v>3</v>
      </c>
      <c r="DI505" s="6" t="s">
        <v>3</v>
      </c>
      <c r="DJ505" s="6" t="s">
        <v>3</v>
      </c>
      <c r="DK505" s="6" t="s">
        <v>3</v>
      </c>
      <c r="DL505" s="6" t="s">
        <v>3</v>
      </c>
      <c r="DM505" s="6" t="s">
        <v>3</v>
      </c>
      <c r="DN505" s="6">
        <v>0</v>
      </c>
      <c r="DO505" s="6">
        <v>0</v>
      </c>
      <c r="DP505" s="6">
        <v>1</v>
      </c>
      <c r="DQ505" s="6">
        <v>1</v>
      </c>
      <c r="DR505" s="6"/>
      <c r="DS505" s="6"/>
      <c r="DT505" s="6"/>
      <c r="DU505" s="6">
        <v>1013</v>
      </c>
      <c r="DV505" s="6" t="s">
        <v>87</v>
      </c>
      <c r="DW505" s="6" t="s">
        <v>87</v>
      </c>
      <c r="DX505" s="6">
        <v>1</v>
      </c>
      <c r="DY505" s="6"/>
      <c r="DZ505" s="6" t="s">
        <v>3</v>
      </c>
      <c r="EA505" s="6" t="s">
        <v>3</v>
      </c>
      <c r="EB505" s="6" t="s">
        <v>3</v>
      </c>
      <c r="EC505" s="6" t="s">
        <v>3</v>
      </c>
      <c r="ED505" s="6"/>
      <c r="EE505" s="6">
        <v>52839672</v>
      </c>
      <c r="EF505" s="6">
        <v>2</v>
      </c>
      <c r="EG505" s="6" t="s">
        <v>89</v>
      </c>
      <c r="EH505" s="6">
        <v>27</v>
      </c>
      <c r="EI505" s="6" t="s">
        <v>90</v>
      </c>
      <c r="EJ505" s="6">
        <v>1</v>
      </c>
      <c r="EK505" s="6">
        <v>33001</v>
      </c>
      <c r="EL505" s="6" t="s">
        <v>90</v>
      </c>
      <c r="EM505" s="6" t="s">
        <v>91</v>
      </c>
      <c r="EN505" s="6"/>
      <c r="EO505" s="6" t="s">
        <v>3</v>
      </c>
      <c r="EP505" s="6"/>
      <c r="EQ505" s="6">
        <v>131072</v>
      </c>
      <c r="ER505" s="6">
        <v>0</v>
      </c>
      <c r="ES505" s="6">
        <v>0</v>
      </c>
      <c r="ET505" s="6">
        <v>0</v>
      </c>
      <c r="EU505" s="6">
        <v>0</v>
      </c>
      <c r="EV505" s="6">
        <v>0</v>
      </c>
      <c r="EW505" s="6">
        <v>0</v>
      </c>
      <c r="EX505" s="6">
        <v>3.85</v>
      </c>
      <c r="EY505" s="6">
        <v>0</v>
      </c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>
        <v>0</v>
      </c>
      <c r="FR505" s="6">
        <v>0</v>
      </c>
      <c r="FS505" s="6">
        <v>0</v>
      </c>
      <c r="FT505" s="6"/>
      <c r="FU505" s="6"/>
      <c r="FV505" s="6"/>
      <c r="FW505" s="6"/>
      <c r="FX505" s="6">
        <v>103</v>
      </c>
      <c r="FY505" s="6">
        <v>60</v>
      </c>
      <c r="FZ505" s="6"/>
      <c r="GA505" s="6" t="s">
        <v>3</v>
      </c>
      <c r="GB505" s="6"/>
      <c r="GC505" s="6"/>
      <c r="GD505" s="6">
        <v>1</v>
      </c>
      <c r="GE505" s="6"/>
      <c r="GF505" s="6">
        <v>-1368330328</v>
      </c>
      <c r="GG505" s="6">
        <v>2</v>
      </c>
      <c r="GH505" s="6">
        <v>1</v>
      </c>
      <c r="GI505" s="6">
        <v>-2</v>
      </c>
      <c r="GJ505" s="6">
        <v>0</v>
      </c>
      <c r="GK505" s="6">
        <v>0</v>
      </c>
      <c r="GL505" s="6">
        <f>ROUND(IF(AND(BH505=3,BI505=3,FS505&lt;&gt;0),P505,0),2)</f>
        <v>0</v>
      </c>
      <c r="GM505" s="6">
        <f>ROUND(O505+X505+Y505,2)+GX505</f>
        <v>101971.34</v>
      </c>
      <c r="GN505" s="6">
        <f>IF(OR(BI505=0,BI505=1),GM505-GX505,0)</f>
        <v>101971.34</v>
      </c>
      <c r="GO505" s="6">
        <f>IF(BI505=2,GM505-GX505,0)</f>
        <v>0</v>
      </c>
      <c r="GP505" s="6">
        <f>IF(BI505=4,GM505-GX505,0)</f>
        <v>0</v>
      </c>
      <c r="GQ505" s="6"/>
      <c r="GR505" s="6">
        <v>0</v>
      </c>
      <c r="GS505" s="6">
        <v>3</v>
      </c>
      <c r="GT505" s="6">
        <v>0</v>
      </c>
      <c r="GU505" s="6" t="s">
        <v>3</v>
      </c>
      <c r="GV505" s="6">
        <f>ROUND((GT505),6)</f>
        <v>0</v>
      </c>
      <c r="GW505" s="6">
        <v>1</v>
      </c>
      <c r="GX505" s="6">
        <f>ROUND(HC505*I505,2)</f>
        <v>0</v>
      </c>
      <c r="GY505" s="6"/>
      <c r="GZ505" s="6"/>
      <c r="HA505" s="6">
        <v>0</v>
      </c>
      <c r="HB505" s="6">
        <v>0</v>
      </c>
      <c r="HC505" s="6">
        <f>GV505*GW505</f>
        <v>0</v>
      </c>
      <c r="HD505" s="6"/>
      <c r="HE505" s="6" t="s">
        <v>3</v>
      </c>
      <c r="HF505" s="6" t="s">
        <v>3</v>
      </c>
      <c r="HG505" s="6"/>
      <c r="HH505" s="6"/>
      <c r="HI505" s="6"/>
      <c r="HJ505" s="6"/>
      <c r="HK505" s="6"/>
      <c r="HL505" s="6"/>
      <c r="HM505" s="6" t="s">
        <v>3</v>
      </c>
      <c r="HN505" s="6" t="s">
        <v>92</v>
      </c>
      <c r="HO505" s="6" t="s">
        <v>93</v>
      </c>
      <c r="HP505" s="6" t="s">
        <v>90</v>
      </c>
      <c r="HQ505" s="6" t="s">
        <v>90</v>
      </c>
      <c r="HR505" s="6"/>
      <c r="HS505" s="6">
        <v>0</v>
      </c>
      <c r="HT505" s="6"/>
      <c r="HU505" s="6"/>
      <c r="HV505" s="6"/>
      <c r="HW505" s="6"/>
      <c r="HX505" s="6"/>
      <c r="HY505" s="6"/>
      <c r="HZ505" s="6"/>
      <c r="IA505" s="6"/>
      <c r="IB505" s="6"/>
      <c r="IC505" s="6"/>
      <c r="ID505" s="6"/>
      <c r="IE505" s="6"/>
      <c r="IF505" s="6"/>
      <c r="IG505" s="6"/>
      <c r="IH505" s="6"/>
      <c r="II505" s="6"/>
      <c r="IJ505" s="6"/>
      <c r="IK505" s="6">
        <v>0</v>
      </c>
      <c r="IL505" s="6"/>
      <c r="IM505" s="6"/>
      <c r="IN505" s="6"/>
      <c r="IO505" s="6"/>
      <c r="IP505" s="6"/>
      <c r="IQ505" s="6"/>
      <c r="IR505" s="6"/>
      <c r="IS505" s="6"/>
      <c r="IT505" s="6"/>
      <c r="IU505" s="6"/>
    </row>
    <row r="506" spans="1:255">
      <c r="A506" s="5">
        <v>18</v>
      </c>
      <c r="B506" s="5">
        <v>1</v>
      </c>
      <c r="C506" s="5">
        <v>5</v>
      </c>
      <c r="D506" s="5"/>
      <c r="E506" s="5" t="s">
        <v>94</v>
      </c>
      <c r="F506" s="5" t="s">
        <v>95</v>
      </c>
      <c r="G506" s="5" t="s">
        <v>96</v>
      </c>
      <c r="H506" s="5" t="s">
        <v>97</v>
      </c>
      <c r="I506" s="5">
        <f>I504*J506</f>
        <v>0</v>
      </c>
      <c r="J506" s="5">
        <v>0</v>
      </c>
      <c r="K506" s="5">
        <v>0</v>
      </c>
      <c r="L506" s="5">
        <v>0</v>
      </c>
      <c r="M506" s="5">
        <v>0</v>
      </c>
      <c r="N506" s="5">
        <f>ROUND(L506-M506,4)</f>
        <v>0</v>
      </c>
      <c r="O506" s="5">
        <f>ROUND(CP506,2)</f>
        <v>0</v>
      </c>
      <c r="P506" s="5">
        <f>ROUND(CQ506*I506,2)</f>
        <v>0</v>
      </c>
      <c r="Q506" s="5">
        <f>ROUND(CR506*I506,2)</f>
        <v>0</v>
      </c>
      <c r="R506" s="5">
        <f>ROUND(CS506*I506,2)</f>
        <v>0</v>
      </c>
      <c r="S506" s="5">
        <f>ROUND(CT506*I506,2)</f>
        <v>0</v>
      </c>
      <c r="T506" s="5">
        <f>ROUND(CU506*I506,2)</f>
        <v>0</v>
      </c>
      <c r="U506" s="5">
        <f>ROUND(CV506*I506,7)</f>
        <v>0</v>
      </c>
      <c r="V506" s="5">
        <f>ROUND(CW506*I506,7)</f>
        <v>0</v>
      </c>
      <c r="W506" s="5">
        <f>ROUND(CX506*I506,2)</f>
        <v>0</v>
      </c>
      <c r="X506" s="5">
        <f t="shared" si="175"/>
        <v>0</v>
      </c>
      <c r="Y506" s="5">
        <f t="shared" si="175"/>
        <v>0</v>
      </c>
      <c r="Z506" s="5"/>
      <c r="AA506" s="5">
        <v>59545117</v>
      </c>
      <c r="AB506" s="5">
        <f>ROUND((AC506+AD506+AF506),6)</f>
        <v>0</v>
      </c>
      <c r="AC506" s="5">
        <f>ROUND((ES506),6)</f>
        <v>0</v>
      </c>
      <c r="AD506" s="5">
        <f>ROUND((((ET506)-(EU506))+AE506),6)</f>
        <v>0</v>
      </c>
      <c r="AE506" s="5">
        <f>ROUND((EU506),6)</f>
        <v>0</v>
      </c>
      <c r="AF506" s="5">
        <f>ROUND((EV506),6)</f>
        <v>0</v>
      </c>
      <c r="AG506" s="5">
        <f>ROUND((AP506),6)</f>
        <v>0</v>
      </c>
      <c r="AH506" s="5">
        <f>(EW506)</f>
        <v>0</v>
      </c>
      <c r="AI506" s="5">
        <f>(EX506)</f>
        <v>0</v>
      </c>
      <c r="AJ506" s="5">
        <f>(AS506)</f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5">
        <v>0</v>
      </c>
      <c r="AR506" s="5">
        <v>0</v>
      </c>
      <c r="AS506" s="5">
        <v>0</v>
      </c>
      <c r="AT506" s="5">
        <v>103</v>
      </c>
      <c r="AU506" s="5">
        <v>60</v>
      </c>
      <c r="AV506" s="5">
        <v>1</v>
      </c>
      <c r="AW506" s="5">
        <v>1</v>
      </c>
      <c r="AX506" s="5"/>
      <c r="AY506" s="5"/>
      <c r="AZ506" s="5">
        <v>1</v>
      </c>
      <c r="BA506" s="5">
        <v>1</v>
      </c>
      <c r="BB506" s="5">
        <v>1</v>
      </c>
      <c r="BC506" s="5">
        <v>1</v>
      </c>
      <c r="BD506" s="5" t="s">
        <v>3</v>
      </c>
      <c r="BE506" s="5" t="s">
        <v>3</v>
      </c>
      <c r="BF506" s="5" t="s">
        <v>3</v>
      </c>
      <c r="BG506" s="5" t="s">
        <v>3</v>
      </c>
      <c r="BH506" s="5">
        <v>3</v>
      </c>
      <c r="BI506" s="5">
        <v>1</v>
      </c>
      <c r="BJ506" s="5" t="s">
        <v>3</v>
      </c>
      <c r="BK506" s="5"/>
      <c r="BL506" s="5"/>
      <c r="BM506" s="5">
        <v>33001</v>
      </c>
      <c r="BN506" s="5">
        <v>0</v>
      </c>
      <c r="BO506" s="5" t="s">
        <v>3</v>
      </c>
      <c r="BP506" s="5">
        <v>0</v>
      </c>
      <c r="BQ506" s="5">
        <v>2</v>
      </c>
      <c r="BR506" s="5">
        <v>0</v>
      </c>
      <c r="BS506" s="5">
        <v>1</v>
      </c>
      <c r="BT506" s="5">
        <v>1</v>
      </c>
      <c r="BU506" s="5">
        <v>1</v>
      </c>
      <c r="BV506" s="5">
        <v>1</v>
      </c>
      <c r="BW506" s="5">
        <v>1</v>
      </c>
      <c r="BX506" s="5">
        <v>1</v>
      </c>
      <c r="BY506" s="5" t="s">
        <v>3</v>
      </c>
      <c r="BZ506" s="5">
        <v>103</v>
      </c>
      <c r="CA506" s="5">
        <v>60</v>
      </c>
      <c r="CB506" s="5" t="s">
        <v>3</v>
      </c>
      <c r="CC506" s="5"/>
      <c r="CD506" s="5"/>
      <c r="CE506" s="5">
        <v>0</v>
      </c>
      <c r="CF506" s="5">
        <v>0</v>
      </c>
      <c r="CG506" s="5">
        <v>0</v>
      </c>
      <c r="CH506" s="5">
        <v>1</v>
      </c>
      <c r="CI506" s="5">
        <v>1</v>
      </c>
      <c r="CJ506" s="5">
        <v>0</v>
      </c>
      <c r="CK506" s="5">
        <v>0</v>
      </c>
      <c r="CL506" s="5">
        <v>0</v>
      </c>
      <c r="CM506" s="5">
        <v>0</v>
      </c>
      <c r="CN506" s="5" t="s">
        <v>3</v>
      </c>
      <c r="CO506" s="5">
        <v>0</v>
      </c>
      <c r="CP506" s="5">
        <f>(P506+Q506+S506+R506)</f>
        <v>0</v>
      </c>
      <c r="CQ506" s="5">
        <f>ROUND(AL506*BC506,2)</f>
        <v>0</v>
      </c>
      <c r="CR506" s="5">
        <f>ROUND(AM506*BB506,2)</f>
        <v>0</v>
      </c>
      <c r="CS506" s="5">
        <f>ROUND(AN506*BS506,2)</f>
        <v>0</v>
      </c>
      <c r="CT506" s="5">
        <f>ROUND(AO506*BA506,2)</f>
        <v>0</v>
      </c>
      <c r="CU506" s="5">
        <f>AG506</f>
        <v>0</v>
      </c>
      <c r="CV506" s="5">
        <f>AH506</f>
        <v>0</v>
      </c>
      <c r="CW506" s="5">
        <f>AI506</f>
        <v>0</v>
      </c>
      <c r="CX506" s="5">
        <f>AJ506</f>
        <v>0</v>
      </c>
      <c r="CY506" s="5">
        <f>(((S506+R506)*AT506)/100)</f>
        <v>0</v>
      </c>
      <c r="CZ506" s="5">
        <f>(((S506+R506)*AU506)/100)</f>
        <v>0</v>
      </c>
      <c r="DA506" s="5"/>
      <c r="DB506" s="5"/>
      <c r="DC506" s="5" t="s">
        <v>3</v>
      </c>
      <c r="DD506" s="5" t="s">
        <v>3</v>
      </c>
      <c r="DE506" s="5" t="s">
        <v>3</v>
      </c>
      <c r="DF506" s="5" t="s">
        <v>3</v>
      </c>
      <c r="DG506" s="5" t="s">
        <v>3</v>
      </c>
      <c r="DH506" s="5" t="s">
        <v>3</v>
      </c>
      <c r="DI506" s="5" t="s">
        <v>3</v>
      </c>
      <c r="DJ506" s="5" t="s">
        <v>3</v>
      </c>
      <c r="DK506" s="5" t="s">
        <v>3</v>
      </c>
      <c r="DL506" s="5" t="s">
        <v>3</v>
      </c>
      <c r="DM506" s="5" t="s">
        <v>3</v>
      </c>
      <c r="DN506" s="5">
        <v>0</v>
      </c>
      <c r="DO506" s="5">
        <v>0</v>
      </c>
      <c r="DP506" s="5">
        <v>1</v>
      </c>
      <c r="DQ506" s="5">
        <v>1</v>
      </c>
      <c r="DR506" s="5"/>
      <c r="DS506" s="5"/>
      <c r="DT506" s="5"/>
      <c r="DU506" s="5">
        <v>1009</v>
      </c>
      <c r="DV506" s="5" t="s">
        <v>97</v>
      </c>
      <c r="DW506" s="5" t="s">
        <v>97</v>
      </c>
      <c r="DX506" s="5">
        <v>1</v>
      </c>
      <c r="DY506" s="5"/>
      <c r="DZ506" s="5" t="s">
        <v>3</v>
      </c>
      <c r="EA506" s="5" t="s">
        <v>3</v>
      </c>
      <c r="EB506" s="5" t="s">
        <v>3</v>
      </c>
      <c r="EC506" s="5" t="s">
        <v>3</v>
      </c>
      <c r="ED506" s="5"/>
      <c r="EE506" s="5">
        <v>52839672</v>
      </c>
      <c r="EF506" s="5">
        <v>2</v>
      </c>
      <c r="EG506" s="5" t="s">
        <v>89</v>
      </c>
      <c r="EH506" s="5">
        <v>27</v>
      </c>
      <c r="EI506" s="5" t="s">
        <v>90</v>
      </c>
      <c r="EJ506" s="5">
        <v>1</v>
      </c>
      <c r="EK506" s="5">
        <v>33001</v>
      </c>
      <c r="EL506" s="5" t="s">
        <v>90</v>
      </c>
      <c r="EM506" s="5" t="s">
        <v>91</v>
      </c>
      <c r="EN506" s="5"/>
      <c r="EO506" s="5" t="s">
        <v>3</v>
      </c>
      <c r="EP506" s="5"/>
      <c r="EQ506" s="5">
        <v>0</v>
      </c>
      <c r="ER506" s="5">
        <v>0</v>
      </c>
      <c r="ES506" s="5">
        <v>0</v>
      </c>
      <c r="ET506" s="5">
        <v>0</v>
      </c>
      <c r="EU506" s="5">
        <v>0</v>
      </c>
      <c r="EV506" s="5">
        <v>0</v>
      </c>
      <c r="EW506" s="5">
        <v>0</v>
      </c>
      <c r="EX506" s="5">
        <v>0</v>
      </c>
      <c r="EY506" s="5"/>
      <c r="EZ506" s="5"/>
      <c r="FA506" s="5"/>
      <c r="FB506" s="5"/>
      <c r="FC506" s="5"/>
      <c r="FD506" s="5"/>
      <c r="FE506" s="5"/>
      <c r="FF506" s="5"/>
      <c r="FG506" s="5"/>
      <c r="FH506" s="5"/>
      <c r="FI506" s="5"/>
      <c r="FJ506" s="5"/>
      <c r="FK506" s="5"/>
      <c r="FL506" s="5"/>
      <c r="FM506" s="5"/>
      <c r="FN506" s="5"/>
      <c r="FO506" s="5"/>
      <c r="FP506" s="5"/>
      <c r="FQ506" s="5">
        <v>0</v>
      </c>
      <c r="FR506" s="5">
        <v>0</v>
      </c>
      <c r="FS506" s="5">
        <v>0</v>
      </c>
      <c r="FT506" s="5"/>
      <c r="FU506" s="5"/>
      <c r="FV506" s="5"/>
      <c r="FW506" s="5"/>
      <c r="FX506" s="5">
        <v>103</v>
      </c>
      <c r="FY506" s="5">
        <v>60</v>
      </c>
      <c r="FZ506" s="5"/>
      <c r="GA506" s="5" t="s">
        <v>3</v>
      </c>
      <c r="GB506" s="5"/>
      <c r="GC506" s="5"/>
      <c r="GD506" s="5">
        <v>1</v>
      </c>
      <c r="GE506" s="5"/>
      <c r="GF506" s="5">
        <v>-952279783</v>
      </c>
      <c r="GG506" s="5">
        <v>2</v>
      </c>
      <c r="GH506" s="5">
        <v>1</v>
      </c>
      <c r="GI506" s="5">
        <v>-2</v>
      </c>
      <c r="GJ506" s="5">
        <v>0</v>
      </c>
      <c r="GK506" s="5">
        <v>0</v>
      </c>
      <c r="GL506" s="5">
        <f>ROUND(IF(AND(BH506=3,BI506=3,FS506&lt;&gt;0),P506,0),2)</f>
        <v>0</v>
      </c>
      <c r="GM506" s="5">
        <f>ROUND(O506+X506+Y506,2)+GX506</f>
        <v>0</v>
      </c>
      <c r="GN506" s="5">
        <f>IF(OR(BI506=0,BI506=1),GM506-GX506,0)</f>
        <v>0</v>
      </c>
      <c r="GO506" s="5">
        <f>IF(BI506=2,GM506-GX506,0)</f>
        <v>0</v>
      </c>
      <c r="GP506" s="5">
        <f>IF(BI506=4,GM506-GX506,0)</f>
        <v>0</v>
      </c>
      <c r="GQ506" s="5"/>
      <c r="GR506" s="5">
        <v>0</v>
      </c>
      <c r="GS506" s="5">
        <v>3</v>
      </c>
      <c r="GT506" s="5">
        <v>0</v>
      </c>
      <c r="GU506" s="5" t="s">
        <v>3</v>
      </c>
      <c r="GV506" s="5">
        <f>ROUND((GT506),6)</f>
        <v>0</v>
      </c>
      <c r="GW506" s="5">
        <v>1</v>
      </c>
      <c r="GX506" s="5">
        <f>ROUND(HC506*I506,2)</f>
        <v>0</v>
      </c>
      <c r="GY506" s="5"/>
      <c r="GZ506" s="5"/>
      <c r="HA506" s="5">
        <v>0</v>
      </c>
      <c r="HB506" s="5">
        <v>0</v>
      </c>
      <c r="HC506" s="5">
        <f>GV506*GW506</f>
        <v>0</v>
      </c>
      <c r="HD506" s="5"/>
      <c r="HE506" s="5" t="s">
        <v>3</v>
      </c>
      <c r="HF506" s="5" t="s">
        <v>3</v>
      </c>
      <c r="HG506" s="5"/>
      <c r="HH506" s="5"/>
      <c r="HI506" s="5"/>
      <c r="HJ506" s="5"/>
      <c r="HK506" s="5"/>
      <c r="HL506" s="5"/>
      <c r="HM506" s="5" t="s">
        <v>3</v>
      </c>
      <c r="HN506" s="5" t="s">
        <v>92</v>
      </c>
      <c r="HO506" s="5" t="s">
        <v>93</v>
      </c>
      <c r="HP506" s="5" t="s">
        <v>90</v>
      </c>
      <c r="HQ506" s="5" t="s">
        <v>90</v>
      </c>
      <c r="HR506" s="5"/>
      <c r="HS506" s="5">
        <v>0</v>
      </c>
      <c r="HT506" s="5"/>
      <c r="HU506" s="5"/>
      <c r="HV506" s="5"/>
      <c r="HW506" s="5"/>
      <c r="HX506" s="5"/>
      <c r="HY506" s="5"/>
      <c r="HZ506" s="5"/>
      <c r="IA506" s="5"/>
      <c r="IB506" s="5"/>
      <c r="IC506" s="5"/>
      <c r="ID506" s="5"/>
      <c r="IE506" s="5"/>
      <c r="IF506" s="5"/>
      <c r="IG506" s="5"/>
      <c r="IH506" s="5"/>
      <c r="II506" s="5"/>
      <c r="IJ506" s="5"/>
      <c r="IK506" s="5">
        <v>0</v>
      </c>
      <c r="IL506" s="5"/>
      <c r="IM506" s="5"/>
      <c r="IN506" s="5"/>
      <c r="IO506" s="5"/>
      <c r="IP506" s="5"/>
      <c r="IQ506" s="5"/>
      <c r="IR506" s="5"/>
      <c r="IS506" s="5"/>
      <c r="IT506" s="5"/>
      <c r="IU506" s="5"/>
    </row>
    <row r="507" spans="1:255">
      <c r="A507" s="6">
        <v>18</v>
      </c>
      <c r="B507" s="6">
        <v>1</v>
      </c>
      <c r="C507" s="6">
        <v>10</v>
      </c>
      <c r="D507" s="6"/>
      <c r="E507" s="6" t="s">
        <v>94</v>
      </c>
      <c r="F507" s="6" t="s">
        <v>95</v>
      </c>
      <c r="G507" s="6" t="s">
        <v>96</v>
      </c>
      <c r="H507" s="6" t="s">
        <v>97</v>
      </c>
      <c r="I507" s="6">
        <f>I505*J507</f>
        <v>0</v>
      </c>
      <c r="J507" s="6">
        <v>0</v>
      </c>
      <c r="K507" s="6">
        <v>0</v>
      </c>
      <c r="L507" s="6">
        <v>0</v>
      </c>
      <c r="M507" s="6">
        <v>0</v>
      </c>
      <c r="N507" s="6">
        <f>ROUND(L507-M507,4)</f>
        <v>0</v>
      </c>
      <c r="O507" s="6">
        <f>ROUND(CP507,2)</f>
        <v>0</v>
      </c>
      <c r="P507" s="6">
        <f>ROUND(CQ507*I507,2)</f>
        <v>0</v>
      </c>
      <c r="Q507" s="6">
        <f>ROUND(CR507*I507,2)</f>
        <v>0</v>
      </c>
      <c r="R507" s="6">
        <f>ROUND(CS507*I507,2)</f>
        <v>0</v>
      </c>
      <c r="S507" s="6">
        <f>ROUND(CT507*I507,2)</f>
        <v>0</v>
      </c>
      <c r="T507" s="6">
        <f>ROUND(CU507*I507,2)</f>
        <v>0</v>
      </c>
      <c r="U507" s="6">
        <f>ROUND(CV507*I507,7)</f>
        <v>0</v>
      </c>
      <c r="V507" s="6">
        <f>ROUND(CW507*I507,7)</f>
        <v>0</v>
      </c>
      <c r="W507" s="6">
        <f>ROUND(CX507*I507,2)</f>
        <v>0</v>
      </c>
      <c r="X507" s="6">
        <f t="shared" si="175"/>
        <v>0</v>
      </c>
      <c r="Y507" s="6">
        <f t="shared" si="175"/>
        <v>0</v>
      </c>
      <c r="Z507" s="6"/>
      <c r="AA507" s="6">
        <v>59545052</v>
      </c>
      <c r="AB507" s="6">
        <f>ROUND((AC507+AD507+AF507),6)</f>
        <v>0</v>
      </c>
      <c r="AC507" s="6">
        <f>ROUND((ES507),6)</f>
        <v>0</v>
      </c>
      <c r="AD507" s="6">
        <f>ROUND((((ET507)-(EU507))+AE507),6)</f>
        <v>0</v>
      </c>
      <c r="AE507" s="6">
        <f>ROUND((EU507),6)</f>
        <v>0</v>
      </c>
      <c r="AF507" s="6">
        <f>ROUND((EV507),6)</f>
        <v>0</v>
      </c>
      <c r="AG507" s="6">
        <f>ROUND((AP507),6)</f>
        <v>0</v>
      </c>
      <c r="AH507" s="6">
        <f>(EW507)</f>
        <v>0</v>
      </c>
      <c r="AI507" s="6">
        <f>(EX507)</f>
        <v>0</v>
      </c>
      <c r="AJ507" s="6">
        <f>(AS507)</f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0</v>
      </c>
      <c r="AP507" s="6">
        <v>0</v>
      </c>
      <c r="AQ507" s="6">
        <v>0</v>
      </c>
      <c r="AR507" s="6">
        <v>0</v>
      </c>
      <c r="AS507" s="6">
        <v>0</v>
      </c>
      <c r="AT507" s="6">
        <v>103</v>
      </c>
      <c r="AU507" s="6">
        <v>60</v>
      </c>
      <c r="AV507" s="6">
        <v>1</v>
      </c>
      <c r="AW507" s="6">
        <v>1</v>
      </c>
      <c r="AX507" s="6"/>
      <c r="AY507" s="6"/>
      <c r="AZ507" s="6">
        <v>1</v>
      </c>
      <c r="BA507" s="6">
        <v>1</v>
      </c>
      <c r="BB507" s="6">
        <v>1</v>
      </c>
      <c r="BC507" s="6">
        <v>1</v>
      </c>
      <c r="BD507" s="6" t="s">
        <v>3</v>
      </c>
      <c r="BE507" s="6" t="s">
        <v>3</v>
      </c>
      <c r="BF507" s="6" t="s">
        <v>3</v>
      </c>
      <c r="BG507" s="6" t="s">
        <v>3</v>
      </c>
      <c r="BH507" s="6">
        <v>3</v>
      </c>
      <c r="BI507" s="6">
        <v>1</v>
      </c>
      <c r="BJ507" s="6" t="s">
        <v>3</v>
      </c>
      <c r="BK507" s="6"/>
      <c r="BL507" s="6"/>
      <c r="BM507" s="6">
        <v>33001</v>
      </c>
      <c r="BN507" s="6">
        <v>0</v>
      </c>
      <c r="BO507" s="6" t="s">
        <v>3</v>
      </c>
      <c r="BP507" s="6">
        <v>0</v>
      </c>
      <c r="BQ507" s="6">
        <v>2</v>
      </c>
      <c r="BR507" s="6">
        <v>0</v>
      </c>
      <c r="BS507" s="6">
        <v>1</v>
      </c>
      <c r="BT507" s="6">
        <v>1</v>
      </c>
      <c r="BU507" s="6">
        <v>1</v>
      </c>
      <c r="BV507" s="6">
        <v>1</v>
      </c>
      <c r="BW507" s="6">
        <v>1</v>
      </c>
      <c r="BX507" s="6">
        <v>1</v>
      </c>
      <c r="BY507" s="6" t="s">
        <v>3</v>
      </c>
      <c r="BZ507" s="6">
        <v>103</v>
      </c>
      <c r="CA507" s="6">
        <v>60</v>
      </c>
      <c r="CB507" s="6" t="s">
        <v>3</v>
      </c>
      <c r="CC507" s="6"/>
      <c r="CD507" s="6"/>
      <c r="CE507" s="6">
        <v>0</v>
      </c>
      <c r="CF507" s="6">
        <v>0</v>
      </c>
      <c r="CG507" s="6">
        <v>0</v>
      </c>
      <c r="CH507" s="6">
        <v>1</v>
      </c>
      <c r="CI507" s="6">
        <v>1</v>
      </c>
      <c r="CJ507" s="6">
        <v>0</v>
      </c>
      <c r="CK507" s="6">
        <v>0</v>
      </c>
      <c r="CL507" s="6">
        <v>0</v>
      </c>
      <c r="CM507" s="6">
        <v>0</v>
      </c>
      <c r="CN507" s="6" t="s">
        <v>3</v>
      </c>
      <c r="CO507" s="6">
        <v>0</v>
      </c>
      <c r="CP507" s="6">
        <f>(P507+Q507+S507+R507)</f>
        <v>0</v>
      </c>
      <c r="CQ507" s="6">
        <f>ROUND(AL507*BC507,2)</f>
        <v>0</v>
      </c>
      <c r="CR507" s="6">
        <f>ROUND(AM507*BB507,2)</f>
        <v>0</v>
      </c>
      <c r="CS507" s="6">
        <f>ROUND(AN507*BS507,2)</f>
        <v>0</v>
      </c>
      <c r="CT507" s="6">
        <f>ROUND(AO507*BA507,2)</f>
        <v>0</v>
      </c>
      <c r="CU507" s="6">
        <f>AG507</f>
        <v>0</v>
      </c>
      <c r="CV507" s="6">
        <f>AH507</f>
        <v>0</v>
      </c>
      <c r="CW507" s="6">
        <f>AI507</f>
        <v>0</v>
      </c>
      <c r="CX507" s="6">
        <f>AJ507</f>
        <v>0</v>
      </c>
      <c r="CY507" s="6">
        <f>(((S507+R507)*AT507)/100)</f>
        <v>0</v>
      </c>
      <c r="CZ507" s="6">
        <f>(((S507+R507)*AU507)/100)</f>
        <v>0</v>
      </c>
      <c r="DA507" s="6"/>
      <c r="DB507" s="6"/>
      <c r="DC507" s="6" t="s">
        <v>3</v>
      </c>
      <c r="DD507" s="6" t="s">
        <v>3</v>
      </c>
      <c r="DE507" s="6" t="s">
        <v>3</v>
      </c>
      <c r="DF507" s="6" t="s">
        <v>3</v>
      </c>
      <c r="DG507" s="6" t="s">
        <v>3</v>
      </c>
      <c r="DH507" s="6" t="s">
        <v>3</v>
      </c>
      <c r="DI507" s="6" t="s">
        <v>3</v>
      </c>
      <c r="DJ507" s="6" t="s">
        <v>3</v>
      </c>
      <c r="DK507" s="6" t="s">
        <v>3</v>
      </c>
      <c r="DL507" s="6" t="s">
        <v>3</v>
      </c>
      <c r="DM507" s="6" t="s">
        <v>3</v>
      </c>
      <c r="DN507" s="6">
        <v>0</v>
      </c>
      <c r="DO507" s="6">
        <v>0</v>
      </c>
      <c r="DP507" s="6">
        <v>1</v>
      </c>
      <c r="DQ507" s="6">
        <v>1</v>
      </c>
      <c r="DR507" s="6"/>
      <c r="DS507" s="6"/>
      <c r="DT507" s="6"/>
      <c r="DU507" s="6">
        <v>1009</v>
      </c>
      <c r="DV507" s="6" t="s">
        <v>97</v>
      </c>
      <c r="DW507" s="6" t="s">
        <v>97</v>
      </c>
      <c r="DX507" s="6">
        <v>1</v>
      </c>
      <c r="DY507" s="6"/>
      <c r="DZ507" s="6" t="s">
        <v>3</v>
      </c>
      <c r="EA507" s="6" t="s">
        <v>3</v>
      </c>
      <c r="EB507" s="6" t="s">
        <v>3</v>
      </c>
      <c r="EC507" s="6" t="s">
        <v>3</v>
      </c>
      <c r="ED507" s="6"/>
      <c r="EE507" s="6">
        <v>52839672</v>
      </c>
      <c r="EF507" s="6">
        <v>2</v>
      </c>
      <c r="EG507" s="6" t="s">
        <v>89</v>
      </c>
      <c r="EH507" s="6">
        <v>27</v>
      </c>
      <c r="EI507" s="6" t="s">
        <v>90</v>
      </c>
      <c r="EJ507" s="6">
        <v>1</v>
      </c>
      <c r="EK507" s="6">
        <v>33001</v>
      </c>
      <c r="EL507" s="6" t="s">
        <v>90</v>
      </c>
      <c r="EM507" s="6" t="s">
        <v>91</v>
      </c>
      <c r="EN507" s="6"/>
      <c r="EO507" s="6" t="s">
        <v>3</v>
      </c>
      <c r="EP507" s="6"/>
      <c r="EQ507" s="6">
        <v>0</v>
      </c>
      <c r="ER507" s="6">
        <v>0</v>
      </c>
      <c r="ES507" s="6">
        <v>0</v>
      </c>
      <c r="ET507" s="6">
        <v>0</v>
      </c>
      <c r="EU507" s="6">
        <v>0</v>
      </c>
      <c r="EV507" s="6">
        <v>0</v>
      </c>
      <c r="EW507" s="6">
        <v>0</v>
      </c>
      <c r="EX507" s="6">
        <v>0</v>
      </c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>
        <v>0</v>
      </c>
      <c r="FR507" s="6">
        <v>0</v>
      </c>
      <c r="FS507" s="6">
        <v>0</v>
      </c>
      <c r="FT507" s="6"/>
      <c r="FU507" s="6"/>
      <c r="FV507" s="6"/>
      <c r="FW507" s="6"/>
      <c r="FX507" s="6">
        <v>103</v>
      </c>
      <c r="FY507" s="6">
        <v>60</v>
      </c>
      <c r="FZ507" s="6"/>
      <c r="GA507" s="6" t="s">
        <v>3</v>
      </c>
      <c r="GB507" s="6"/>
      <c r="GC507" s="6"/>
      <c r="GD507" s="6">
        <v>1</v>
      </c>
      <c r="GE507" s="6"/>
      <c r="GF507" s="6">
        <v>-952279783</v>
      </c>
      <c r="GG507" s="6">
        <v>2</v>
      </c>
      <c r="GH507" s="6">
        <v>1</v>
      </c>
      <c r="GI507" s="6">
        <v>-2</v>
      </c>
      <c r="GJ507" s="6">
        <v>0</v>
      </c>
      <c r="GK507" s="6">
        <v>0</v>
      </c>
      <c r="GL507" s="6">
        <f>ROUND(IF(AND(BH507=3,BI507=3,FS507&lt;&gt;0),P507,0),2)</f>
        <v>0</v>
      </c>
      <c r="GM507" s="6">
        <f>ROUND(O507+X507+Y507,2)+GX507</f>
        <v>0</v>
      </c>
      <c r="GN507" s="6">
        <f>IF(OR(BI507=0,BI507=1),GM507-GX507,0)</f>
        <v>0</v>
      </c>
      <c r="GO507" s="6">
        <f>IF(BI507=2,GM507-GX507,0)</f>
        <v>0</v>
      </c>
      <c r="GP507" s="6">
        <f>IF(BI507=4,GM507-GX507,0)</f>
        <v>0</v>
      </c>
      <c r="GQ507" s="6"/>
      <c r="GR507" s="6">
        <v>0</v>
      </c>
      <c r="GS507" s="6">
        <v>3</v>
      </c>
      <c r="GT507" s="6">
        <v>0</v>
      </c>
      <c r="GU507" s="6" t="s">
        <v>3</v>
      </c>
      <c r="GV507" s="6">
        <f>ROUND((GT507),6)</f>
        <v>0</v>
      </c>
      <c r="GW507" s="6">
        <v>1</v>
      </c>
      <c r="GX507" s="6">
        <f>ROUND(HC507*I507,2)</f>
        <v>0</v>
      </c>
      <c r="GY507" s="6"/>
      <c r="GZ507" s="6"/>
      <c r="HA507" s="6">
        <v>0</v>
      </c>
      <c r="HB507" s="6">
        <v>0</v>
      </c>
      <c r="HC507" s="6">
        <f>GV507*GW507</f>
        <v>0</v>
      </c>
      <c r="HD507" s="6"/>
      <c r="HE507" s="6" t="s">
        <v>3</v>
      </c>
      <c r="HF507" s="6" t="s">
        <v>3</v>
      </c>
      <c r="HG507" s="6"/>
      <c r="HH507" s="6"/>
      <c r="HI507" s="6"/>
      <c r="HJ507" s="6"/>
      <c r="HK507" s="6"/>
      <c r="HL507" s="6"/>
      <c r="HM507" s="6" t="s">
        <v>3</v>
      </c>
      <c r="HN507" s="6" t="s">
        <v>92</v>
      </c>
      <c r="HO507" s="6" t="s">
        <v>93</v>
      </c>
      <c r="HP507" s="6" t="s">
        <v>90</v>
      </c>
      <c r="HQ507" s="6" t="s">
        <v>90</v>
      </c>
      <c r="HR507" s="6"/>
      <c r="HS507" s="6">
        <v>0</v>
      </c>
      <c r="HT507" s="6"/>
      <c r="HU507" s="6"/>
      <c r="HV507" s="6"/>
      <c r="HW507" s="6"/>
      <c r="HX507" s="6"/>
      <c r="HY507" s="6"/>
      <c r="HZ507" s="6"/>
      <c r="IA507" s="6"/>
      <c r="IB507" s="6"/>
      <c r="IC507" s="6"/>
      <c r="ID507" s="6"/>
      <c r="IE507" s="6"/>
      <c r="IF507" s="6"/>
      <c r="IG507" s="6"/>
      <c r="IH507" s="6"/>
      <c r="II507" s="6"/>
      <c r="IJ507" s="6"/>
      <c r="IK507" s="6">
        <v>0</v>
      </c>
      <c r="IL507" s="6"/>
      <c r="IM507" s="6"/>
      <c r="IN507" s="6"/>
      <c r="IO507" s="6"/>
      <c r="IP507" s="6"/>
      <c r="IQ507" s="6"/>
      <c r="IR507" s="6"/>
      <c r="IS507" s="6"/>
      <c r="IT507" s="6"/>
      <c r="IU507" s="6"/>
    </row>
    <row r="509" spans="1:255">
      <c r="A509" s="2">
        <v>51</v>
      </c>
      <c r="B509" s="2">
        <f>B500</f>
        <v>1</v>
      </c>
      <c r="C509" s="2">
        <f>A500</f>
        <v>4</v>
      </c>
      <c r="D509" s="2">
        <f>ROW(A500)</f>
        <v>500</v>
      </c>
      <c r="E509" s="2"/>
      <c r="F509" s="2" t="str">
        <f>IF(F500&lt;&gt;"",F500,"")</f>
        <v/>
      </c>
      <c r="G509" s="2" t="str">
        <f>IF(G500&lt;&gt;"",G500,"")</f>
        <v>Строительно-монтажные работы</v>
      </c>
      <c r="H509" s="2">
        <v>0</v>
      </c>
      <c r="I509" s="2"/>
      <c r="J509" s="2"/>
      <c r="K509" s="2"/>
      <c r="L509" s="2"/>
      <c r="M509" s="2"/>
      <c r="N509" s="2"/>
      <c r="O509" s="2">
        <f t="shared" ref="O509:T509" si="176">ROUND(AB509,2)</f>
        <v>41129.800000000003</v>
      </c>
      <c r="P509" s="2">
        <f t="shared" si="176"/>
        <v>0</v>
      </c>
      <c r="Q509" s="2">
        <f t="shared" si="176"/>
        <v>3803.7</v>
      </c>
      <c r="R509" s="2">
        <f t="shared" si="176"/>
        <v>2835.95</v>
      </c>
      <c r="S509" s="2">
        <f t="shared" si="176"/>
        <v>34490.15</v>
      </c>
      <c r="T509" s="2">
        <f t="shared" si="176"/>
        <v>0</v>
      </c>
      <c r="U509" s="2">
        <f>AH509</f>
        <v>65.44</v>
      </c>
      <c r="V509" s="2">
        <f>AI509</f>
        <v>3.85</v>
      </c>
      <c r="W509" s="2">
        <f>ROUND(AJ509,2)</f>
        <v>0</v>
      </c>
      <c r="X509" s="2">
        <f>ROUND(AK509,2)</f>
        <v>38445.879999999997</v>
      </c>
      <c r="Y509" s="2">
        <f>ROUND(AL509,2)</f>
        <v>22395.66</v>
      </c>
      <c r="Z509" s="2"/>
      <c r="AA509" s="2"/>
      <c r="AB509" s="2">
        <f>ROUND(SUMIF(AA504:AA507,"=59545117",O504:O507),2)</f>
        <v>41129.800000000003</v>
      </c>
      <c r="AC509" s="2">
        <f>ROUND(SUMIF(AA504:AA507,"=59545117",P504:P507),2)</f>
        <v>0</v>
      </c>
      <c r="AD509" s="2">
        <f>ROUND(SUMIF(AA504:AA507,"=59545117",Q504:Q507),2)</f>
        <v>3803.7</v>
      </c>
      <c r="AE509" s="2">
        <f>ROUND(SUMIF(AA504:AA507,"=59545117",R504:R507),2)</f>
        <v>2835.95</v>
      </c>
      <c r="AF509" s="2">
        <f>ROUND(SUMIF(AA504:AA507,"=59545117",S504:S507),2)</f>
        <v>34490.15</v>
      </c>
      <c r="AG509" s="2">
        <f>ROUND(SUMIF(AA504:AA507,"=59545117",T504:T507),2)</f>
        <v>0</v>
      </c>
      <c r="AH509" s="2">
        <f>SUMIF(AA504:AA507,"=59545117",U504:U507)</f>
        <v>65.44</v>
      </c>
      <c r="AI509" s="2">
        <f>SUMIF(AA504:AA507,"=59545117",V504:V507)</f>
        <v>3.85</v>
      </c>
      <c r="AJ509" s="2">
        <f>ROUND(SUMIF(AA504:AA507,"=59545117",W504:W507),2)</f>
        <v>0</v>
      </c>
      <c r="AK509" s="2">
        <f>ROUND(SUMIF(AA504:AA507,"=59545117",X504:X507),2)</f>
        <v>38445.879999999997</v>
      </c>
      <c r="AL509" s="2">
        <f>ROUND(SUMIF(AA504:AA507,"=59545117",Y504:Y507),2)</f>
        <v>22395.66</v>
      </c>
      <c r="AM509" s="2"/>
      <c r="AN509" s="2"/>
      <c r="AO509" s="2">
        <f t="shared" ref="AO509:BD509" si="177">ROUND(BX509,2)</f>
        <v>0</v>
      </c>
      <c r="AP509" s="2">
        <f t="shared" si="177"/>
        <v>0</v>
      </c>
      <c r="AQ509" s="2">
        <f t="shared" si="177"/>
        <v>0</v>
      </c>
      <c r="AR509" s="2">
        <f t="shared" si="177"/>
        <v>101971.34</v>
      </c>
      <c r="AS509" s="2">
        <f t="shared" si="177"/>
        <v>101971.34</v>
      </c>
      <c r="AT509" s="2">
        <f t="shared" si="177"/>
        <v>0</v>
      </c>
      <c r="AU509" s="2">
        <f t="shared" si="177"/>
        <v>0</v>
      </c>
      <c r="AV509" s="2">
        <f t="shared" si="177"/>
        <v>0</v>
      </c>
      <c r="AW509" s="2">
        <f t="shared" si="177"/>
        <v>0</v>
      </c>
      <c r="AX509" s="2">
        <f t="shared" si="177"/>
        <v>0</v>
      </c>
      <c r="AY509" s="2">
        <f t="shared" si="177"/>
        <v>0</v>
      </c>
      <c r="AZ509" s="2">
        <f t="shared" si="177"/>
        <v>0</v>
      </c>
      <c r="BA509" s="2">
        <f t="shared" si="177"/>
        <v>0</v>
      </c>
      <c r="BB509" s="2">
        <f t="shared" si="177"/>
        <v>0</v>
      </c>
      <c r="BC509" s="2">
        <f t="shared" si="177"/>
        <v>0</v>
      </c>
      <c r="BD509" s="2">
        <f t="shared" si="177"/>
        <v>0</v>
      </c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>
        <f>ROUND(SUMIF(AA504:AA507,"=59545117",FQ504:FQ507),2)</f>
        <v>0</v>
      </c>
      <c r="BY509" s="2">
        <f>ROUND(SUMIF(AA504:AA507,"=59545117",FR504:FR507),2)</f>
        <v>0</v>
      </c>
      <c r="BZ509" s="2">
        <f>ROUND(SUMIF(AA504:AA507,"=59545117",GL504:GL507),2)</f>
        <v>0</v>
      </c>
      <c r="CA509" s="2">
        <f>ROUND(SUMIF(AA504:AA507,"=59545117",GM504:GM507),2)</f>
        <v>101971.34</v>
      </c>
      <c r="CB509" s="2">
        <f>ROUND(SUMIF(AA504:AA507,"=59545117",GN504:GN507),2)</f>
        <v>101971.34</v>
      </c>
      <c r="CC509" s="2">
        <f>ROUND(SUMIF(AA504:AA507,"=59545117",GO504:GO507),2)</f>
        <v>0</v>
      </c>
      <c r="CD509" s="2">
        <f>ROUND(SUMIF(AA504:AA507,"=59545117",GP504:GP507),2)</f>
        <v>0</v>
      </c>
      <c r="CE509" s="2">
        <f>AC509-BX509</f>
        <v>0</v>
      </c>
      <c r="CF509" s="2">
        <f>AC509-BY509</f>
        <v>0</v>
      </c>
      <c r="CG509" s="2">
        <f>BX509-BZ509</f>
        <v>0</v>
      </c>
      <c r="CH509" s="2">
        <f>AC509-BX509-BY509+BZ509</f>
        <v>0</v>
      </c>
      <c r="CI509" s="2">
        <f>BY509-BZ509</f>
        <v>0</v>
      </c>
      <c r="CJ509" s="2">
        <f>ROUND(SUMIF(AA504:AA507,"=59545117",GX504:GX507),2)</f>
        <v>0</v>
      </c>
      <c r="CK509" s="2">
        <f>ROUND(SUMIF(AA504:AA507,"=59545117",GY504:GY507),2)</f>
        <v>0</v>
      </c>
      <c r="CL509" s="2">
        <f>ROUND(SUMIF(AA504:AA507,"=59545117",GZ504:GZ507),2)</f>
        <v>0</v>
      </c>
      <c r="CM509" s="2">
        <f>ROUND(SUMIF(AA504:AA507,"=59545117",HD504:HD507),2)</f>
        <v>0</v>
      </c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3">
        <f t="shared" ref="DG509:DL509" si="178">ROUND(DT509,2)</f>
        <v>41129.800000000003</v>
      </c>
      <c r="DH509" s="3">
        <f t="shared" si="178"/>
        <v>0</v>
      </c>
      <c r="DI509" s="3">
        <f t="shared" si="178"/>
        <v>3803.7</v>
      </c>
      <c r="DJ509" s="3">
        <f t="shared" si="178"/>
        <v>2835.95</v>
      </c>
      <c r="DK509" s="3">
        <f t="shared" si="178"/>
        <v>34490.15</v>
      </c>
      <c r="DL509" s="3">
        <f t="shared" si="178"/>
        <v>0</v>
      </c>
      <c r="DM509" s="3">
        <f>DZ509</f>
        <v>65.44</v>
      </c>
      <c r="DN509" s="3">
        <f>EA509</f>
        <v>3.85</v>
      </c>
      <c r="DO509" s="3">
        <f>ROUND(EB509,2)</f>
        <v>0</v>
      </c>
      <c r="DP509" s="3">
        <f>ROUND(EC509,2)</f>
        <v>38445.879999999997</v>
      </c>
      <c r="DQ509" s="3">
        <f>ROUND(ED509,2)</f>
        <v>22395.66</v>
      </c>
      <c r="DR509" s="3"/>
      <c r="DS509" s="3"/>
      <c r="DT509" s="3">
        <f>ROUND(SUMIF(AA504:AA507,"=59545052",O504:O507),2)</f>
        <v>41129.800000000003</v>
      </c>
      <c r="DU509" s="3">
        <f>ROUND(SUMIF(AA504:AA507,"=59545052",P504:P507),2)</f>
        <v>0</v>
      </c>
      <c r="DV509" s="3">
        <f>ROUND(SUMIF(AA504:AA507,"=59545052",Q504:Q507),2)</f>
        <v>3803.7</v>
      </c>
      <c r="DW509" s="3">
        <f>ROUND(SUMIF(AA504:AA507,"=59545052",R504:R507),2)</f>
        <v>2835.95</v>
      </c>
      <c r="DX509" s="3">
        <f>ROUND(SUMIF(AA504:AA507,"=59545052",S504:S507),2)</f>
        <v>34490.15</v>
      </c>
      <c r="DY509" s="3">
        <f>ROUND(SUMIF(AA504:AA507,"=59545052",T504:T507),2)</f>
        <v>0</v>
      </c>
      <c r="DZ509" s="3">
        <f>SUMIF(AA504:AA507,"=59545052",U504:U507)</f>
        <v>65.44</v>
      </c>
      <c r="EA509" s="3">
        <f>SUMIF(AA504:AA507,"=59545052",V504:V507)</f>
        <v>3.85</v>
      </c>
      <c r="EB509" s="3">
        <f>ROUND(SUMIF(AA504:AA507,"=59545052",W504:W507),2)</f>
        <v>0</v>
      </c>
      <c r="EC509" s="3">
        <f>ROUND(SUMIF(AA504:AA507,"=59545052",X504:X507),2)</f>
        <v>38445.879999999997</v>
      </c>
      <c r="ED509" s="3">
        <f>ROUND(SUMIF(AA504:AA507,"=59545052",Y504:Y507),2)</f>
        <v>22395.66</v>
      </c>
      <c r="EE509" s="3"/>
      <c r="EF509" s="3"/>
      <c r="EG509" s="3">
        <f t="shared" ref="EG509:EV509" si="179">ROUND(FP509,2)</f>
        <v>0</v>
      </c>
      <c r="EH509" s="3">
        <f t="shared" si="179"/>
        <v>0</v>
      </c>
      <c r="EI509" s="3">
        <f t="shared" si="179"/>
        <v>0</v>
      </c>
      <c r="EJ509" s="3">
        <f t="shared" si="179"/>
        <v>101971.34</v>
      </c>
      <c r="EK509" s="3">
        <f t="shared" si="179"/>
        <v>101971.34</v>
      </c>
      <c r="EL509" s="3">
        <f t="shared" si="179"/>
        <v>0</v>
      </c>
      <c r="EM509" s="3">
        <f t="shared" si="179"/>
        <v>0</v>
      </c>
      <c r="EN509" s="3">
        <f t="shared" si="179"/>
        <v>0</v>
      </c>
      <c r="EO509" s="3">
        <f t="shared" si="179"/>
        <v>0</v>
      </c>
      <c r="EP509" s="3">
        <f t="shared" si="179"/>
        <v>0</v>
      </c>
      <c r="EQ509" s="3">
        <f t="shared" si="179"/>
        <v>0</v>
      </c>
      <c r="ER509" s="3">
        <f t="shared" si="179"/>
        <v>0</v>
      </c>
      <c r="ES509" s="3">
        <f t="shared" si="179"/>
        <v>0</v>
      </c>
      <c r="ET509" s="3">
        <f t="shared" si="179"/>
        <v>0</v>
      </c>
      <c r="EU509" s="3">
        <f t="shared" si="179"/>
        <v>0</v>
      </c>
      <c r="EV509" s="3">
        <f t="shared" si="179"/>
        <v>0</v>
      </c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>
        <f>ROUND(SUMIF(AA504:AA507,"=59545052",FQ504:FQ507),2)</f>
        <v>0</v>
      </c>
      <c r="FQ509" s="3">
        <f>ROUND(SUMIF(AA504:AA507,"=59545052",FR504:FR507),2)</f>
        <v>0</v>
      </c>
      <c r="FR509" s="3">
        <f>ROUND(SUMIF(AA504:AA507,"=59545052",GL504:GL507),2)</f>
        <v>0</v>
      </c>
      <c r="FS509" s="3">
        <f>ROUND(SUMIF(AA504:AA507,"=59545052",GM504:GM507),2)</f>
        <v>101971.34</v>
      </c>
      <c r="FT509" s="3">
        <f>ROUND(SUMIF(AA504:AA507,"=59545052",GN504:GN507),2)</f>
        <v>101971.34</v>
      </c>
      <c r="FU509" s="3">
        <f>ROUND(SUMIF(AA504:AA507,"=59545052",GO504:GO507),2)</f>
        <v>0</v>
      </c>
      <c r="FV509" s="3">
        <f>ROUND(SUMIF(AA504:AA507,"=59545052",GP504:GP507),2)</f>
        <v>0</v>
      </c>
      <c r="FW509" s="3">
        <f>DU509-FP509</f>
        <v>0</v>
      </c>
      <c r="FX509" s="3">
        <f>DU509-FQ509</f>
        <v>0</v>
      </c>
      <c r="FY509" s="3">
        <f>FP509-FR509</f>
        <v>0</v>
      </c>
      <c r="FZ509" s="3">
        <f>DU509-FP509-FQ509+FR509</f>
        <v>0</v>
      </c>
      <c r="GA509" s="3">
        <f>FQ509-FR509</f>
        <v>0</v>
      </c>
      <c r="GB509" s="3">
        <f>ROUND(SUMIF(AA504:AA507,"=59545052",GX504:GX507),2)</f>
        <v>0</v>
      </c>
      <c r="GC509" s="3">
        <f>ROUND(SUMIF(AA504:AA507,"=59545052",GY504:GY507),2)</f>
        <v>0</v>
      </c>
      <c r="GD509" s="3">
        <f>ROUND(SUMIF(AA504:AA507,"=59545052",GZ504:GZ507),2)</f>
        <v>0</v>
      </c>
      <c r="GE509" s="3">
        <f>ROUND(SUMIF(AA504:AA507,"=59545052",HD504:HD507),2)</f>
        <v>0</v>
      </c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>
        <v>0</v>
      </c>
    </row>
    <row r="511" spans="1:255">
      <c r="A511" s="4">
        <v>50</v>
      </c>
      <c r="B511" s="4">
        <v>0</v>
      </c>
      <c r="C511" s="4">
        <v>0</v>
      </c>
      <c r="D511" s="4">
        <v>1</v>
      </c>
      <c r="E511" s="4">
        <v>201</v>
      </c>
      <c r="F511" s="4">
        <f>ROUND(Source!O509,O511)</f>
        <v>41129.800000000003</v>
      </c>
      <c r="G511" s="4" t="s">
        <v>18</v>
      </c>
      <c r="H511" s="4" t="s">
        <v>19</v>
      </c>
      <c r="I511" s="4"/>
      <c r="J511" s="4"/>
      <c r="K511" s="4">
        <v>201</v>
      </c>
      <c r="L511" s="4">
        <v>1</v>
      </c>
      <c r="M511" s="4">
        <v>3</v>
      </c>
      <c r="N511" s="4" t="s">
        <v>3</v>
      </c>
      <c r="O511" s="4">
        <v>2</v>
      </c>
      <c r="P511" s="4">
        <f>ROUND(Source!DG509,O511)</f>
        <v>41129.800000000003</v>
      </c>
      <c r="Q511" s="4"/>
      <c r="R511" s="4"/>
      <c r="S511" s="4"/>
      <c r="T511" s="4"/>
      <c r="U511" s="4"/>
      <c r="V511" s="4"/>
      <c r="W511" s="4">
        <v>41129.799999999996</v>
      </c>
      <c r="X511" s="4">
        <v>1</v>
      </c>
      <c r="Y511" s="4">
        <v>41129.799999999996</v>
      </c>
      <c r="Z511" s="4">
        <v>41129.799999999996</v>
      </c>
      <c r="AA511" s="4">
        <v>1</v>
      </c>
      <c r="AB511" s="4">
        <v>41129.799999999996</v>
      </c>
    </row>
    <row r="512" spans="1:255">
      <c r="A512" s="4">
        <v>50</v>
      </c>
      <c r="B512" s="4">
        <v>0</v>
      </c>
      <c r="C512" s="4">
        <v>0</v>
      </c>
      <c r="D512" s="4">
        <v>1</v>
      </c>
      <c r="E512" s="4">
        <v>202</v>
      </c>
      <c r="F512" s="4">
        <f>ROUND(Source!P509,O512)</f>
        <v>0</v>
      </c>
      <c r="G512" s="4" t="s">
        <v>20</v>
      </c>
      <c r="H512" s="4" t="s">
        <v>21</v>
      </c>
      <c r="I512" s="4"/>
      <c r="J512" s="4"/>
      <c r="K512" s="4">
        <v>202</v>
      </c>
      <c r="L512" s="4">
        <v>2</v>
      </c>
      <c r="M512" s="4">
        <v>3</v>
      </c>
      <c r="N512" s="4" t="s">
        <v>3</v>
      </c>
      <c r="O512" s="4">
        <v>2</v>
      </c>
      <c r="P512" s="4">
        <f>ROUND(Source!DH509,O512)</f>
        <v>0</v>
      </c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>
        <v>0</v>
      </c>
      <c r="AA512" s="4">
        <v>1</v>
      </c>
      <c r="AB512" s="4">
        <v>0</v>
      </c>
    </row>
    <row r="513" spans="1:28">
      <c r="A513" s="4">
        <v>50</v>
      </c>
      <c r="B513" s="4">
        <v>0</v>
      </c>
      <c r="C513" s="4">
        <v>0</v>
      </c>
      <c r="D513" s="4">
        <v>1</v>
      </c>
      <c r="E513" s="4">
        <v>222</v>
      </c>
      <c r="F513" s="4">
        <f>ROUND(Source!AO509,O513)</f>
        <v>0</v>
      </c>
      <c r="G513" s="4" t="s">
        <v>22</v>
      </c>
      <c r="H513" s="4" t="s">
        <v>23</v>
      </c>
      <c r="I513" s="4"/>
      <c r="J513" s="4"/>
      <c r="K513" s="4">
        <v>222</v>
      </c>
      <c r="L513" s="4">
        <v>3</v>
      </c>
      <c r="M513" s="4">
        <v>3</v>
      </c>
      <c r="N513" s="4" t="s">
        <v>3</v>
      </c>
      <c r="O513" s="4">
        <v>2</v>
      </c>
      <c r="P513" s="4">
        <f>ROUND(Source!EG509,O513)</f>
        <v>0</v>
      </c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>
        <v>0</v>
      </c>
      <c r="AA513" s="4">
        <v>1</v>
      </c>
      <c r="AB513" s="4">
        <v>0</v>
      </c>
    </row>
    <row r="514" spans="1:28">
      <c r="A514" s="4">
        <v>50</v>
      </c>
      <c r="B514" s="4">
        <v>0</v>
      </c>
      <c r="C514" s="4">
        <v>0</v>
      </c>
      <c r="D514" s="4">
        <v>1</v>
      </c>
      <c r="E514" s="4">
        <v>225</v>
      </c>
      <c r="F514" s="4">
        <f>ROUND(Source!AV509,O514)</f>
        <v>0</v>
      </c>
      <c r="G514" s="4" t="s">
        <v>24</v>
      </c>
      <c r="H514" s="4" t="s">
        <v>25</v>
      </c>
      <c r="I514" s="4"/>
      <c r="J514" s="4"/>
      <c r="K514" s="4">
        <v>225</v>
      </c>
      <c r="L514" s="4">
        <v>4</v>
      </c>
      <c r="M514" s="4">
        <v>3</v>
      </c>
      <c r="N514" s="4" t="s">
        <v>3</v>
      </c>
      <c r="O514" s="4">
        <v>2</v>
      </c>
      <c r="P514" s="4">
        <f>ROUND(Source!EN509,O514)</f>
        <v>0</v>
      </c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>
        <v>0</v>
      </c>
      <c r="AA514" s="4">
        <v>1</v>
      </c>
      <c r="AB514" s="4">
        <v>0</v>
      </c>
    </row>
    <row r="515" spans="1:28">
      <c r="A515" s="4">
        <v>50</v>
      </c>
      <c r="B515" s="4">
        <v>0</v>
      </c>
      <c r="C515" s="4">
        <v>0</v>
      </c>
      <c r="D515" s="4">
        <v>1</v>
      </c>
      <c r="E515" s="4">
        <v>226</v>
      </c>
      <c r="F515" s="4">
        <f>ROUND(Source!AW509,O515)</f>
        <v>0</v>
      </c>
      <c r="G515" s="4" t="s">
        <v>26</v>
      </c>
      <c r="H515" s="4" t="s">
        <v>27</v>
      </c>
      <c r="I515" s="4"/>
      <c r="J515" s="4"/>
      <c r="K515" s="4">
        <v>226</v>
      </c>
      <c r="L515" s="4">
        <v>5</v>
      </c>
      <c r="M515" s="4">
        <v>3</v>
      </c>
      <c r="N515" s="4" t="s">
        <v>3</v>
      </c>
      <c r="O515" s="4">
        <v>2</v>
      </c>
      <c r="P515" s="4">
        <f>ROUND(Source!EO509,O515)</f>
        <v>0</v>
      </c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>
        <v>0</v>
      </c>
      <c r="AA515" s="4">
        <v>1</v>
      </c>
      <c r="AB515" s="4">
        <v>0</v>
      </c>
    </row>
    <row r="516" spans="1:28">
      <c r="A516" s="4">
        <v>50</v>
      </c>
      <c r="B516" s="4">
        <v>0</v>
      </c>
      <c r="C516" s="4">
        <v>0</v>
      </c>
      <c r="D516" s="4">
        <v>1</v>
      </c>
      <c r="E516" s="4">
        <v>227</v>
      </c>
      <c r="F516" s="4">
        <f>ROUND(Source!AX509,O516)</f>
        <v>0</v>
      </c>
      <c r="G516" s="4" t="s">
        <v>28</v>
      </c>
      <c r="H516" s="4" t="s">
        <v>29</v>
      </c>
      <c r="I516" s="4"/>
      <c r="J516" s="4"/>
      <c r="K516" s="4">
        <v>227</v>
      </c>
      <c r="L516" s="4">
        <v>6</v>
      </c>
      <c r="M516" s="4">
        <v>3</v>
      </c>
      <c r="N516" s="4" t="s">
        <v>3</v>
      </c>
      <c r="O516" s="4">
        <v>2</v>
      </c>
      <c r="P516" s="4">
        <f>ROUND(Source!EP509,O516)</f>
        <v>0</v>
      </c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>
        <v>0</v>
      </c>
      <c r="AA516" s="4">
        <v>1</v>
      </c>
      <c r="AB516" s="4">
        <v>0</v>
      </c>
    </row>
    <row r="517" spans="1:28">
      <c r="A517" s="4">
        <v>50</v>
      </c>
      <c r="B517" s="4">
        <v>0</v>
      </c>
      <c r="C517" s="4">
        <v>0</v>
      </c>
      <c r="D517" s="4">
        <v>1</v>
      </c>
      <c r="E517" s="4">
        <v>228</v>
      </c>
      <c r="F517" s="4">
        <f>ROUND(Source!AY509,O517)</f>
        <v>0</v>
      </c>
      <c r="G517" s="4" t="s">
        <v>30</v>
      </c>
      <c r="H517" s="4" t="s">
        <v>31</v>
      </c>
      <c r="I517" s="4"/>
      <c r="J517" s="4"/>
      <c r="K517" s="4">
        <v>228</v>
      </c>
      <c r="L517" s="4">
        <v>7</v>
      </c>
      <c r="M517" s="4">
        <v>3</v>
      </c>
      <c r="N517" s="4" t="s">
        <v>3</v>
      </c>
      <c r="O517" s="4">
        <v>2</v>
      </c>
      <c r="P517" s="4">
        <f>ROUND(Source!EQ509,O517)</f>
        <v>0</v>
      </c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>
        <v>0</v>
      </c>
      <c r="AA517" s="4">
        <v>1</v>
      </c>
      <c r="AB517" s="4">
        <v>0</v>
      </c>
    </row>
    <row r="518" spans="1:28">
      <c r="A518" s="4">
        <v>50</v>
      </c>
      <c r="B518" s="4">
        <v>0</v>
      </c>
      <c r="C518" s="4">
        <v>0</v>
      </c>
      <c r="D518" s="4">
        <v>1</v>
      </c>
      <c r="E518" s="4">
        <v>216</v>
      </c>
      <c r="F518" s="4">
        <f>ROUND(Source!AP509,O518)</f>
        <v>0</v>
      </c>
      <c r="G518" s="4" t="s">
        <v>32</v>
      </c>
      <c r="H518" s="4" t="s">
        <v>33</v>
      </c>
      <c r="I518" s="4"/>
      <c r="J518" s="4"/>
      <c r="K518" s="4">
        <v>216</v>
      </c>
      <c r="L518" s="4">
        <v>8</v>
      </c>
      <c r="M518" s="4">
        <v>3</v>
      </c>
      <c r="N518" s="4" t="s">
        <v>3</v>
      </c>
      <c r="O518" s="4">
        <v>2</v>
      </c>
      <c r="P518" s="4">
        <f>ROUND(Source!EH509,O518)</f>
        <v>0</v>
      </c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>
        <v>0</v>
      </c>
      <c r="AA518" s="4">
        <v>1</v>
      </c>
      <c r="AB518" s="4">
        <v>0</v>
      </c>
    </row>
    <row r="519" spans="1:28">
      <c r="A519" s="4">
        <v>50</v>
      </c>
      <c r="B519" s="4">
        <v>0</v>
      </c>
      <c r="C519" s="4">
        <v>0</v>
      </c>
      <c r="D519" s="4">
        <v>1</v>
      </c>
      <c r="E519" s="4">
        <v>223</v>
      </c>
      <c r="F519" s="4">
        <f>ROUND(Source!AQ509,O519)</f>
        <v>0</v>
      </c>
      <c r="G519" s="4" t="s">
        <v>34</v>
      </c>
      <c r="H519" s="4" t="s">
        <v>35</v>
      </c>
      <c r="I519" s="4"/>
      <c r="J519" s="4"/>
      <c r="K519" s="4">
        <v>223</v>
      </c>
      <c r="L519" s="4">
        <v>9</v>
      </c>
      <c r="M519" s="4">
        <v>3</v>
      </c>
      <c r="N519" s="4" t="s">
        <v>3</v>
      </c>
      <c r="O519" s="4">
        <v>2</v>
      </c>
      <c r="P519" s="4">
        <f>ROUND(Source!EI509,O519)</f>
        <v>0</v>
      </c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>
        <v>0</v>
      </c>
      <c r="AA519" s="4">
        <v>1</v>
      </c>
      <c r="AB519" s="4">
        <v>0</v>
      </c>
    </row>
    <row r="520" spans="1:28">
      <c r="A520" s="4">
        <v>50</v>
      </c>
      <c r="B520" s="4">
        <v>0</v>
      </c>
      <c r="C520" s="4">
        <v>0</v>
      </c>
      <c r="D520" s="4">
        <v>1</v>
      </c>
      <c r="E520" s="4">
        <v>229</v>
      </c>
      <c r="F520" s="4">
        <f>ROUND(Source!AZ509,O520)</f>
        <v>0</v>
      </c>
      <c r="G520" s="4" t="s">
        <v>36</v>
      </c>
      <c r="H520" s="4" t="s">
        <v>37</v>
      </c>
      <c r="I520" s="4"/>
      <c r="J520" s="4"/>
      <c r="K520" s="4">
        <v>229</v>
      </c>
      <c r="L520" s="4">
        <v>10</v>
      </c>
      <c r="M520" s="4">
        <v>3</v>
      </c>
      <c r="N520" s="4" t="s">
        <v>3</v>
      </c>
      <c r="O520" s="4">
        <v>2</v>
      </c>
      <c r="P520" s="4">
        <f>ROUND(Source!ER509,O520)</f>
        <v>0</v>
      </c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>
        <v>0</v>
      </c>
      <c r="AA520" s="4">
        <v>1</v>
      </c>
      <c r="AB520" s="4">
        <v>0</v>
      </c>
    </row>
    <row r="521" spans="1:28">
      <c r="A521" s="4">
        <v>50</v>
      </c>
      <c r="B521" s="4">
        <v>0</v>
      </c>
      <c r="C521" s="4">
        <v>0</v>
      </c>
      <c r="D521" s="4">
        <v>1</v>
      </c>
      <c r="E521" s="4">
        <v>203</v>
      </c>
      <c r="F521" s="4">
        <f>ROUND(Source!Q509,O521)</f>
        <v>3803.7</v>
      </c>
      <c r="G521" s="4" t="s">
        <v>38</v>
      </c>
      <c r="H521" s="4" t="s">
        <v>39</v>
      </c>
      <c r="I521" s="4"/>
      <c r="J521" s="4"/>
      <c r="K521" s="4">
        <v>203</v>
      </c>
      <c r="L521" s="4">
        <v>11</v>
      </c>
      <c r="M521" s="4">
        <v>3</v>
      </c>
      <c r="N521" s="4" t="s">
        <v>3</v>
      </c>
      <c r="O521" s="4">
        <v>2</v>
      </c>
      <c r="P521" s="4">
        <f>ROUND(Source!DI509,O521)</f>
        <v>3803.7</v>
      </c>
      <c r="Q521" s="4"/>
      <c r="R521" s="4"/>
      <c r="S521" s="4"/>
      <c r="T521" s="4"/>
      <c r="U521" s="4"/>
      <c r="V521" s="4"/>
      <c r="W521" s="4">
        <v>3803.7</v>
      </c>
      <c r="X521" s="4">
        <v>1</v>
      </c>
      <c r="Y521" s="4">
        <v>3803.7</v>
      </c>
      <c r="Z521" s="4">
        <v>3803.7</v>
      </c>
      <c r="AA521" s="4">
        <v>1</v>
      </c>
      <c r="AB521" s="4">
        <v>3803.7</v>
      </c>
    </row>
    <row r="522" spans="1:28">
      <c r="A522" s="4">
        <v>50</v>
      </c>
      <c r="B522" s="4">
        <v>0</v>
      </c>
      <c r="C522" s="4">
        <v>0</v>
      </c>
      <c r="D522" s="4">
        <v>1</v>
      </c>
      <c r="E522" s="4">
        <v>231</v>
      </c>
      <c r="F522" s="4">
        <f>ROUND(Source!BB509,O522)</f>
        <v>0</v>
      </c>
      <c r="G522" s="4" t="s">
        <v>40</v>
      </c>
      <c r="H522" s="4" t="s">
        <v>41</v>
      </c>
      <c r="I522" s="4"/>
      <c r="J522" s="4"/>
      <c r="K522" s="4">
        <v>231</v>
      </c>
      <c r="L522" s="4">
        <v>12</v>
      </c>
      <c r="M522" s="4">
        <v>3</v>
      </c>
      <c r="N522" s="4" t="s">
        <v>3</v>
      </c>
      <c r="O522" s="4">
        <v>2</v>
      </c>
      <c r="P522" s="4">
        <f>ROUND(Source!ET509,O522)</f>
        <v>0</v>
      </c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>
        <v>0</v>
      </c>
      <c r="AA522" s="4">
        <v>1</v>
      </c>
      <c r="AB522" s="4">
        <v>0</v>
      </c>
    </row>
    <row r="523" spans="1:28">
      <c r="A523" s="4">
        <v>50</v>
      </c>
      <c r="B523" s="4">
        <v>0</v>
      </c>
      <c r="C523" s="4">
        <v>0</v>
      </c>
      <c r="D523" s="4">
        <v>1</v>
      </c>
      <c r="E523" s="4">
        <v>204</v>
      </c>
      <c r="F523" s="4">
        <f>ROUND(Source!R509,O523)</f>
        <v>2835.95</v>
      </c>
      <c r="G523" s="4" t="s">
        <v>42</v>
      </c>
      <c r="H523" s="4" t="s">
        <v>43</v>
      </c>
      <c r="I523" s="4"/>
      <c r="J523" s="4"/>
      <c r="K523" s="4">
        <v>204</v>
      </c>
      <c r="L523" s="4">
        <v>13</v>
      </c>
      <c r="M523" s="4">
        <v>3</v>
      </c>
      <c r="N523" s="4" t="s">
        <v>3</v>
      </c>
      <c r="O523" s="4">
        <v>2</v>
      </c>
      <c r="P523" s="4">
        <f>ROUND(Source!DJ509,O523)</f>
        <v>2835.95</v>
      </c>
      <c r="Q523" s="4"/>
      <c r="R523" s="4"/>
      <c r="S523" s="4"/>
      <c r="T523" s="4"/>
      <c r="U523" s="4"/>
      <c r="V523" s="4"/>
      <c r="W523" s="4">
        <v>2835.95</v>
      </c>
      <c r="X523" s="4">
        <v>1</v>
      </c>
      <c r="Y523" s="4">
        <v>2835.95</v>
      </c>
      <c r="Z523" s="4">
        <v>2835.95</v>
      </c>
      <c r="AA523" s="4">
        <v>1</v>
      </c>
      <c r="AB523" s="4">
        <v>2835.95</v>
      </c>
    </row>
    <row r="524" spans="1:28">
      <c r="A524" s="4">
        <v>50</v>
      </c>
      <c r="B524" s="4">
        <v>0</v>
      </c>
      <c r="C524" s="4">
        <v>0</v>
      </c>
      <c r="D524" s="4">
        <v>1</v>
      </c>
      <c r="E524" s="4">
        <v>205</v>
      </c>
      <c r="F524" s="4">
        <f>ROUND(Source!S509,O524)</f>
        <v>34490.15</v>
      </c>
      <c r="G524" s="4" t="s">
        <v>44</v>
      </c>
      <c r="H524" s="4" t="s">
        <v>45</v>
      </c>
      <c r="I524" s="4"/>
      <c r="J524" s="4"/>
      <c r="K524" s="4">
        <v>205</v>
      </c>
      <c r="L524" s="4">
        <v>14</v>
      </c>
      <c r="M524" s="4">
        <v>3</v>
      </c>
      <c r="N524" s="4" t="s">
        <v>3</v>
      </c>
      <c r="O524" s="4">
        <v>2</v>
      </c>
      <c r="P524" s="4">
        <f>ROUND(Source!DK509,O524)</f>
        <v>34490.15</v>
      </c>
      <c r="Q524" s="4"/>
      <c r="R524" s="4"/>
      <c r="S524" s="4"/>
      <c r="T524" s="4"/>
      <c r="U524" s="4"/>
      <c r="V524" s="4"/>
      <c r="W524" s="4">
        <v>34490.15</v>
      </c>
      <c r="X524" s="4">
        <v>1</v>
      </c>
      <c r="Y524" s="4">
        <v>34490.15</v>
      </c>
      <c r="Z524" s="4">
        <v>34490.15</v>
      </c>
      <c r="AA524" s="4">
        <v>1</v>
      </c>
      <c r="AB524" s="4">
        <v>34490.15</v>
      </c>
    </row>
    <row r="525" spans="1:28">
      <c r="A525" s="4">
        <v>50</v>
      </c>
      <c r="B525" s="4">
        <v>0</v>
      </c>
      <c r="C525" s="4">
        <v>0</v>
      </c>
      <c r="D525" s="4">
        <v>1</v>
      </c>
      <c r="E525" s="4">
        <v>232</v>
      </c>
      <c r="F525" s="4">
        <f>ROUND(Source!BC509,O525)</f>
        <v>0</v>
      </c>
      <c r="G525" s="4" t="s">
        <v>46</v>
      </c>
      <c r="H525" s="4" t="s">
        <v>47</v>
      </c>
      <c r="I525" s="4"/>
      <c r="J525" s="4"/>
      <c r="K525" s="4">
        <v>232</v>
      </c>
      <c r="L525" s="4">
        <v>15</v>
      </c>
      <c r="M525" s="4">
        <v>3</v>
      </c>
      <c r="N525" s="4" t="s">
        <v>3</v>
      </c>
      <c r="O525" s="4">
        <v>2</v>
      </c>
      <c r="P525" s="4">
        <f>ROUND(Source!EU509,O525)</f>
        <v>0</v>
      </c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>
        <v>0</v>
      </c>
      <c r="AA525" s="4">
        <v>1</v>
      </c>
      <c r="AB525" s="4">
        <v>0</v>
      </c>
    </row>
    <row r="526" spans="1:28">
      <c r="A526" s="4">
        <v>50</v>
      </c>
      <c r="B526" s="4">
        <v>0</v>
      </c>
      <c r="C526" s="4">
        <v>0</v>
      </c>
      <c r="D526" s="4">
        <v>1</v>
      </c>
      <c r="E526" s="4">
        <v>214</v>
      </c>
      <c r="F526" s="4">
        <f>ROUND(Source!AS509,O526)</f>
        <v>101971.34</v>
      </c>
      <c r="G526" s="4" t="s">
        <v>48</v>
      </c>
      <c r="H526" s="4" t="s">
        <v>49</v>
      </c>
      <c r="I526" s="4"/>
      <c r="J526" s="4"/>
      <c r="K526" s="4">
        <v>214</v>
      </c>
      <c r="L526" s="4">
        <v>16</v>
      </c>
      <c r="M526" s="4">
        <v>3</v>
      </c>
      <c r="N526" s="4" t="s">
        <v>3</v>
      </c>
      <c r="O526" s="4">
        <v>2</v>
      </c>
      <c r="P526" s="4">
        <f>ROUND(Source!EK509,O526)</f>
        <v>101971.34</v>
      </c>
      <c r="Q526" s="4"/>
      <c r="R526" s="4"/>
      <c r="S526" s="4"/>
      <c r="T526" s="4"/>
      <c r="U526" s="4"/>
      <c r="V526" s="4"/>
      <c r="W526" s="4">
        <v>101971.34</v>
      </c>
      <c r="X526" s="4">
        <v>1</v>
      </c>
      <c r="Y526" s="4">
        <v>101971.34</v>
      </c>
      <c r="Z526" s="4">
        <v>101971.34</v>
      </c>
      <c r="AA526" s="4">
        <v>1</v>
      </c>
      <c r="AB526" s="4">
        <v>101971.34</v>
      </c>
    </row>
    <row r="527" spans="1:28">
      <c r="A527" s="4">
        <v>50</v>
      </c>
      <c r="B527" s="4">
        <v>0</v>
      </c>
      <c r="C527" s="4">
        <v>0</v>
      </c>
      <c r="D527" s="4">
        <v>1</v>
      </c>
      <c r="E527" s="4">
        <v>215</v>
      </c>
      <c r="F527" s="4">
        <f>ROUND(Source!AT509,O527)</f>
        <v>0</v>
      </c>
      <c r="G527" s="4" t="s">
        <v>50</v>
      </c>
      <c r="H527" s="4" t="s">
        <v>51</v>
      </c>
      <c r="I527" s="4"/>
      <c r="J527" s="4"/>
      <c r="K527" s="4">
        <v>215</v>
      </c>
      <c r="L527" s="4">
        <v>17</v>
      </c>
      <c r="M527" s="4">
        <v>3</v>
      </c>
      <c r="N527" s="4" t="s">
        <v>3</v>
      </c>
      <c r="O527" s="4">
        <v>2</v>
      </c>
      <c r="P527" s="4">
        <f>ROUND(Source!EL509,O527)</f>
        <v>0</v>
      </c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>
        <v>0</v>
      </c>
      <c r="AA527" s="4">
        <v>1</v>
      </c>
      <c r="AB527" s="4">
        <v>0</v>
      </c>
    </row>
    <row r="528" spans="1:28">
      <c r="A528" s="4">
        <v>50</v>
      </c>
      <c r="B528" s="4">
        <v>0</v>
      </c>
      <c r="C528" s="4">
        <v>0</v>
      </c>
      <c r="D528" s="4">
        <v>1</v>
      </c>
      <c r="E528" s="4">
        <v>217</v>
      </c>
      <c r="F528" s="4">
        <f>ROUND(Source!AU509,O528)</f>
        <v>0</v>
      </c>
      <c r="G528" s="4" t="s">
        <v>52</v>
      </c>
      <c r="H528" s="4" t="s">
        <v>53</v>
      </c>
      <c r="I528" s="4"/>
      <c r="J528" s="4"/>
      <c r="K528" s="4">
        <v>217</v>
      </c>
      <c r="L528" s="4">
        <v>18</v>
      </c>
      <c r="M528" s="4">
        <v>3</v>
      </c>
      <c r="N528" s="4" t="s">
        <v>3</v>
      </c>
      <c r="O528" s="4">
        <v>2</v>
      </c>
      <c r="P528" s="4">
        <f>ROUND(Source!EM509,O528)</f>
        <v>0</v>
      </c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>
        <v>0</v>
      </c>
      <c r="AA528" s="4">
        <v>1</v>
      </c>
      <c r="AB528" s="4">
        <v>0</v>
      </c>
    </row>
    <row r="529" spans="1:255">
      <c r="A529" s="4">
        <v>50</v>
      </c>
      <c r="B529" s="4">
        <v>0</v>
      </c>
      <c r="C529" s="4">
        <v>0</v>
      </c>
      <c r="D529" s="4">
        <v>1</v>
      </c>
      <c r="E529" s="4">
        <v>230</v>
      </c>
      <c r="F529" s="4">
        <f>ROUND(Source!BA509,O529)</f>
        <v>0</v>
      </c>
      <c r="G529" s="4" t="s">
        <v>54</v>
      </c>
      <c r="H529" s="4" t="s">
        <v>55</v>
      </c>
      <c r="I529" s="4"/>
      <c r="J529" s="4"/>
      <c r="K529" s="4">
        <v>230</v>
      </c>
      <c r="L529" s="4">
        <v>19</v>
      </c>
      <c r="M529" s="4">
        <v>3</v>
      </c>
      <c r="N529" s="4" t="s">
        <v>3</v>
      </c>
      <c r="O529" s="4">
        <v>2</v>
      </c>
      <c r="P529" s="4">
        <f>ROUND(Source!ES509,O529)</f>
        <v>0</v>
      </c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>
        <v>0</v>
      </c>
      <c r="AA529" s="4">
        <v>1</v>
      </c>
      <c r="AB529" s="4">
        <v>0</v>
      </c>
    </row>
    <row r="530" spans="1:255">
      <c r="A530" s="4">
        <v>50</v>
      </c>
      <c r="B530" s="4">
        <v>0</v>
      </c>
      <c r="C530" s="4">
        <v>0</v>
      </c>
      <c r="D530" s="4">
        <v>1</v>
      </c>
      <c r="E530" s="4">
        <v>206</v>
      </c>
      <c r="F530" s="4">
        <f>ROUND(Source!T509,O530)</f>
        <v>0</v>
      </c>
      <c r="G530" s="4" t="s">
        <v>56</v>
      </c>
      <c r="H530" s="4" t="s">
        <v>57</v>
      </c>
      <c r="I530" s="4"/>
      <c r="J530" s="4"/>
      <c r="K530" s="4">
        <v>206</v>
      </c>
      <c r="L530" s="4">
        <v>20</v>
      </c>
      <c r="M530" s="4">
        <v>3</v>
      </c>
      <c r="N530" s="4" t="s">
        <v>3</v>
      </c>
      <c r="O530" s="4">
        <v>2</v>
      </c>
      <c r="P530" s="4">
        <f>ROUND(Source!DL509,O530)</f>
        <v>0</v>
      </c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>
        <v>0</v>
      </c>
      <c r="AA530" s="4">
        <v>1</v>
      </c>
      <c r="AB530" s="4">
        <v>0</v>
      </c>
    </row>
    <row r="531" spans="1:255">
      <c r="A531" s="4">
        <v>50</v>
      </c>
      <c r="B531" s="4">
        <v>0</v>
      </c>
      <c r="C531" s="4">
        <v>0</v>
      </c>
      <c r="D531" s="4">
        <v>1</v>
      </c>
      <c r="E531" s="4">
        <v>207</v>
      </c>
      <c r="F531" s="4">
        <f>ROUND(Source!U509,O531)</f>
        <v>65.44</v>
      </c>
      <c r="G531" s="4" t="s">
        <v>58</v>
      </c>
      <c r="H531" s="4" t="s">
        <v>59</v>
      </c>
      <c r="I531" s="4"/>
      <c r="J531" s="4"/>
      <c r="K531" s="4">
        <v>207</v>
      </c>
      <c r="L531" s="4">
        <v>21</v>
      </c>
      <c r="M531" s="4">
        <v>3</v>
      </c>
      <c r="N531" s="4" t="s">
        <v>3</v>
      </c>
      <c r="O531" s="4">
        <v>7</v>
      </c>
      <c r="P531" s="4">
        <f>ROUND(Source!DM509,O531)</f>
        <v>65.44</v>
      </c>
      <c r="Q531" s="4"/>
      <c r="R531" s="4"/>
      <c r="S531" s="4"/>
      <c r="T531" s="4"/>
      <c r="U531" s="4"/>
      <c r="V531" s="4"/>
      <c r="W531" s="4">
        <v>65.44</v>
      </c>
      <c r="X531" s="4">
        <v>1</v>
      </c>
      <c r="Y531" s="4">
        <v>65.44</v>
      </c>
      <c r="Z531" s="4">
        <v>65.44</v>
      </c>
      <c r="AA531" s="4">
        <v>1</v>
      </c>
      <c r="AB531" s="4">
        <v>65.44</v>
      </c>
    </row>
    <row r="532" spans="1:255">
      <c r="A532" s="4">
        <v>50</v>
      </c>
      <c r="B532" s="4">
        <v>0</v>
      </c>
      <c r="C532" s="4">
        <v>0</v>
      </c>
      <c r="D532" s="4">
        <v>1</v>
      </c>
      <c r="E532" s="4">
        <v>208</v>
      </c>
      <c r="F532" s="4">
        <f>ROUND(Source!V509,O532)</f>
        <v>3.85</v>
      </c>
      <c r="G532" s="4" t="s">
        <v>60</v>
      </c>
      <c r="H532" s="4" t="s">
        <v>61</v>
      </c>
      <c r="I532" s="4"/>
      <c r="J532" s="4"/>
      <c r="K532" s="4">
        <v>208</v>
      </c>
      <c r="L532" s="4">
        <v>22</v>
      </c>
      <c r="M532" s="4">
        <v>3</v>
      </c>
      <c r="N532" s="4" t="s">
        <v>3</v>
      </c>
      <c r="O532" s="4">
        <v>7</v>
      </c>
      <c r="P532" s="4">
        <f>ROUND(Source!DN509,O532)</f>
        <v>3.85</v>
      </c>
      <c r="Q532" s="4"/>
      <c r="R532" s="4"/>
      <c r="S532" s="4"/>
      <c r="T532" s="4"/>
      <c r="U532" s="4"/>
      <c r="V532" s="4"/>
      <c r="W532" s="4">
        <v>3.85</v>
      </c>
      <c r="X532" s="4">
        <v>1</v>
      </c>
      <c r="Y532" s="4">
        <v>3.85</v>
      </c>
      <c r="Z532" s="4">
        <v>3.85</v>
      </c>
      <c r="AA532" s="4">
        <v>1</v>
      </c>
      <c r="AB532" s="4">
        <v>3.85</v>
      </c>
    </row>
    <row r="533" spans="1:255">
      <c r="A533" s="4">
        <v>50</v>
      </c>
      <c r="B533" s="4">
        <v>0</v>
      </c>
      <c r="C533" s="4">
        <v>0</v>
      </c>
      <c r="D533" s="4">
        <v>1</v>
      </c>
      <c r="E533" s="4">
        <v>209</v>
      </c>
      <c r="F533" s="4">
        <f>ROUND(Source!W509,O533)</f>
        <v>0</v>
      </c>
      <c r="G533" s="4" t="s">
        <v>62</v>
      </c>
      <c r="H533" s="4" t="s">
        <v>63</v>
      </c>
      <c r="I533" s="4"/>
      <c r="J533" s="4"/>
      <c r="K533" s="4">
        <v>209</v>
      </c>
      <c r="L533" s="4">
        <v>23</v>
      </c>
      <c r="M533" s="4">
        <v>3</v>
      </c>
      <c r="N533" s="4" t="s">
        <v>3</v>
      </c>
      <c r="O533" s="4">
        <v>2</v>
      </c>
      <c r="P533" s="4">
        <f>ROUND(Source!DO509,O533)</f>
        <v>0</v>
      </c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>
        <v>0</v>
      </c>
      <c r="AA533" s="4">
        <v>1</v>
      </c>
      <c r="AB533" s="4">
        <v>0</v>
      </c>
    </row>
    <row r="534" spans="1:255">
      <c r="A534" s="4">
        <v>50</v>
      </c>
      <c r="B534" s="4">
        <v>0</v>
      </c>
      <c r="C534" s="4">
        <v>0</v>
      </c>
      <c r="D534" s="4">
        <v>1</v>
      </c>
      <c r="E534" s="4">
        <v>233</v>
      </c>
      <c r="F534" s="4">
        <f>ROUND(Source!BD509,O534)</f>
        <v>0</v>
      </c>
      <c r="G534" s="4" t="s">
        <v>64</v>
      </c>
      <c r="H534" s="4" t="s">
        <v>65</v>
      </c>
      <c r="I534" s="4"/>
      <c r="J534" s="4"/>
      <c r="K534" s="4">
        <v>233</v>
      </c>
      <c r="L534" s="4">
        <v>24</v>
      </c>
      <c r="M534" s="4">
        <v>3</v>
      </c>
      <c r="N534" s="4" t="s">
        <v>3</v>
      </c>
      <c r="O534" s="4">
        <v>2</v>
      </c>
      <c r="P534" s="4">
        <f>ROUND(Source!EV509,O534)</f>
        <v>0</v>
      </c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>
        <v>0</v>
      </c>
      <c r="AA534" s="4">
        <v>1</v>
      </c>
      <c r="AB534" s="4">
        <v>0</v>
      </c>
    </row>
    <row r="535" spans="1:255">
      <c r="A535" s="4">
        <v>50</v>
      </c>
      <c r="B535" s="4">
        <v>0</v>
      </c>
      <c r="C535" s="4">
        <v>0</v>
      </c>
      <c r="D535" s="4">
        <v>1</v>
      </c>
      <c r="E535" s="4">
        <v>210</v>
      </c>
      <c r="F535" s="4">
        <f>ROUND(Source!X509,O535)</f>
        <v>38445.879999999997</v>
      </c>
      <c r="G535" s="4" t="s">
        <v>66</v>
      </c>
      <c r="H535" s="4" t="s">
        <v>67</v>
      </c>
      <c r="I535" s="4"/>
      <c r="J535" s="4"/>
      <c r="K535" s="4">
        <v>210</v>
      </c>
      <c r="L535" s="4">
        <v>25</v>
      </c>
      <c r="M535" s="4">
        <v>3</v>
      </c>
      <c r="N535" s="4" t="s">
        <v>3</v>
      </c>
      <c r="O535" s="4">
        <v>2</v>
      </c>
      <c r="P535" s="4">
        <f>ROUND(Source!DP509,O535)</f>
        <v>38445.879999999997</v>
      </c>
      <c r="Q535" s="4"/>
      <c r="R535" s="4"/>
      <c r="S535" s="4"/>
      <c r="T535" s="4"/>
      <c r="U535" s="4"/>
      <c r="V535" s="4"/>
      <c r="W535" s="4">
        <v>38445.879999999997</v>
      </c>
      <c r="X535" s="4">
        <v>1</v>
      </c>
      <c r="Y535" s="4">
        <v>38445.879999999997</v>
      </c>
      <c r="Z535" s="4">
        <v>38445.879999999997</v>
      </c>
      <c r="AA535" s="4">
        <v>1</v>
      </c>
      <c r="AB535" s="4">
        <v>38445.879999999997</v>
      </c>
    </row>
    <row r="536" spans="1:255">
      <c r="A536" s="4">
        <v>50</v>
      </c>
      <c r="B536" s="4">
        <v>0</v>
      </c>
      <c r="C536" s="4">
        <v>0</v>
      </c>
      <c r="D536" s="4">
        <v>1</v>
      </c>
      <c r="E536" s="4">
        <v>211</v>
      </c>
      <c r="F536" s="4">
        <f>ROUND(Source!Y509,O536)</f>
        <v>22395.66</v>
      </c>
      <c r="G536" s="4" t="s">
        <v>68</v>
      </c>
      <c r="H536" s="4" t="s">
        <v>69</v>
      </c>
      <c r="I536" s="4"/>
      <c r="J536" s="4"/>
      <c r="K536" s="4">
        <v>211</v>
      </c>
      <c r="L536" s="4">
        <v>26</v>
      </c>
      <c r="M536" s="4">
        <v>3</v>
      </c>
      <c r="N536" s="4" t="s">
        <v>3</v>
      </c>
      <c r="O536" s="4">
        <v>2</v>
      </c>
      <c r="P536" s="4">
        <f>ROUND(Source!DQ509,O536)</f>
        <v>22395.66</v>
      </c>
      <c r="Q536" s="4"/>
      <c r="R536" s="4"/>
      <c r="S536" s="4"/>
      <c r="T536" s="4"/>
      <c r="U536" s="4"/>
      <c r="V536" s="4"/>
      <c r="W536" s="4">
        <v>22395.66</v>
      </c>
      <c r="X536" s="4">
        <v>1</v>
      </c>
      <c r="Y536" s="4">
        <v>22395.66</v>
      </c>
      <c r="Z536" s="4">
        <v>22395.66</v>
      </c>
      <c r="AA536" s="4">
        <v>1</v>
      </c>
      <c r="AB536" s="4">
        <v>22395.66</v>
      </c>
    </row>
    <row r="537" spans="1:255">
      <c r="A537" s="4">
        <v>50</v>
      </c>
      <c r="B537" s="4">
        <v>0</v>
      </c>
      <c r="C537" s="4">
        <v>0</v>
      </c>
      <c r="D537" s="4">
        <v>1</v>
      </c>
      <c r="E537" s="4">
        <v>224</v>
      </c>
      <c r="F537" s="4">
        <f>ROUND(Source!AR509,O537)</f>
        <v>101971.34</v>
      </c>
      <c r="G537" s="4" t="s">
        <v>70</v>
      </c>
      <c r="H537" s="4" t="s">
        <v>71</v>
      </c>
      <c r="I537" s="4"/>
      <c r="J537" s="4"/>
      <c r="K537" s="4">
        <v>224</v>
      </c>
      <c r="L537" s="4">
        <v>27</v>
      </c>
      <c r="M537" s="4">
        <v>3</v>
      </c>
      <c r="N537" s="4" t="s">
        <v>3</v>
      </c>
      <c r="O537" s="4">
        <v>2</v>
      </c>
      <c r="P537" s="4">
        <f>ROUND(Source!EJ509,O537)</f>
        <v>101971.34</v>
      </c>
      <c r="Q537" s="4"/>
      <c r="R537" s="4"/>
      <c r="S537" s="4"/>
      <c r="T537" s="4"/>
      <c r="U537" s="4"/>
      <c r="V537" s="4"/>
      <c r="W537" s="4">
        <v>101971.34</v>
      </c>
      <c r="X537" s="4">
        <v>1</v>
      </c>
      <c r="Y537" s="4">
        <v>101971.34</v>
      </c>
      <c r="Z537" s="4">
        <v>101971.34</v>
      </c>
      <c r="AA537" s="4">
        <v>1</v>
      </c>
      <c r="AB537" s="4">
        <v>101971.34</v>
      </c>
    </row>
    <row r="539" spans="1:255">
      <c r="A539" s="1">
        <v>4</v>
      </c>
      <c r="B539" s="1">
        <v>1</v>
      </c>
      <c r="C539" s="1"/>
      <c r="D539" s="1">
        <f>ROW(A546)</f>
        <v>546</v>
      </c>
      <c r="E539" s="1"/>
      <c r="F539" s="1" t="s">
        <v>3</v>
      </c>
      <c r="G539" s="1" t="s">
        <v>74</v>
      </c>
      <c r="H539" s="1" t="s">
        <v>3</v>
      </c>
      <c r="I539" s="1">
        <v>0</v>
      </c>
      <c r="J539" s="1"/>
      <c r="K539" s="1">
        <v>0</v>
      </c>
      <c r="L539" s="1"/>
      <c r="M539" s="1" t="s">
        <v>3</v>
      </c>
      <c r="N539" s="1"/>
      <c r="O539" s="1"/>
      <c r="P539" s="1"/>
      <c r="Q539" s="1"/>
      <c r="R539" s="1"/>
      <c r="S539" s="1">
        <v>0</v>
      </c>
      <c r="T539" s="1">
        <v>0</v>
      </c>
      <c r="U539" s="1" t="s">
        <v>3</v>
      </c>
      <c r="V539" s="1">
        <v>0</v>
      </c>
      <c r="W539" s="1"/>
      <c r="X539" s="1"/>
      <c r="Y539" s="1"/>
      <c r="Z539" s="1"/>
      <c r="AA539" s="1"/>
      <c r="AB539" s="1" t="s">
        <v>3</v>
      </c>
      <c r="AC539" s="1" t="s">
        <v>3</v>
      </c>
      <c r="AD539" s="1" t="s">
        <v>3</v>
      </c>
      <c r="AE539" s="1" t="s">
        <v>3</v>
      </c>
      <c r="AF539" s="1" t="s">
        <v>3</v>
      </c>
      <c r="AG539" s="1" t="s">
        <v>3</v>
      </c>
      <c r="AH539" s="1"/>
      <c r="AI539" s="1"/>
      <c r="AJ539" s="1"/>
      <c r="AK539" s="1"/>
      <c r="AL539" s="1"/>
      <c r="AM539" s="1"/>
      <c r="AN539" s="1"/>
      <c r="AO539" s="1"/>
      <c r="AP539" s="1" t="s">
        <v>3</v>
      </c>
      <c r="AQ539" s="1" t="s">
        <v>3</v>
      </c>
      <c r="AR539" s="1" t="s">
        <v>3</v>
      </c>
      <c r="AS539" s="1"/>
      <c r="AT539" s="1"/>
      <c r="AU539" s="1"/>
      <c r="AV539" s="1"/>
      <c r="AW539" s="1"/>
      <c r="AX539" s="1"/>
      <c r="AY539" s="1"/>
      <c r="AZ539" s="1" t="s">
        <v>3</v>
      </c>
      <c r="BA539" s="1"/>
      <c r="BB539" s="1" t="s">
        <v>3</v>
      </c>
      <c r="BC539" s="1" t="s">
        <v>3</v>
      </c>
      <c r="BD539" s="1" t="s">
        <v>3</v>
      </c>
      <c r="BE539" s="1" t="s">
        <v>3</v>
      </c>
      <c r="BF539" s="1" t="s">
        <v>3</v>
      </c>
      <c r="BG539" s="1" t="s">
        <v>3</v>
      </c>
      <c r="BH539" s="1" t="s">
        <v>3</v>
      </c>
      <c r="BI539" s="1" t="s">
        <v>3</v>
      </c>
      <c r="BJ539" s="1" t="s">
        <v>3</v>
      </c>
      <c r="BK539" s="1" t="s">
        <v>3</v>
      </c>
      <c r="BL539" s="1" t="s">
        <v>3</v>
      </c>
      <c r="BM539" s="1" t="s">
        <v>3</v>
      </c>
      <c r="BN539" s="1" t="s">
        <v>3</v>
      </c>
      <c r="BO539" s="1" t="s">
        <v>3</v>
      </c>
      <c r="BP539" s="1" t="s">
        <v>3</v>
      </c>
      <c r="BQ539" s="1"/>
      <c r="BR539" s="1"/>
      <c r="BS539" s="1"/>
      <c r="BT539" s="1"/>
      <c r="BU539" s="1"/>
      <c r="BV539" s="1"/>
      <c r="BW539" s="1"/>
      <c r="BX539" s="1">
        <v>0</v>
      </c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>
        <v>0</v>
      </c>
    </row>
    <row r="541" spans="1:255">
      <c r="A541" s="2">
        <v>52</v>
      </c>
      <c r="B541" s="2">
        <f t="shared" ref="B541:G541" si="180">B546</f>
        <v>1</v>
      </c>
      <c r="C541" s="2">
        <f t="shared" si="180"/>
        <v>4</v>
      </c>
      <c r="D541" s="2">
        <f t="shared" si="180"/>
        <v>539</v>
      </c>
      <c r="E541" s="2">
        <f t="shared" si="180"/>
        <v>0</v>
      </c>
      <c r="F541" s="2" t="str">
        <f t="shared" si="180"/>
        <v/>
      </c>
      <c r="G541" s="2" t="str">
        <f t="shared" si="180"/>
        <v>Оборудование</v>
      </c>
      <c r="H541" s="2"/>
      <c r="I541" s="2"/>
      <c r="J541" s="2"/>
      <c r="K541" s="2"/>
      <c r="L541" s="2"/>
      <c r="M541" s="2"/>
      <c r="N541" s="2"/>
      <c r="O541" s="2">
        <f t="shared" ref="O541:AT541" si="181">O546</f>
        <v>399745.06</v>
      </c>
      <c r="P541" s="2">
        <f t="shared" si="181"/>
        <v>399745.06</v>
      </c>
      <c r="Q541" s="2">
        <f t="shared" si="181"/>
        <v>0</v>
      </c>
      <c r="R541" s="2">
        <f t="shared" si="181"/>
        <v>0</v>
      </c>
      <c r="S541" s="2">
        <f t="shared" si="181"/>
        <v>0</v>
      </c>
      <c r="T541" s="2">
        <f t="shared" si="181"/>
        <v>0</v>
      </c>
      <c r="U541" s="2">
        <f t="shared" si="181"/>
        <v>0</v>
      </c>
      <c r="V541" s="2">
        <f t="shared" si="181"/>
        <v>0</v>
      </c>
      <c r="W541" s="2">
        <f t="shared" si="181"/>
        <v>0</v>
      </c>
      <c r="X541" s="2">
        <f t="shared" si="181"/>
        <v>0</v>
      </c>
      <c r="Y541" s="2">
        <f t="shared" si="181"/>
        <v>0</v>
      </c>
      <c r="Z541" s="2">
        <f t="shared" si="181"/>
        <v>0</v>
      </c>
      <c r="AA541" s="2">
        <f t="shared" si="181"/>
        <v>0</v>
      </c>
      <c r="AB541" s="2">
        <f t="shared" si="181"/>
        <v>399745.06</v>
      </c>
      <c r="AC541" s="2">
        <f t="shared" si="181"/>
        <v>399745.06</v>
      </c>
      <c r="AD541" s="2">
        <f t="shared" si="181"/>
        <v>0</v>
      </c>
      <c r="AE541" s="2">
        <f t="shared" si="181"/>
        <v>0</v>
      </c>
      <c r="AF541" s="2">
        <f t="shared" si="181"/>
        <v>0</v>
      </c>
      <c r="AG541" s="2">
        <f t="shared" si="181"/>
        <v>0</v>
      </c>
      <c r="AH541" s="2">
        <f t="shared" si="181"/>
        <v>0</v>
      </c>
      <c r="AI541" s="2">
        <f t="shared" si="181"/>
        <v>0</v>
      </c>
      <c r="AJ541" s="2">
        <f t="shared" si="181"/>
        <v>0</v>
      </c>
      <c r="AK541" s="2">
        <f t="shared" si="181"/>
        <v>0</v>
      </c>
      <c r="AL541" s="2">
        <f t="shared" si="181"/>
        <v>0</v>
      </c>
      <c r="AM541" s="2">
        <f t="shared" si="181"/>
        <v>0</v>
      </c>
      <c r="AN541" s="2">
        <f t="shared" si="181"/>
        <v>0</v>
      </c>
      <c r="AO541" s="2">
        <f t="shared" si="181"/>
        <v>0</v>
      </c>
      <c r="AP541" s="2">
        <f t="shared" si="181"/>
        <v>399745.06</v>
      </c>
      <c r="AQ541" s="2">
        <f t="shared" si="181"/>
        <v>0</v>
      </c>
      <c r="AR541" s="2">
        <f t="shared" si="181"/>
        <v>399745.06</v>
      </c>
      <c r="AS541" s="2">
        <f t="shared" si="181"/>
        <v>0</v>
      </c>
      <c r="AT541" s="2">
        <f t="shared" si="181"/>
        <v>0</v>
      </c>
      <c r="AU541" s="2">
        <f t="shared" ref="AU541:BZ541" si="182">AU546</f>
        <v>0</v>
      </c>
      <c r="AV541" s="2">
        <f t="shared" si="182"/>
        <v>399745.06</v>
      </c>
      <c r="AW541" s="2">
        <f t="shared" si="182"/>
        <v>0</v>
      </c>
      <c r="AX541" s="2">
        <f t="shared" si="182"/>
        <v>0</v>
      </c>
      <c r="AY541" s="2">
        <f t="shared" si="182"/>
        <v>0</v>
      </c>
      <c r="AZ541" s="2">
        <f t="shared" si="182"/>
        <v>399745.06</v>
      </c>
      <c r="BA541" s="2">
        <f t="shared" si="182"/>
        <v>0</v>
      </c>
      <c r="BB541" s="2">
        <f t="shared" si="182"/>
        <v>0</v>
      </c>
      <c r="BC541" s="2">
        <f t="shared" si="182"/>
        <v>0</v>
      </c>
      <c r="BD541" s="2">
        <f t="shared" si="182"/>
        <v>0</v>
      </c>
      <c r="BE541" s="2">
        <f t="shared" si="182"/>
        <v>0</v>
      </c>
      <c r="BF541" s="2">
        <f t="shared" si="182"/>
        <v>0</v>
      </c>
      <c r="BG541" s="2">
        <f t="shared" si="182"/>
        <v>0</v>
      </c>
      <c r="BH541" s="2">
        <f t="shared" si="182"/>
        <v>0</v>
      </c>
      <c r="BI541" s="2">
        <f t="shared" si="182"/>
        <v>0</v>
      </c>
      <c r="BJ541" s="2">
        <f t="shared" si="182"/>
        <v>0</v>
      </c>
      <c r="BK541" s="2">
        <f t="shared" si="182"/>
        <v>0</v>
      </c>
      <c r="BL541" s="2">
        <f t="shared" si="182"/>
        <v>0</v>
      </c>
      <c r="BM541" s="2">
        <f t="shared" si="182"/>
        <v>0</v>
      </c>
      <c r="BN541" s="2">
        <f t="shared" si="182"/>
        <v>0</v>
      </c>
      <c r="BO541" s="2">
        <f t="shared" si="182"/>
        <v>0</v>
      </c>
      <c r="BP541" s="2">
        <f t="shared" si="182"/>
        <v>0</v>
      </c>
      <c r="BQ541" s="2">
        <f t="shared" si="182"/>
        <v>0</v>
      </c>
      <c r="BR541" s="2">
        <f t="shared" si="182"/>
        <v>0</v>
      </c>
      <c r="BS541" s="2">
        <f t="shared" si="182"/>
        <v>0</v>
      </c>
      <c r="BT541" s="2">
        <f t="shared" si="182"/>
        <v>0</v>
      </c>
      <c r="BU541" s="2">
        <f t="shared" si="182"/>
        <v>0</v>
      </c>
      <c r="BV541" s="2">
        <f t="shared" si="182"/>
        <v>0</v>
      </c>
      <c r="BW541" s="2">
        <f t="shared" si="182"/>
        <v>0</v>
      </c>
      <c r="BX541" s="2">
        <f t="shared" si="182"/>
        <v>0</v>
      </c>
      <c r="BY541" s="2">
        <f t="shared" si="182"/>
        <v>399745.06</v>
      </c>
      <c r="BZ541" s="2">
        <f t="shared" si="182"/>
        <v>0</v>
      </c>
      <c r="CA541" s="2">
        <f t="shared" ref="CA541:DF541" si="183">CA546</f>
        <v>399745.06</v>
      </c>
      <c r="CB541" s="2">
        <f t="shared" si="183"/>
        <v>0</v>
      </c>
      <c r="CC541" s="2">
        <f t="shared" si="183"/>
        <v>0</v>
      </c>
      <c r="CD541" s="2">
        <f t="shared" si="183"/>
        <v>0</v>
      </c>
      <c r="CE541" s="2">
        <f t="shared" si="183"/>
        <v>399745.06</v>
      </c>
      <c r="CF541" s="2">
        <f t="shared" si="183"/>
        <v>0</v>
      </c>
      <c r="CG541" s="2">
        <f t="shared" si="183"/>
        <v>0</v>
      </c>
      <c r="CH541" s="2">
        <f t="shared" si="183"/>
        <v>0</v>
      </c>
      <c r="CI541" s="2">
        <f t="shared" si="183"/>
        <v>399745.06</v>
      </c>
      <c r="CJ541" s="2">
        <f t="shared" si="183"/>
        <v>0</v>
      </c>
      <c r="CK541" s="2">
        <f t="shared" si="183"/>
        <v>0</v>
      </c>
      <c r="CL541" s="2">
        <f t="shared" si="183"/>
        <v>0</v>
      </c>
      <c r="CM541" s="2">
        <f t="shared" si="183"/>
        <v>0</v>
      </c>
      <c r="CN541" s="2">
        <f t="shared" si="183"/>
        <v>0</v>
      </c>
      <c r="CO541" s="2">
        <f t="shared" si="183"/>
        <v>0</v>
      </c>
      <c r="CP541" s="2">
        <f t="shared" si="183"/>
        <v>0</v>
      </c>
      <c r="CQ541" s="2">
        <f t="shared" si="183"/>
        <v>0</v>
      </c>
      <c r="CR541" s="2">
        <f t="shared" si="183"/>
        <v>0</v>
      </c>
      <c r="CS541" s="2">
        <f t="shared" si="183"/>
        <v>0</v>
      </c>
      <c r="CT541" s="2">
        <f t="shared" si="183"/>
        <v>0</v>
      </c>
      <c r="CU541" s="2">
        <f t="shared" si="183"/>
        <v>0</v>
      </c>
      <c r="CV541" s="2">
        <f t="shared" si="183"/>
        <v>0</v>
      </c>
      <c r="CW541" s="2">
        <f t="shared" si="183"/>
        <v>0</v>
      </c>
      <c r="CX541" s="2">
        <f t="shared" si="183"/>
        <v>0</v>
      </c>
      <c r="CY541" s="2">
        <f t="shared" si="183"/>
        <v>0</v>
      </c>
      <c r="CZ541" s="2">
        <f t="shared" si="183"/>
        <v>0</v>
      </c>
      <c r="DA541" s="2">
        <f t="shared" si="183"/>
        <v>0</v>
      </c>
      <c r="DB541" s="2">
        <f t="shared" si="183"/>
        <v>0</v>
      </c>
      <c r="DC541" s="2">
        <f t="shared" si="183"/>
        <v>0</v>
      </c>
      <c r="DD541" s="2">
        <f t="shared" si="183"/>
        <v>0</v>
      </c>
      <c r="DE541" s="2">
        <f t="shared" si="183"/>
        <v>0</v>
      </c>
      <c r="DF541" s="2">
        <f t="shared" si="183"/>
        <v>0</v>
      </c>
      <c r="DG541" s="3">
        <f t="shared" ref="DG541:EL541" si="184">DG546</f>
        <v>399745.06</v>
      </c>
      <c r="DH541" s="3">
        <f t="shared" si="184"/>
        <v>399745.06</v>
      </c>
      <c r="DI541" s="3">
        <f t="shared" si="184"/>
        <v>0</v>
      </c>
      <c r="DJ541" s="3">
        <f t="shared" si="184"/>
        <v>0</v>
      </c>
      <c r="DK541" s="3">
        <f t="shared" si="184"/>
        <v>0</v>
      </c>
      <c r="DL541" s="3">
        <f t="shared" si="184"/>
        <v>0</v>
      </c>
      <c r="DM541" s="3">
        <f t="shared" si="184"/>
        <v>0</v>
      </c>
      <c r="DN541" s="3">
        <f t="shared" si="184"/>
        <v>0</v>
      </c>
      <c r="DO541" s="3">
        <f t="shared" si="184"/>
        <v>0</v>
      </c>
      <c r="DP541" s="3">
        <f t="shared" si="184"/>
        <v>0</v>
      </c>
      <c r="DQ541" s="3">
        <f t="shared" si="184"/>
        <v>0</v>
      </c>
      <c r="DR541" s="3">
        <f t="shared" si="184"/>
        <v>0</v>
      </c>
      <c r="DS541" s="3">
        <f t="shared" si="184"/>
        <v>0</v>
      </c>
      <c r="DT541" s="3">
        <f t="shared" si="184"/>
        <v>399745.06</v>
      </c>
      <c r="DU541" s="3">
        <f t="shared" si="184"/>
        <v>399745.06</v>
      </c>
      <c r="DV541" s="3">
        <f t="shared" si="184"/>
        <v>0</v>
      </c>
      <c r="DW541" s="3">
        <f t="shared" si="184"/>
        <v>0</v>
      </c>
      <c r="DX541" s="3">
        <f t="shared" si="184"/>
        <v>0</v>
      </c>
      <c r="DY541" s="3">
        <f t="shared" si="184"/>
        <v>0</v>
      </c>
      <c r="DZ541" s="3">
        <f t="shared" si="184"/>
        <v>0</v>
      </c>
      <c r="EA541" s="3">
        <f t="shared" si="184"/>
        <v>0</v>
      </c>
      <c r="EB541" s="3">
        <f t="shared" si="184"/>
        <v>0</v>
      </c>
      <c r="EC541" s="3">
        <f t="shared" si="184"/>
        <v>0</v>
      </c>
      <c r="ED541" s="3">
        <f t="shared" si="184"/>
        <v>0</v>
      </c>
      <c r="EE541" s="3">
        <f t="shared" si="184"/>
        <v>0</v>
      </c>
      <c r="EF541" s="3">
        <f t="shared" si="184"/>
        <v>0</v>
      </c>
      <c r="EG541" s="3">
        <f t="shared" si="184"/>
        <v>0</v>
      </c>
      <c r="EH541" s="3">
        <f t="shared" si="184"/>
        <v>399745.06</v>
      </c>
      <c r="EI541" s="3">
        <f t="shared" si="184"/>
        <v>0</v>
      </c>
      <c r="EJ541" s="3">
        <f t="shared" si="184"/>
        <v>399745.06</v>
      </c>
      <c r="EK541" s="3">
        <f t="shared" si="184"/>
        <v>0</v>
      </c>
      <c r="EL541" s="3">
        <f t="shared" si="184"/>
        <v>0</v>
      </c>
      <c r="EM541" s="3">
        <f t="shared" ref="EM541:FR541" si="185">EM546</f>
        <v>0</v>
      </c>
      <c r="EN541" s="3">
        <f t="shared" si="185"/>
        <v>399745.06</v>
      </c>
      <c r="EO541" s="3">
        <f t="shared" si="185"/>
        <v>0</v>
      </c>
      <c r="EP541" s="3">
        <f t="shared" si="185"/>
        <v>0</v>
      </c>
      <c r="EQ541" s="3">
        <f t="shared" si="185"/>
        <v>0</v>
      </c>
      <c r="ER541" s="3">
        <f t="shared" si="185"/>
        <v>399745.06</v>
      </c>
      <c r="ES541" s="3">
        <f t="shared" si="185"/>
        <v>0</v>
      </c>
      <c r="ET541" s="3">
        <f t="shared" si="185"/>
        <v>0</v>
      </c>
      <c r="EU541" s="3">
        <f t="shared" si="185"/>
        <v>0</v>
      </c>
      <c r="EV541" s="3">
        <f t="shared" si="185"/>
        <v>0</v>
      </c>
      <c r="EW541" s="3">
        <f t="shared" si="185"/>
        <v>0</v>
      </c>
      <c r="EX541" s="3">
        <f t="shared" si="185"/>
        <v>0</v>
      </c>
      <c r="EY541" s="3">
        <f t="shared" si="185"/>
        <v>0</v>
      </c>
      <c r="EZ541" s="3">
        <f t="shared" si="185"/>
        <v>0</v>
      </c>
      <c r="FA541" s="3">
        <f t="shared" si="185"/>
        <v>0</v>
      </c>
      <c r="FB541" s="3">
        <f t="shared" si="185"/>
        <v>0</v>
      </c>
      <c r="FC541" s="3">
        <f t="shared" si="185"/>
        <v>0</v>
      </c>
      <c r="FD541" s="3">
        <f t="shared" si="185"/>
        <v>0</v>
      </c>
      <c r="FE541" s="3">
        <f t="shared" si="185"/>
        <v>0</v>
      </c>
      <c r="FF541" s="3">
        <f t="shared" si="185"/>
        <v>0</v>
      </c>
      <c r="FG541" s="3">
        <f t="shared" si="185"/>
        <v>0</v>
      </c>
      <c r="FH541" s="3">
        <f t="shared" si="185"/>
        <v>0</v>
      </c>
      <c r="FI541" s="3">
        <f t="shared" si="185"/>
        <v>0</v>
      </c>
      <c r="FJ541" s="3">
        <f t="shared" si="185"/>
        <v>0</v>
      </c>
      <c r="FK541" s="3">
        <f t="shared" si="185"/>
        <v>0</v>
      </c>
      <c r="FL541" s="3">
        <f t="shared" si="185"/>
        <v>0</v>
      </c>
      <c r="FM541" s="3">
        <f t="shared" si="185"/>
        <v>0</v>
      </c>
      <c r="FN541" s="3">
        <f t="shared" si="185"/>
        <v>0</v>
      </c>
      <c r="FO541" s="3">
        <f t="shared" si="185"/>
        <v>0</v>
      </c>
      <c r="FP541" s="3">
        <f t="shared" si="185"/>
        <v>0</v>
      </c>
      <c r="FQ541" s="3">
        <f t="shared" si="185"/>
        <v>399745.06</v>
      </c>
      <c r="FR541" s="3">
        <f t="shared" si="185"/>
        <v>0</v>
      </c>
      <c r="FS541" s="3">
        <f t="shared" ref="FS541:GX541" si="186">FS546</f>
        <v>399745.06</v>
      </c>
      <c r="FT541" s="3">
        <f t="shared" si="186"/>
        <v>0</v>
      </c>
      <c r="FU541" s="3">
        <f t="shared" si="186"/>
        <v>0</v>
      </c>
      <c r="FV541" s="3">
        <f t="shared" si="186"/>
        <v>0</v>
      </c>
      <c r="FW541" s="3">
        <f t="shared" si="186"/>
        <v>399745.06</v>
      </c>
      <c r="FX541" s="3">
        <f t="shared" si="186"/>
        <v>0</v>
      </c>
      <c r="FY541" s="3">
        <f t="shared" si="186"/>
        <v>0</v>
      </c>
      <c r="FZ541" s="3">
        <f t="shared" si="186"/>
        <v>0</v>
      </c>
      <c r="GA541" s="3">
        <f t="shared" si="186"/>
        <v>399745.06</v>
      </c>
      <c r="GB541" s="3">
        <f t="shared" si="186"/>
        <v>0</v>
      </c>
      <c r="GC541" s="3">
        <f t="shared" si="186"/>
        <v>0</v>
      </c>
      <c r="GD541" s="3">
        <f t="shared" si="186"/>
        <v>0</v>
      </c>
      <c r="GE541" s="3">
        <f t="shared" si="186"/>
        <v>0</v>
      </c>
      <c r="GF541" s="3">
        <f t="shared" si="186"/>
        <v>0</v>
      </c>
      <c r="GG541" s="3">
        <f t="shared" si="186"/>
        <v>0</v>
      </c>
      <c r="GH541" s="3">
        <f t="shared" si="186"/>
        <v>0</v>
      </c>
      <c r="GI541" s="3">
        <f t="shared" si="186"/>
        <v>0</v>
      </c>
      <c r="GJ541" s="3">
        <f t="shared" si="186"/>
        <v>0</v>
      </c>
      <c r="GK541" s="3">
        <f t="shared" si="186"/>
        <v>0</v>
      </c>
      <c r="GL541" s="3">
        <f t="shared" si="186"/>
        <v>0</v>
      </c>
      <c r="GM541" s="3">
        <f t="shared" si="186"/>
        <v>0</v>
      </c>
      <c r="GN541" s="3">
        <f t="shared" si="186"/>
        <v>0</v>
      </c>
      <c r="GO541" s="3">
        <f t="shared" si="186"/>
        <v>0</v>
      </c>
      <c r="GP541" s="3">
        <f t="shared" si="186"/>
        <v>0</v>
      </c>
      <c r="GQ541" s="3">
        <f t="shared" si="186"/>
        <v>0</v>
      </c>
      <c r="GR541" s="3">
        <f t="shared" si="186"/>
        <v>0</v>
      </c>
      <c r="GS541" s="3">
        <f t="shared" si="186"/>
        <v>0</v>
      </c>
      <c r="GT541" s="3">
        <f t="shared" si="186"/>
        <v>0</v>
      </c>
      <c r="GU541" s="3">
        <f t="shared" si="186"/>
        <v>0</v>
      </c>
      <c r="GV541" s="3">
        <f t="shared" si="186"/>
        <v>0</v>
      </c>
      <c r="GW541" s="3">
        <f t="shared" si="186"/>
        <v>0</v>
      </c>
      <c r="GX541" s="3">
        <f t="shared" si="186"/>
        <v>0</v>
      </c>
    </row>
    <row r="543" spans="1:255">
      <c r="A543" s="5">
        <v>17</v>
      </c>
      <c r="B543" s="5">
        <v>1</v>
      </c>
      <c r="C543" s="5"/>
      <c r="D543" s="5"/>
      <c r="E543" s="5" t="s">
        <v>98</v>
      </c>
      <c r="F543" s="5" t="s">
        <v>99</v>
      </c>
      <c r="G543" s="5" t="s">
        <v>100</v>
      </c>
      <c r="H543" s="5" t="s">
        <v>101</v>
      </c>
      <c r="I543" s="5">
        <v>1</v>
      </c>
      <c r="J543" s="5">
        <v>0</v>
      </c>
      <c r="K543" s="5">
        <v>1</v>
      </c>
      <c r="L543" s="5">
        <v>1</v>
      </c>
      <c r="M543" s="5">
        <v>0</v>
      </c>
      <c r="N543" s="5">
        <f>ROUND(L543-M543,4)</f>
        <v>1</v>
      </c>
      <c r="O543" s="5">
        <f>ROUND(CP543,2)</f>
        <v>399745.06</v>
      </c>
      <c r="P543" s="5">
        <f>ROUND(CQ543*I543,2)</f>
        <v>399745.06</v>
      </c>
      <c r="Q543" s="5">
        <f>ROUND(CR543*I543,2)</f>
        <v>0</v>
      </c>
      <c r="R543" s="5">
        <f>ROUND(CS543*I543,2)</f>
        <v>0</v>
      </c>
      <c r="S543" s="5">
        <f>ROUND(CT543*I543,2)</f>
        <v>0</v>
      </c>
      <c r="T543" s="5">
        <f>ROUND(CU543*I543,2)</f>
        <v>0</v>
      </c>
      <c r="U543" s="5">
        <f>ROUND(CV543*I543,7)</f>
        <v>0</v>
      </c>
      <c r="V543" s="5">
        <f>ROUND(CW543*I543,7)</f>
        <v>0</v>
      </c>
      <c r="W543" s="5">
        <f>ROUND(CX543*I543,2)</f>
        <v>0</v>
      </c>
      <c r="X543" s="5">
        <f>ROUND(CY543,2)</f>
        <v>0</v>
      </c>
      <c r="Y543" s="5">
        <f>ROUND(CZ543,2)</f>
        <v>0</v>
      </c>
      <c r="Z543" s="5"/>
      <c r="AA543" s="5">
        <v>59545117</v>
      </c>
      <c r="AB543" s="5">
        <f>ROUND((AC543+AD543+AF543),6)</f>
        <v>399745.06</v>
      </c>
      <c r="AC543" s="5">
        <f t="shared" ref="AC543:AF544" si="187">ROUND((ES543),6)</f>
        <v>399745.06</v>
      </c>
      <c r="AD543" s="5">
        <f t="shared" si="187"/>
        <v>0</v>
      </c>
      <c r="AE543" s="5">
        <f t="shared" si="187"/>
        <v>0</v>
      </c>
      <c r="AF543" s="5">
        <f t="shared" si="187"/>
        <v>0</v>
      </c>
      <c r="AG543" s="5">
        <f>ROUND((AP543),6)</f>
        <v>0</v>
      </c>
      <c r="AH543" s="5">
        <f>(EW543)</f>
        <v>0</v>
      </c>
      <c r="AI543" s="5">
        <f>(EX543)</f>
        <v>0</v>
      </c>
      <c r="AJ543" s="5">
        <f>(AS543)</f>
        <v>0</v>
      </c>
      <c r="AK543" s="5">
        <v>399745.06</v>
      </c>
      <c r="AL543" s="5">
        <v>399745.06</v>
      </c>
      <c r="AM543" s="5">
        <v>0</v>
      </c>
      <c r="AN543" s="5">
        <v>0</v>
      </c>
      <c r="AO543" s="5">
        <v>0</v>
      </c>
      <c r="AP543" s="5">
        <v>0</v>
      </c>
      <c r="AQ543" s="5">
        <v>0</v>
      </c>
      <c r="AR543" s="5">
        <v>0</v>
      </c>
      <c r="AS543" s="5">
        <v>0</v>
      </c>
      <c r="AT543" s="5">
        <v>0</v>
      </c>
      <c r="AU543" s="5">
        <v>0</v>
      </c>
      <c r="AV543" s="5">
        <v>1</v>
      </c>
      <c r="AW543" s="5">
        <v>1</v>
      </c>
      <c r="AX543" s="5"/>
      <c r="AY543" s="5"/>
      <c r="AZ543" s="5">
        <v>1</v>
      </c>
      <c r="BA543" s="5">
        <v>1</v>
      </c>
      <c r="BB543" s="5">
        <v>1</v>
      </c>
      <c r="BC543" s="5">
        <v>1</v>
      </c>
      <c r="BD543" s="5" t="s">
        <v>3</v>
      </c>
      <c r="BE543" s="5" t="s">
        <v>3</v>
      </c>
      <c r="BF543" s="5" t="s">
        <v>3</v>
      </c>
      <c r="BG543" s="5" t="s">
        <v>3</v>
      </c>
      <c r="BH543" s="5">
        <v>3</v>
      </c>
      <c r="BI543" s="5">
        <v>3</v>
      </c>
      <c r="BJ543" s="5" t="s">
        <v>99</v>
      </c>
      <c r="BK543" s="5"/>
      <c r="BL543" s="5"/>
      <c r="BM543" s="5">
        <v>902</v>
      </c>
      <c r="BN543" s="5">
        <v>0</v>
      </c>
      <c r="BO543" s="5" t="s">
        <v>3</v>
      </c>
      <c r="BP543" s="5">
        <v>0</v>
      </c>
      <c r="BQ543" s="5">
        <v>92</v>
      </c>
      <c r="BR543" s="5">
        <v>0</v>
      </c>
      <c r="BS543" s="5">
        <v>1</v>
      </c>
      <c r="BT543" s="5">
        <v>1</v>
      </c>
      <c r="BU543" s="5">
        <v>1</v>
      </c>
      <c r="BV543" s="5">
        <v>1</v>
      </c>
      <c r="BW543" s="5">
        <v>1</v>
      </c>
      <c r="BX543" s="5">
        <v>1</v>
      </c>
      <c r="BY543" s="5" t="s">
        <v>3</v>
      </c>
      <c r="BZ543" s="5">
        <v>0</v>
      </c>
      <c r="CA543" s="5">
        <v>0</v>
      </c>
      <c r="CB543" s="5" t="s">
        <v>3</v>
      </c>
      <c r="CC543" s="5"/>
      <c r="CD543" s="5"/>
      <c r="CE543" s="5">
        <v>0</v>
      </c>
      <c r="CF543" s="5">
        <v>0</v>
      </c>
      <c r="CG543" s="5">
        <v>0</v>
      </c>
      <c r="CH543" s="5">
        <v>2</v>
      </c>
      <c r="CI543" s="5">
        <v>0</v>
      </c>
      <c r="CJ543" s="5">
        <v>0</v>
      </c>
      <c r="CK543" s="5">
        <v>0</v>
      </c>
      <c r="CL543" s="5">
        <v>0</v>
      </c>
      <c r="CM543" s="5">
        <v>0</v>
      </c>
      <c r="CN543" s="5" t="s">
        <v>3</v>
      </c>
      <c r="CO543" s="5">
        <v>0</v>
      </c>
      <c r="CP543" s="5">
        <f>(P543+Q543+S543+R543)</f>
        <v>399745.06</v>
      </c>
      <c r="CQ543" s="5">
        <f>ROUND(AL543,2)</f>
        <v>399745.06</v>
      </c>
      <c r="CR543" s="5">
        <f>ROUND(AM543,2)</f>
        <v>0</v>
      </c>
      <c r="CS543" s="5">
        <f>ROUND(AN543*BS543,2)</f>
        <v>0</v>
      </c>
      <c r="CT543" s="5">
        <f>ROUND(AO543*BA543,2)</f>
        <v>0</v>
      </c>
      <c r="CU543" s="5">
        <f t="shared" ref="CU543:CX544" si="188">AG543</f>
        <v>0</v>
      </c>
      <c r="CV543" s="5">
        <f t="shared" si="188"/>
        <v>0</v>
      </c>
      <c r="CW543" s="5">
        <f t="shared" si="188"/>
        <v>0</v>
      </c>
      <c r="CX543" s="5">
        <f t="shared" si="188"/>
        <v>0</v>
      </c>
      <c r="CY543" s="5">
        <f>0</f>
        <v>0</v>
      </c>
      <c r="CZ543" s="5">
        <f>0</f>
        <v>0</v>
      </c>
      <c r="DA543" s="5"/>
      <c r="DB543" s="5"/>
      <c r="DC543" s="5" t="s">
        <v>3</v>
      </c>
      <c r="DD543" s="5" t="s">
        <v>3</v>
      </c>
      <c r="DE543" s="5" t="s">
        <v>3</v>
      </c>
      <c r="DF543" s="5" t="s">
        <v>3</v>
      </c>
      <c r="DG543" s="5" t="s">
        <v>3</v>
      </c>
      <c r="DH543" s="5" t="s">
        <v>3</v>
      </c>
      <c r="DI543" s="5" t="s">
        <v>3</v>
      </c>
      <c r="DJ543" s="5" t="s">
        <v>3</v>
      </c>
      <c r="DK543" s="5" t="s">
        <v>3</v>
      </c>
      <c r="DL543" s="5" t="s">
        <v>3</v>
      </c>
      <c r="DM543" s="5" t="s">
        <v>3</v>
      </c>
      <c r="DN543" s="5">
        <v>0</v>
      </c>
      <c r="DO543" s="5">
        <v>0</v>
      </c>
      <c r="DP543" s="5">
        <v>1</v>
      </c>
      <c r="DQ543" s="5">
        <v>1</v>
      </c>
      <c r="DR543" s="5"/>
      <c r="DS543" s="5"/>
      <c r="DT543" s="5"/>
      <c r="DU543" s="5">
        <v>1010</v>
      </c>
      <c r="DV543" s="5" t="s">
        <v>101</v>
      </c>
      <c r="DW543" s="5" t="s">
        <v>101</v>
      </c>
      <c r="DX543" s="5">
        <v>1</v>
      </c>
      <c r="DY543" s="5"/>
      <c r="DZ543" s="5" t="s">
        <v>3</v>
      </c>
      <c r="EA543" s="5" t="s">
        <v>3</v>
      </c>
      <c r="EB543" s="5" t="s">
        <v>3</v>
      </c>
      <c r="EC543" s="5" t="s">
        <v>3</v>
      </c>
      <c r="ED543" s="5"/>
      <c r="EE543" s="5">
        <v>52840131</v>
      </c>
      <c r="EF543" s="5">
        <v>92</v>
      </c>
      <c r="EG543" s="5" t="s">
        <v>102</v>
      </c>
      <c r="EH543" s="5">
        <v>0</v>
      </c>
      <c r="EI543" s="5" t="s">
        <v>3</v>
      </c>
      <c r="EJ543" s="5">
        <v>3</v>
      </c>
      <c r="EK543" s="5">
        <v>902</v>
      </c>
      <c r="EL543" s="5" t="s">
        <v>102</v>
      </c>
      <c r="EM543" s="5" t="s">
        <v>103</v>
      </c>
      <c r="EN543" s="5"/>
      <c r="EO543" s="5" t="s">
        <v>3</v>
      </c>
      <c r="EP543" s="5"/>
      <c r="EQ543" s="5">
        <v>16</v>
      </c>
      <c r="ER543" s="5">
        <v>0</v>
      </c>
      <c r="ES543" s="5">
        <v>399745.06</v>
      </c>
      <c r="ET543" s="5">
        <v>0</v>
      </c>
      <c r="EU543" s="5">
        <v>0</v>
      </c>
      <c r="EV543" s="5">
        <v>0</v>
      </c>
      <c r="EW543" s="5">
        <v>0</v>
      </c>
      <c r="EX543" s="5">
        <v>0</v>
      </c>
      <c r="EY543" s="5">
        <v>0</v>
      </c>
      <c r="EZ543" s="5">
        <v>5</v>
      </c>
      <c r="FA543" s="5"/>
      <c r="FB543" s="5"/>
      <c r="FC543" s="5">
        <v>0</v>
      </c>
      <c r="FD543" s="5">
        <v>18</v>
      </c>
      <c r="FE543" s="5"/>
      <c r="FF543" s="5">
        <v>399745.06</v>
      </c>
      <c r="FG543" s="5"/>
      <c r="FH543" s="5"/>
      <c r="FI543" s="5"/>
      <c r="FJ543" s="5"/>
      <c r="FK543" s="5"/>
      <c r="FL543" s="5"/>
      <c r="FM543" s="5"/>
      <c r="FN543" s="5"/>
      <c r="FO543" s="5"/>
      <c r="FP543" s="5"/>
      <c r="FQ543" s="5">
        <v>0</v>
      </c>
      <c r="FR543" s="5">
        <f>P543</f>
        <v>399745.06</v>
      </c>
      <c r="FS543" s="5">
        <v>0</v>
      </c>
      <c r="FT543" s="5"/>
      <c r="FU543" s="5"/>
      <c r="FV543" s="5"/>
      <c r="FW543" s="5"/>
      <c r="FX543" s="5">
        <v>0</v>
      </c>
      <c r="FY543" s="5">
        <v>0</v>
      </c>
      <c r="FZ543" s="5"/>
      <c r="GA543" s="5" t="s">
        <v>3</v>
      </c>
      <c r="GB543" s="5"/>
      <c r="GC543" s="5"/>
      <c r="GD543" s="5">
        <v>1</v>
      </c>
      <c r="GE543" s="5"/>
      <c r="GF543" s="5">
        <v>1031961729</v>
      </c>
      <c r="GG543" s="5">
        <v>2</v>
      </c>
      <c r="GH543" s="5">
        <v>3</v>
      </c>
      <c r="GI543" s="5">
        <v>-2</v>
      </c>
      <c r="GJ543" s="5">
        <v>0</v>
      </c>
      <c r="GK543" s="5">
        <v>0</v>
      </c>
      <c r="GL543" s="5">
        <f>ROUND(IF(AND(BH543=3,BI543=3,FS543&lt;&gt;0),P543,0),2)</f>
        <v>0</v>
      </c>
      <c r="GM543" s="5">
        <f>ROUND(O543+X543+Y543,2)+GX543</f>
        <v>399745.06</v>
      </c>
      <c r="GN543" s="5">
        <f>IF(OR(BI543=0,BI543=1),GM543-GX543,0)</f>
        <v>0</v>
      </c>
      <c r="GO543" s="5">
        <f>IF(BI543=2,GM543-GX543,0)</f>
        <v>0</v>
      </c>
      <c r="GP543" s="5">
        <f>IF(BI543=4,GM543-GX543,0)</f>
        <v>0</v>
      </c>
      <c r="GQ543" s="5"/>
      <c r="GR543" s="5">
        <v>1</v>
      </c>
      <c r="GS543" s="5">
        <v>1</v>
      </c>
      <c r="GT543" s="5">
        <v>0</v>
      </c>
      <c r="GU543" s="5" t="s">
        <v>3</v>
      </c>
      <c r="GV543" s="5">
        <f>ROUND((GT543),6)</f>
        <v>0</v>
      </c>
      <c r="GW543" s="5">
        <v>1</v>
      </c>
      <c r="GX543" s="5">
        <f>ROUND(HC543*I543,2)</f>
        <v>0</v>
      </c>
      <c r="GY543" s="5"/>
      <c r="GZ543" s="5"/>
      <c r="HA543" s="5">
        <v>0</v>
      </c>
      <c r="HB543" s="5">
        <v>0</v>
      </c>
      <c r="HC543" s="5">
        <f>GV543*GW543</f>
        <v>0</v>
      </c>
      <c r="HD543" s="5"/>
      <c r="HE543" s="5" t="s">
        <v>3</v>
      </c>
      <c r="HF543" s="5" t="s">
        <v>3</v>
      </c>
      <c r="HG543" s="5"/>
      <c r="HH543" s="5">
        <f>ROUND(ROUND(AL543,2)*I543,2)</f>
        <v>399745.06</v>
      </c>
      <c r="HI543" s="5"/>
      <c r="HJ543" s="5"/>
      <c r="HK543" s="5"/>
      <c r="HL543" s="5"/>
      <c r="HM543" s="5" t="s">
        <v>3</v>
      </c>
      <c r="HN543" s="5" t="s">
        <v>3</v>
      </c>
      <c r="HO543" s="5" t="s">
        <v>3</v>
      </c>
      <c r="HP543" s="5" t="s">
        <v>3</v>
      </c>
      <c r="HQ543" s="5" t="s">
        <v>3</v>
      </c>
      <c r="HR543" s="5"/>
      <c r="HS543" s="5">
        <v>0</v>
      </c>
      <c r="HT543" s="5"/>
      <c r="HU543" s="5"/>
      <c r="HV543" s="5"/>
      <c r="HW543" s="5"/>
      <c r="HX543" s="5"/>
      <c r="HY543" s="5"/>
      <c r="HZ543" s="5"/>
      <c r="IA543" s="5"/>
      <c r="IB543" s="5"/>
      <c r="IC543" s="5"/>
      <c r="ID543" s="5"/>
      <c r="IE543" s="5"/>
      <c r="IF543" s="5"/>
      <c r="IG543" s="5"/>
      <c r="IH543" s="5"/>
      <c r="II543" s="5"/>
      <c r="IJ543" s="5"/>
      <c r="IK543" s="5">
        <v>0</v>
      </c>
      <c r="IL543" s="5"/>
      <c r="IM543" s="5"/>
      <c r="IN543" s="5"/>
      <c r="IO543" s="5"/>
      <c r="IP543" s="5"/>
      <c r="IQ543" s="5"/>
      <c r="IR543" s="5"/>
      <c r="IS543" s="5"/>
      <c r="IT543" s="5"/>
      <c r="IU543" s="5"/>
    </row>
    <row r="544" spans="1:255">
      <c r="A544" s="6">
        <v>17</v>
      </c>
      <c r="B544" s="6">
        <v>1</v>
      </c>
      <c r="C544" s="6"/>
      <c r="D544" s="6"/>
      <c r="E544" s="6" t="s">
        <v>98</v>
      </c>
      <c r="F544" s="6" t="s">
        <v>99</v>
      </c>
      <c r="G544" s="6" t="s">
        <v>100</v>
      </c>
      <c r="H544" s="6" t="s">
        <v>101</v>
      </c>
      <c r="I544" s="6">
        <v>1</v>
      </c>
      <c r="J544" s="6">
        <v>0</v>
      </c>
      <c r="K544" s="6">
        <v>1</v>
      </c>
      <c r="L544" s="6">
        <v>1</v>
      </c>
      <c r="M544" s="6">
        <v>0</v>
      </c>
      <c r="N544" s="6">
        <f>ROUND(L544-M544,4)</f>
        <v>1</v>
      </c>
      <c r="O544" s="6">
        <f>ROUND(CP544,2)</f>
        <v>399745.06</v>
      </c>
      <c r="P544" s="6">
        <f>ROUND(CQ544*I544,2)</f>
        <v>399745.06</v>
      </c>
      <c r="Q544" s="6">
        <f>ROUND(CR544*I544,2)</f>
        <v>0</v>
      </c>
      <c r="R544" s="6">
        <f>ROUND(CS544*I544,2)</f>
        <v>0</v>
      </c>
      <c r="S544" s="6">
        <f>ROUND(CT544*I544,2)</f>
        <v>0</v>
      </c>
      <c r="T544" s="6">
        <f>ROUND(CU544*I544,2)</f>
        <v>0</v>
      </c>
      <c r="U544" s="6">
        <f>ROUND(CV544*I544,7)</f>
        <v>0</v>
      </c>
      <c r="V544" s="6">
        <f>ROUND(CW544*I544,7)</f>
        <v>0</v>
      </c>
      <c r="W544" s="6">
        <f>ROUND(CX544*I544,2)</f>
        <v>0</v>
      </c>
      <c r="X544" s="6">
        <f>ROUND(CY544,2)</f>
        <v>0</v>
      </c>
      <c r="Y544" s="6">
        <f>ROUND(CZ544,2)</f>
        <v>0</v>
      </c>
      <c r="Z544" s="6"/>
      <c r="AA544" s="6">
        <v>59545052</v>
      </c>
      <c r="AB544" s="6">
        <f>ROUND((AC544+AD544+AF544),6)</f>
        <v>399745.06</v>
      </c>
      <c r="AC544" s="6">
        <f t="shared" si="187"/>
        <v>399745.06</v>
      </c>
      <c r="AD544" s="6">
        <f t="shared" si="187"/>
        <v>0</v>
      </c>
      <c r="AE544" s="6">
        <f t="shared" si="187"/>
        <v>0</v>
      </c>
      <c r="AF544" s="6">
        <f t="shared" si="187"/>
        <v>0</v>
      </c>
      <c r="AG544" s="6">
        <f>ROUND((AP544),6)</f>
        <v>0</v>
      </c>
      <c r="AH544" s="6">
        <f>(EW544)</f>
        <v>0</v>
      </c>
      <c r="AI544" s="6">
        <f>(EX544)</f>
        <v>0</v>
      </c>
      <c r="AJ544" s="6">
        <f>(AS544)</f>
        <v>0</v>
      </c>
      <c r="AK544" s="6">
        <v>399745.06</v>
      </c>
      <c r="AL544" s="6">
        <v>399745.06</v>
      </c>
      <c r="AM544" s="6">
        <v>0</v>
      </c>
      <c r="AN544" s="6">
        <v>0</v>
      </c>
      <c r="AO544" s="6">
        <v>0</v>
      </c>
      <c r="AP544" s="6">
        <v>0</v>
      </c>
      <c r="AQ544" s="6">
        <v>0</v>
      </c>
      <c r="AR544" s="6">
        <v>0</v>
      </c>
      <c r="AS544" s="6">
        <v>0</v>
      </c>
      <c r="AT544" s="6">
        <v>0</v>
      </c>
      <c r="AU544" s="6">
        <v>0</v>
      </c>
      <c r="AV544" s="6">
        <v>1</v>
      </c>
      <c r="AW544" s="6">
        <v>1</v>
      </c>
      <c r="AX544" s="6"/>
      <c r="AY544" s="6"/>
      <c r="AZ544" s="6">
        <v>1</v>
      </c>
      <c r="BA544" s="6">
        <v>1</v>
      </c>
      <c r="BB544" s="6">
        <v>1</v>
      </c>
      <c r="BC544" s="6">
        <v>1</v>
      </c>
      <c r="BD544" s="6" t="s">
        <v>3</v>
      </c>
      <c r="BE544" s="6" t="s">
        <v>3</v>
      </c>
      <c r="BF544" s="6" t="s">
        <v>3</v>
      </c>
      <c r="BG544" s="6" t="s">
        <v>3</v>
      </c>
      <c r="BH544" s="6">
        <v>3</v>
      </c>
      <c r="BI544" s="6">
        <v>3</v>
      </c>
      <c r="BJ544" s="6" t="s">
        <v>99</v>
      </c>
      <c r="BK544" s="6"/>
      <c r="BL544" s="6"/>
      <c r="BM544" s="6">
        <v>902</v>
      </c>
      <c r="BN544" s="6">
        <v>0</v>
      </c>
      <c r="BO544" s="6" t="s">
        <v>3</v>
      </c>
      <c r="BP544" s="6">
        <v>0</v>
      </c>
      <c r="BQ544" s="6">
        <v>92</v>
      </c>
      <c r="BR544" s="6">
        <v>0</v>
      </c>
      <c r="BS544" s="6">
        <v>1</v>
      </c>
      <c r="BT544" s="6">
        <v>1</v>
      </c>
      <c r="BU544" s="6">
        <v>1</v>
      </c>
      <c r="BV544" s="6">
        <v>1</v>
      </c>
      <c r="BW544" s="6">
        <v>1</v>
      </c>
      <c r="BX544" s="6">
        <v>1</v>
      </c>
      <c r="BY544" s="6" t="s">
        <v>3</v>
      </c>
      <c r="BZ544" s="6">
        <v>0</v>
      </c>
      <c r="CA544" s="6">
        <v>0</v>
      </c>
      <c r="CB544" s="6" t="s">
        <v>3</v>
      </c>
      <c r="CC544" s="6"/>
      <c r="CD544" s="6"/>
      <c r="CE544" s="6">
        <v>0</v>
      </c>
      <c r="CF544" s="6">
        <v>0</v>
      </c>
      <c r="CG544" s="6">
        <v>0</v>
      </c>
      <c r="CH544" s="6">
        <v>2</v>
      </c>
      <c r="CI544" s="6">
        <v>0</v>
      </c>
      <c r="CJ544" s="6">
        <v>0</v>
      </c>
      <c r="CK544" s="6">
        <v>0</v>
      </c>
      <c r="CL544" s="6">
        <v>0</v>
      </c>
      <c r="CM544" s="6">
        <v>0</v>
      </c>
      <c r="CN544" s="6" t="s">
        <v>3</v>
      </c>
      <c r="CO544" s="6">
        <v>0</v>
      </c>
      <c r="CP544" s="6">
        <f>(P544+Q544+S544+R544)</f>
        <v>399745.06</v>
      </c>
      <c r="CQ544" s="6">
        <f>ROUND(AL544,2)</f>
        <v>399745.06</v>
      </c>
      <c r="CR544" s="6">
        <f>ROUND(AM544,2)</f>
        <v>0</v>
      </c>
      <c r="CS544" s="6">
        <f>ROUND(AN544*BS544,2)</f>
        <v>0</v>
      </c>
      <c r="CT544" s="6">
        <f>ROUND(AO544*BA544,2)</f>
        <v>0</v>
      </c>
      <c r="CU544" s="6">
        <f t="shared" si="188"/>
        <v>0</v>
      </c>
      <c r="CV544" s="6">
        <f t="shared" si="188"/>
        <v>0</v>
      </c>
      <c r="CW544" s="6">
        <f t="shared" si="188"/>
        <v>0</v>
      </c>
      <c r="CX544" s="6">
        <f t="shared" si="188"/>
        <v>0</v>
      </c>
      <c r="CY544" s="6">
        <f>0</f>
        <v>0</v>
      </c>
      <c r="CZ544" s="6">
        <f>0</f>
        <v>0</v>
      </c>
      <c r="DA544" s="6"/>
      <c r="DB544" s="6"/>
      <c r="DC544" s="6" t="s">
        <v>3</v>
      </c>
      <c r="DD544" s="6" t="s">
        <v>3</v>
      </c>
      <c r="DE544" s="6" t="s">
        <v>3</v>
      </c>
      <c r="DF544" s="6" t="s">
        <v>3</v>
      </c>
      <c r="DG544" s="6" t="s">
        <v>3</v>
      </c>
      <c r="DH544" s="6" t="s">
        <v>3</v>
      </c>
      <c r="DI544" s="6" t="s">
        <v>3</v>
      </c>
      <c r="DJ544" s="6" t="s">
        <v>3</v>
      </c>
      <c r="DK544" s="6" t="s">
        <v>3</v>
      </c>
      <c r="DL544" s="6" t="s">
        <v>3</v>
      </c>
      <c r="DM544" s="6" t="s">
        <v>3</v>
      </c>
      <c r="DN544" s="6">
        <v>0</v>
      </c>
      <c r="DO544" s="6">
        <v>0</v>
      </c>
      <c r="DP544" s="6">
        <v>1</v>
      </c>
      <c r="DQ544" s="6">
        <v>1</v>
      </c>
      <c r="DR544" s="6"/>
      <c r="DS544" s="6"/>
      <c r="DT544" s="6"/>
      <c r="DU544" s="6">
        <v>1010</v>
      </c>
      <c r="DV544" s="6" t="s">
        <v>101</v>
      </c>
      <c r="DW544" s="6" t="s">
        <v>101</v>
      </c>
      <c r="DX544" s="6">
        <v>1</v>
      </c>
      <c r="DY544" s="6"/>
      <c r="DZ544" s="6" t="s">
        <v>3</v>
      </c>
      <c r="EA544" s="6" t="s">
        <v>3</v>
      </c>
      <c r="EB544" s="6" t="s">
        <v>3</v>
      </c>
      <c r="EC544" s="6" t="s">
        <v>3</v>
      </c>
      <c r="ED544" s="6"/>
      <c r="EE544" s="6">
        <v>52840131</v>
      </c>
      <c r="EF544" s="6">
        <v>92</v>
      </c>
      <c r="EG544" s="6" t="s">
        <v>102</v>
      </c>
      <c r="EH544" s="6">
        <v>0</v>
      </c>
      <c r="EI544" s="6" t="s">
        <v>3</v>
      </c>
      <c r="EJ544" s="6">
        <v>3</v>
      </c>
      <c r="EK544" s="6">
        <v>902</v>
      </c>
      <c r="EL544" s="6" t="s">
        <v>102</v>
      </c>
      <c r="EM544" s="6" t="s">
        <v>103</v>
      </c>
      <c r="EN544" s="6"/>
      <c r="EO544" s="6" t="s">
        <v>3</v>
      </c>
      <c r="EP544" s="6"/>
      <c r="EQ544" s="6">
        <v>16</v>
      </c>
      <c r="ER544" s="6">
        <v>0</v>
      </c>
      <c r="ES544" s="6">
        <v>399745.06</v>
      </c>
      <c r="ET544" s="6">
        <v>0</v>
      </c>
      <c r="EU544" s="6">
        <v>0</v>
      </c>
      <c r="EV544" s="6">
        <v>0</v>
      </c>
      <c r="EW544" s="6">
        <v>0</v>
      </c>
      <c r="EX544" s="6">
        <v>0</v>
      </c>
      <c r="EY544" s="6">
        <v>0</v>
      </c>
      <c r="EZ544" s="6">
        <v>5</v>
      </c>
      <c r="FA544" s="6"/>
      <c r="FB544" s="6"/>
      <c r="FC544" s="6">
        <v>0</v>
      </c>
      <c r="FD544" s="6">
        <v>18</v>
      </c>
      <c r="FE544" s="6"/>
      <c r="FF544" s="6">
        <v>399745.06</v>
      </c>
      <c r="FG544" s="6"/>
      <c r="FH544" s="6"/>
      <c r="FI544" s="6"/>
      <c r="FJ544" s="6"/>
      <c r="FK544" s="6"/>
      <c r="FL544" s="6"/>
      <c r="FM544" s="6"/>
      <c r="FN544" s="6"/>
      <c r="FO544" s="6"/>
      <c r="FP544" s="6"/>
      <c r="FQ544" s="6">
        <v>0</v>
      </c>
      <c r="FR544" s="6">
        <f>P544</f>
        <v>399745.06</v>
      </c>
      <c r="FS544" s="6">
        <v>0</v>
      </c>
      <c r="FT544" s="6"/>
      <c r="FU544" s="6"/>
      <c r="FV544" s="6"/>
      <c r="FW544" s="6"/>
      <c r="FX544" s="6">
        <v>0</v>
      </c>
      <c r="FY544" s="6">
        <v>0</v>
      </c>
      <c r="FZ544" s="6"/>
      <c r="GA544" s="6" t="s">
        <v>3</v>
      </c>
      <c r="GB544" s="6"/>
      <c r="GC544" s="6"/>
      <c r="GD544" s="6">
        <v>1</v>
      </c>
      <c r="GE544" s="6"/>
      <c r="GF544" s="6">
        <v>1031961729</v>
      </c>
      <c r="GG544" s="6">
        <v>2</v>
      </c>
      <c r="GH544" s="6">
        <v>3</v>
      </c>
      <c r="GI544" s="6">
        <v>-2</v>
      </c>
      <c r="GJ544" s="6">
        <v>0</v>
      </c>
      <c r="GK544" s="6">
        <v>0</v>
      </c>
      <c r="GL544" s="6">
        <f>ROUND(IF(AND(BH544=3,BI544=3,FS544&lt;&gt;0),P544,0),2)</f>
        <v>0</v>
      </c>
      <c r="GM544" s="6">
        <f>ROUND(O544+X544+Y544,2)+GX544</f>
        <v>399745.06</v>
      </c>
      <c r="GN544" s="6">
        <f>IF(OR(BI544=0,BI544=1),GM544-GX544,0)</f>
        <v>0</v>
      </c>
      <c r="GO544" s="6">
        <f>IF(BI544=2,GM544-GX544,0)</f>
        <v>0</v>
      </c>
      <c r="GP544" s="6">
        <f>IF(BI544=4,GM544-GX544,0)</f>
        <v>0</v>
      </c>
      <c r="GQ544" s="6"/>
      <c r="GR544" s="6">
        <v>1</v>
      </c>
      <c r="GS544" s="6">
        <v>1</v>
      </c>
      <c r="GT544" s="6">
        <v>0</v>
      </c>
      <c r="GU544" s="6" t="s">
        <v>3</v>
      </c>
      <c r="GV544" s="6">
        <f>ROUND((GT544),6)</f>
        <v>0</v>
      </c>
      <c r="GW544" s="6">
        <v>1</v>
      </c>
      <c r="GX544" s="6">
        <f>ROUND(HC544*I544,2)</f>
        <v>0</v>
      </c>
      <c r="GY544" s="6"/>
      <c r="GZ544" s="6"/>
      <c r="HA544" s="6">
        <v>0</v>
      </c>
      <c r="HB544" s="6">
        <v>0</v>
      </c>
      <c r="HC544" s="6">
        <f>GV544*GW544</f>
        <v>0</v>
      </c>
      <c r="HD544" s="6"/>
      <c r="HE544" s="6" t="s">
        <v>3</v>
      </c>
      <c r="HF544" s="6" t="s">
        <v>3</v>
      </c>
      <c r="HG544" s="6"/>
      <c r="HH544" s="6">
        <f>ROUND(ROUND(AL544,2)*I544,2)</f>
        <v>399745.06</v>
      </c>
      <c r="HI544" s="6"/>
      <c r="HJ544" s="6"/>
      <c r="HK544" s="6"/>
      <c r="HL544" s="6"/>
      <c r="HM544" s="6" t="s">
        <v>3</v>
      </c>
      <c r="HN544" s="6" t="s">
        <v>3</v>
      </c>
      <c r="HO544" s="6" t="s">
        <v>3</v>
      </c>
      <c r="HP544" s="6" t="s">
        <v>3</v>
      </c>
      <c r="HQ544" s="6" t="s">
        <v>3</v>
      </c>
      <c r="HR544" s="6"/>
      <c r="HS544" s="6">
        <v>0</v>
      </c>
      <c r="HT544" s="6"/>
      <c r="HU544" s="6"/>
      <c r="HV544" s="6"/>
      <c r="HW544" s="6"/>
      <c r="HX544" s="6"/>
      <c r="HY544" s="6"/>
      <c r="HZ544" s="6"/>
      <c r="IA544" s="6"/>
      <c r="IB544" s="6"/>
      <c r="IC544" s="6"/>
      <c r="ID544" s="6"/>
      <c r="IE544" s="6"/>
      <c r="IF544" s="6"/>
      <c r="IG544" s="6"/>
      <c r="IH544" s="6"/>
      <c r="II544" s="6"/>
      <c r="IJ544" s="6"/>
      <c r="IK544" s="6">
        <v>0</v>
      </c>
      <c r="IL544" s="6"/>
      <c r="IM544" s="6"/>
      <c r="IN544" s="6"/>
      <c r="IO544" s="6"/>
      <c r="IP544" s="6"/>
      <c r="IQ544" s="6"/>
      <c r="IR544" s="6"/>
      <c r="IS544" s="6"/>
      <c r="IT544" s="6"/>
      <c r="IU544" s="6"/>
    </row>
    <row r="546" spans="1:206">
      <c r="A546" s="2">
        <v>51</v>
      </c>
      <c r="B546" s="2">
        <f>B539</f>
        <v>1</v>
      </c>
      <c r="C546" s="2">
        <f>A539</f>
        <v>4</v>
      </c>
      <c r="D546" s="2">
        <f>ROW(A539)</f>
        <v>539</v>
      </c>
      <c r="E546" s="2"/>
      <c r="F546" s="2" t="str">
        <f>IF(F539&lt;&gt;"",F539,"")</f>
        <v/>
      </c>
      <c r="G546" s="2" t="str">
        <f>IF(G539&lt;&gt;"",G539,"")</f>
        <v>Оборудование</v>
      </c>
      <c r="H546" s="2">
        <v>0</v>
      </c>
      <c r="I546" s="2"/>
      <c r="J546" s="2"/>
      <c r="K546" s="2"/>
      <c r="L546" s="2"/>
      <c r="M546" s="2"/>
      <c r="N546" s="2"/>
      <c r="O546" s="2">
        <f t="shared" ref="O546:T546" si="189">ROUND(AB546,2)</f>
        <v>399745.06</v>
      </c>
      <c r="P546" s="2">
        <f t="shared" si="189"/>
        <v>399745.06</v>
      </c>
      <c r="Q546" s="2">
        <f t="shared" si="189"/>
        <v>0</v>
      </c>
      <c r="R546" s="2">
        <f t="shared" si="189"/>
        <v>0</v>
      </c>
      <c r="S546" s="2">
        <f t="shared" si="189"/>
        <v>0</v>
      </c>
      <c r="T546" s="2">
        <f t="shared" si="189"/>
        <v>0</v>
      </c>
      <c r="U546" s="2">
        <f>AH546</f>
        <v>0</v>
      </c>
      <c r="V546" s="2">
        <f>AI546</f>
        <v>0</v>
      </c>
      <c r="W546" s="2">
        <f>ROUND(AJ546,2)</f>
        <v>0</v>
      </c>
      <c r="X546" s="2">
        <f>ROUND(AK546,2)</f>
        <v>0</v>
      </c>
      <c r="Y546" s="2">
        <f>ROUND(AL546,2)</f>
        <v>0</v>
      </c>
      <c r="Z546" s="2"/>
      <c r="AA546" s="2"/>
      <c r="AB546" s="2">
        <f>ROUND(SUMIF(AA543:AA544,"=59545117",O543:O544),2)</f>
        <v>399745.06</v>
      </c>
      <c r="AC546" s="2">
        <f>ROUND(SUMIF(AA543:AA544,"=59545117",P543:P544),2)</f>
        <v>399745.06</v>
      </c>
      <c r="AD546" s="2">
        <f>ROUND(SUMIF(AA543:AA544,"=59545117",Q543:Q544),2)</f>
        <v>0</v>
      </c>
      <c r="AE546" s="2">
        <f>ROUND(SUMIF(AA543:AA544,"=59545117",R543:R544),2)</f>
        <v>0</v>
      </c>
      <c r="AF546" s="2">
        <f>ROUND(SUMIF(AA543:AA544,"=59545117",S543:S544),2)</f>
        <v>0</v>
      </c>
      <c r="AG546" s="2">
        <f>ROUND(SUMIF(AA543:AA544,"=59545117",T543:T544),2)</f>
        <v>0</v>
      </c>
      <c r="AH546" s="2">
        <f>SUMIF(AA543:AA544,"=59545117",U543:U544)</f>
        <v>0</v>
      </c>
      <c r="AI546" s="2">
        <f>SUMIF(AA543:AA544,"=59545117",V543:V544)</f>
        <v>0</v>
      </c>
      <c r="AJ546" s="2">
        <f>ROUND(SUMIF(AA543:AA544,"=59545117",W543:W544),2)</f>
        <v>0</v>
      </c>
      <c r="AK546" s="2">
        <f>ROUND(SUMIF(AA543:AA544,"=59545117",X543:X544),2)</f>
        <v>0</v>
      </c>
      <c r="AL546" s="2">
        <f>ROUND(SUMIF(AA543:AA544,"=59545117",Y543:Y544),2)</f>
        <v>0</v>
      </c>
      <c r="AM546" s="2"/>
      <c r="AN546" s="2"/>
      <c r="AO546" s="2">
        <f t="shared" ref="AO546:BD546" si="190">ROUND(BX546,2)</f>
        <v>0</v>
      </c>
      <c r="AP546" s="2">
        <f t="shared" si="190"/>
        <v>399745.06</v>
      </c>
      <c r="AQ546" s="2">
        <f t="shared" si="190"/>
        <v>0</v>
      </c>
      <c r="AR546" s="2">
        <f t="shared" si="190"/>
        <v>399745.06</v>
      </c>
      <c r="AS546" s="2">
        <f t="shared" si="190"/>
        <v>0</v>
      </c>
      <c r="AT546" s="2">
        <f t="shared" si="190"/>
        <v>0</v>
      </c>
      <c r="AU546" s="2">
        <f t="shared" si="190"/>
        <v>0</v>
      </c>
      <c r="AV546" s="2">
        <f t="shared" si="190"/>
        <v>399745.06</v>
      </c>
      <c r="AW546" s="2">
        <f t="shared" si="190"/>
        <v>0</v>
      </c>
      <c r="AX546" s="2">
        <f t="shared" si="190"/>
        <v>0</v>
      </c>
      <c r="AY546" s="2">
        <f t="shared" si="190"/>
        <v>0</v>
      </c>
      <c r="AZ546" s="2">
        <f t="shared" si="190"/>
        <v>399745.06</v>
      </c>
      <c r="BA546" s="2">
        <f t="shared" si="190"/>
        <v>0</v>
      </c>
      <c r="BB546" s="2">
        <f t="shared" si="190"/>
        <v>0</v>
      </c>
      <c r="BC546" s="2">
        <f t="shared" si="190"/>
        <v>0</v>
      </c>
      <c r="BD546" s="2">
        <f t="shared" si="190"/>
        <v>0</v>
      </c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>
        <f>ROUND(SUMIF(AA543:AA544,"=59545117",FQ543:FQ544),2)</f>
        <v>0</v>
      </c>
      <c r="BY546" s="2">
        <f>ROUND(SUMIF(AA543:AA544,"=59545117",FR543:FR544),2)</f>
        <v>399745.06</v>
      </c>
      <c r="BZ546" s="2">
        <f>ROUND(SUMIF(AA543:AA544,"=59545117",GL543:GL544),2)</f>
        <v>0</v>
      </c>
      <c r="CA546" s="2">
        <f>ROUND(SUMIF(AA543:AA544,"=59545117",GM543:GM544),2)</f>
        <v>399745.06</v>
      </c>
      <c r="CB546" s="2">
        <f>ROUND(SUMIF(AA543:AA544,"=59545117",GN543:GN544),2)</f>
        <v>0</v>
      </c>
      <c r="CC546" s="2">
        <f>ROUND(SUMIF(AA543:AA544,"=59545117",GO543:GO544),2)</f>
        <v>0</v>
      </c>
      <c r="CD546" s="2">
        <f>ROUND(SUMIF(AA543:AA544,"=59545117",GP543:GP544),2)</f>
        <v>0</v>
      </c>
      <c r="CE546" s="2">
        <f>AC546-BX546</f>
        <v>399745.06</v>
      </c>
      <c r="CF546" s="2">
        <f>AC546-BY546</f>
        <v>0</v>
      </c>
      <c r="CG546" s="2">
        <f>BX546-BZ546</f>
        <v>0</v>
      </c>
      <c r="CH546" s="2">
        <f>AC546-BX546-BY546+BZ546</f>
        <v>0</v>
      </c>
      <c r="CI546" s="2">
        <f>BY546-BZ546</f>
        <v>399745.06</v>
      </c>
      <c r="CJ546" s="2">
        <f>ROUND(SUMIF(AA543:AA544,"=59545117",GX543:GX544),2)</f>
        <v>0</v>
      </c>
      <c r="CK546" s="2">
        <f>ROUND(SUMIF(AA543:AA544,"=59545117",GY543:GY544),2)</f>
        <v>0</v>
      </c>
      <c r="CL546" s="2">
        <f>ROUND(SUMIF(AA543:AA544,"=59545117",GZ543:GZ544),2)</f>
        <v>0</v>
      </c>
      <c r="CM546" s="2">
        <f>ROUND(SUMIF(AA543:AA544,"=59545117",HD543:HD544),2)</f>
        <v>0</v>
      </c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3">
        <f t="shared" ref="DG546:DL546" si="191">ROUND(DT546,2)</f>
        <v>399745.06</v>
      </c>
      <c r="DH546" s="3">
        <f t="shared" si="191"/>
        <v>399745.06</v>
      </c>
      <c r="DI546" s="3">
        <f t="shared" si="191"/>
        <v>0</v>
      </c>
      <c r="DJ546" s="3">
        <f t="shared" si="191"/>
        <v>0</v>
      </c>
      <c r="DK546" s="3">
        <f t="shared" si="191"/>
        <v>0</v>
      </c>
      <c r="DL546" s="3">
        <f t="shared" si="191"/>
        <v>0</v>
      </c>
      <c r="DM546" s="3">
        <f>DZ546</f>
        <v>0</v>
      </c>
      <c r="DN546" s="3">
        <f>EA546</f>
        <v>0</v>
      </c>
      <c r="DO546" s="3">
        <f>ROUND(EB546,2)</f>
        <v>0</v>
      </c>
      <c r="DP546" s="3">
        <f>ROUND(EC546,2)</f>
        <v>0</v>
      </c>
      <c r="DQ546" s="3">
        <f>ROUND(ED546,2)</f>
        <v>0</v>
      </c>
      <c r="DR546" s="3"/>
      <c r="DS546" s="3"/>
      <c r="DT546" s="3">
        <f>ROUND(SUMIF(AA543:AA544,"=59545052",O543:O544),2)</f>
        <v>399745.06</v>
      </c>
      <c r="DU546" s="3">
        <f>ROUND(SUMIF(AA543:AA544,"=59545052",P543:P544),2)</f>
        <v>399745.06</v>
      </c>
      <c r="DV546" s="3">
        <f>ROUND(SUMIF(AA543:AA544,"=59545052",Q543:Q544),2)</f>
        <v>0</v>
      </c>
      <c r="DW546" s="3">
        <f>ROUND(SUMIF(AA543:AA544,"=59545052",R543:R544),2)</f>
        <v>0</v>
      </c>
      <c r="DX546" s="3">
        <f>ROUND(SUMIF(AA543:AA544,"=59545052",S543:S544),2)</f>
        <v>0</v>
      </c>
      <c r="DY546" s="3">
        <f>ROUND(SUMIF(AA543:AA544,"=59545052",T543:T544),2)</f>
        <v>0</v>
      </c>
      <c r="DZ546" s="3">
        <f>SUMIF(AA543:AA544,"=59545052",U543:U544)</f>
        <v>0</v>
      </c>
      <c r="EA546" s="3">
        <f>SUMIF(AA543:AA544,"=59545052",V543:V544)</f>
        <v>0</v>
      </c>
      <c r="EB546" s="3">
        <f>ROUND(SUMIF(AA543:AA544,"=59545052",W543:W544),2)</f>
        <v>0</v>
      </c>
      <c r="EC546" s="3">
        <f>ROUND(SUMIF(AA543:AA544,"=59545052",X543:X544),2)</f>
        <v>0</v>
      </c>
      <c r="ED546" s="3">
        <f>ROUND(SUMIF(AA543:AA544,"=59545052",Y543:Y544),2)</f>
        <v>0</v>
      </c>
      <c r="EE546" s="3"/>
      <c r="EF546" s="3"/>
      <c r="EG546" s="3">
        <f t="shared" ref="EG546:EV546" si="192">ROUND(FP546,2)</f>
        <v>0</v>
      </c>
      <c r="EH546" s="3">
        <f t="shared" si="192"/>
        <v>399745.06</v>
      </c>
      <c r="EI546" s="3">
        <f t="shared" si="192"/>
        <v>0</v>
      </c>
      <c r="EJ546" s="3">
        <f t="shared" si="192"/>
        <v>399745.06</v>
      </c>
      <c r="EK546" s="3">
        <f t="shared" si="192"/>
        <v>0</v>
      </c>
      <c r="EL546" s="3">
        <f t="shared" si="192"/>
        <v>0</v>
      </c>
      <c r="EM546" s="3">
        <f t="shared" si="192"/>
        <v>0</v>
      </c>
      <c r="EN546" s="3">
        <f t="shared" si="192"/>
        <v>399745.06</v>
      </c>
      <c r="EO546" s="3">
        <f t="shared" si="192"/>
        <v>0</v>
      </c>
      <c r="EP546" s="3">
        <f t="shared" si="192"/>
        <v>0</v>
      </c>
      <c r="EQ546" s="3">
        <f t="shared" si="192"/>
        <v>0</v>
      </c>
      <c r="ER546" s="3">
        <f t="shared" si="192"/>
        <v>399745.06</v>
      </c>
      <c r="ES546" s="3">
        <f t="shared" si="192"/>
        <v>0</v>
      </c>
      <c r="ET546" s="3">
        <f t="shared" si="192"/>
        <v>0</v>
      </c>
      <c r="EU546" s="3">
        <f t="shared" si="192"/>
        <v>0</v>
      </c>
      <c r="EV546" s="3">
        <f t="shared" si="192"/>
        <v>0</v>
      </c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>
        <f>ROUND(SUMIF(AA543:AA544,"=59545052",FQ543:FQ544),2)</f>
        <v>0</v>
      </c>
      <c r="FQ546" s="3">
        <f>ROUND(SUMIF(AA543:AA544,"=59545052",FR543:FR544),2)</f>
        <v>399745.06</v>
      </c>
      <c r="FR546" s="3">
        <f>ROUND(SUMIF(AA543:AA544,"=59545052",GL543:GL544),2)</f>
        <v>0</v>
      </c>
      <c r="FS546" s="3">
        <f>ROUND(SUMIF(AA543:AA544,"=59545052",GM543:GM544),2)</f>
        <v>399745.06</v>
      </c>
      <c r="FT546" s="3">
        <f>ROUND(SUMIF(AA543:AA544,"=59545052",GN543:GN544),2)</f>
        <v>0</v>
      </c>
      <c r="FU546" s="3">
        <f>ROUND(SUMIF(AA543:AA544,"=59545052",GO543:GO544),2)</f>
        <v>0</v>
      </c>
      <c r="FV546" s="3">
        <f>ROUND(SUMIF(AA543:AA544,"=59545052",GP543:GP544),2)</f>
        <v>0</v>
      </c>
      <c r="FW546" s="3">
        <f>DU546-FP546</f>
        <v>399745.06</v>
      </c>
      <c r="FX546" s="3">
        <f>DU546-FQ546</f>
        <v>0</v>
      </c>
      <c r="FY546" s="3">
        <f>FP546-FR546</f>
        <v>0</v>
      </c>
      <c r="FZ546" s="3">
        <f>DU546-FP546-FQ546+FR546</f>
        <v>0</v>
      </c>
      <c r="GA546" s="3">
        <f>FQ546-FR546</f>
        <v>399745.06</v>
      </c>
      <c r="GB546" s="3">
        <f>ROUND(SUMIF(AA543:AA544,"=59545052",GX543:GX544),2)</f>
        <v>0</v>
      </c>
      <c r="GC546" s="3">
        <f>ROUND(SUMIF(AA543:AA544,"=59545052",GY543:GY544),2)</f>
        <v>0</v>
      </c>
      <c r="GD546" s="3">
        <f>ROUND(SUMIF(AA543:AA544,"=59545052",GZ543:GZ544),2)</f>
        <v>0</v>
      </c>
      <c r="GE546" s="3">
        <f>ROUND(SUMIF(AA543:AA544,"=59545052",HD543:HD544),2)</f>
        <v>0</v>
      </c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>
        <v>0</v>
      </c>
    </row>
    <row r="548" spans="1:206">
      <c r="A548" s="4">
        <v>50</v>
      </c>
      <c r="B548" s="4">
        <v>0</v>
      </c>
      <c r="C548" s="4">
        <v>0</v>
      </c>
      <c r="D548" s="4">
        <v>1</v>
      </c>
      <c r="E548" s="4">
        <v>201</v>
      </c>
      <c r="F548" s="4">
        <f>ROUND(Source!O546,O548)</f>
        <v>399745.06</v>
      </c>
      <c r="G548" s="4" t="s">
        <v>18</v>
      </c>
      <c r="H548" s="4" t="s">
        <v>19</v>
      </c>
      <c r="I548" s="4"/>
      <c r="J548" s="4"/>
      <c r="K548" s="4">
        <v>201</v>
      </c>
      <c r="L548" s="4">
        <v>1</v>
      </c>
      <c r="M548" s="4">
        <v>3</v>
      </c>
      <c r="N548" s="4" t="s">
        <v>3</v>
      </c>
      <c r="O548" s="4">
        <v>2</v>
      </c>
      <c r="P548" s="4">
        <f>ROUND(Source!DG546,O548)</f>
        <v>399745.06</v>
      </c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>
        <v>0</v>
      </c>
      <c r="AA548" s="4">
        <v>1</v>
      </c>
      <c r="AB548" s="4">
        <v>0</v>
      </c>
    </row>
    <row r="549" spans="1:206">
      <c r="A549" s="4">
        <v>50</v>
      </c>
      <c r="B549" s="4">
        <v>0</v>
      </c>
      <c r="C549" s="4">
        <v>0</v>
      </c>
      <c r="D549" s="4">
        <v>1</v>
      </c>
      <c r="E549" s="4">
        <v>202</v>
      </c>
      <c r="F549" s="4">
        <f>ROUND(Source!P546,O549)</f>
        <v>399745.06</v>
      </c>
      <c r="G549" s="4" t="s">
        <v>20</v>
      </c>
      <c r="H549" s="4" t="s">
        <v>21</v>
      </c>
      <c r="I549" s="4"/>
      <c r="J549" s="4"/>
      <c r="K549" s="4">
        <v>202</v>
      </c>
      <c r="L549" s="4">
        <v>2</v>
      </c>
      <c r="M549" s="4">
        <v>3</v>
      </c>
      <c r="N549" s="4" t="s">
        <v>3</v>
      </c>
      <c r="O549" s="4">
        <v>2</v>
      </c>
      <c r="P549" s="4">
        <f>ROUND(Source!DH546,O549)</f>
        <v>399745.06</v>
      </c>
      <c r="Q549" s="4"/>
      <c r="R549" s="4"/>
      <c r="S549" s="4"/>
      <c r="T549" s="4"/>
      <c r="U549" s="4"/>
      <c r="V549" s="4"/>
      <c r="W549" s="4">
        <v>399745.06</v>
      </c>
      <c r="X549" s="4">
        <v>1</v>
      </c>
      <c r="Y549" s="4">
        <v>399745.06</v>
      </c>
      <c r="Z549" s="4">
        <v>399745.06</v>
      </c>
      <c r="AA549" s="4">
        <v>1</v>
      </c>
      <c r="AB549" s="4">
        <v>399745.06</v>
      </c>
    </row>
    <row r="550" spans="1:206">
      <c r="A550" s="4">
        <v>50</v>
      </c>
      <c r="B550" s="4">
        <v>0</v>
      </c>
      <c r="C550" s="4">
        <v>0</v>
      </c>
      <c r="D550" s="4">
        <v>1</v>
      </c>
      <c r="E550" s="4">
        <v>222</v>
      </c>
      <c r="F550" s="4">
        <f>ROUND(Source!AO546,O550)</f>
        <v>0</v>
      </c>
      <c r="G550" s="4" t="s">
        <v>22</v>
      </c>
      <c r="H550" s="4" t="s">
        <v>23</v>
      </c>
      <c r="I550" s="4"/>
      <c r="J550" s="4"/>
      <c r="K550" s="4">
        <v>222</v>
      </c>
      <c r="L550" s="4">
        <v>3</v>
      </c>
      <c r="M550" s="4">
        <v>3</v>
      </c>
      <c r="N550" s="4" t="s">
        <v>3</v>
      </c>
      <c r="O550" s="4">
        <v>2</v>
      </c>
      <c r="P550" s="4">
        <f>ROUND(Source!EG546,O550)</f>
        <v>0</v>
      </c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>
        <v>0</v>
      </c>
      <c r="AA550" s="4">
        <v>1</v>
      </c>
      <c r="AB550" s="4">
        <v>0</v>
      </c>
    </row>
    <row r="551" spans="1:206">
      <c r="A551" s="4">
        <v>50</v>
      </c>
      <c r="B551" s="4">
        <v>0</v>
      </c>
      <c r="C551" s="4">
        <v>0</v>
      </c>
      <c r="D551" s="4">
        <v>1</v>
      </c>
      <c r="E551" s="4">
        <v>225</v>
      </c>
      <c r="F551" s="4">
        <f>ROUND(Source!AV546,O551)</f>
        <v>399745.06</v>
      </c>
      <c r="G551" s="4" t="s">
        <v>24</v>
      </c>
      <c r="H551" s="4" t="s">
        <v>25</v>
      </c>
      <c r="I551" s="4"/>
      <c r="J551" s="4"/>
      <c r="K551" s="4">
        <v>225</v>
      </c>
      <c r="L551" s="4">
        <v>4</v>
      </c>
      <c r="M551" s="4">
        <v>3</v>
      </c>
      <c r="N551" s="4" t="s">
        <v>3</v>
      </c>
      <c r="O551" s="4">
        <v>2</v>
      </c>
      <c r="P551" s="4">
        <f>ROUND(Source!EN546,O551)</f>
        <v>399745.06</v>
      </c>
      <c r="Q551" s="4"/>
      <c r="R551" s="4"/>
      <c r="S551" s="4"/>
      <c r="T551" s="4"/>
      <c r="U551" s="4"/>
      <c r="V551" s="4"/>
      <c r="W551" s="4">
        <v>399745.06</v>
      </c>
      <c r="X551" s="4">
        <v>1</v>
      </c>
      <c r="Y551" s="4">
        <v>399745.06</v>
      </c>
      <c r="Z551" s="4">
        <v>399745.06</v>
      </c>
      <c r="AA551" s="4">
        <v>1</v>
      </c>
      <c r="AB551" s="4">
        <v>399745.06</v>
      </c>
    </row>
    <row r="552" spans="1:206">
      <c r="A552" s="4">
        <v>50</v>
      </c>
      <c r="B552" s="4">
        <v>0</v>
      </c>
      <c r="C552" s="4">
        <v>0</v>
      </c>
      <c r="D552" s="4">
        <v>1</v>
      </c>
      <c r="E552" s="4">
        <v>226</v>
      </c>
      <c r="F552" s="4">
        <f>ROUND(Source!AW546,O552)</f>
        <v>0</v>
      </c>
      <c r="G552" s="4" t="s">
        <v>26</v>
      </c>
      <c r="H552" s="4" t="s">
        <v>27</v>
      </c>
      <c r="I552" s="4"/>
      <c r="J552" s="4"/>
      <c r="K552" s="4">
        <v>226</v>
      </c>
      <c r="L552" s="4">
        <v>5</v>
      </c>
      <c r="M552" s="4">
        <v>3</v>
      </c>
      <c r="N552" s="4" t="s">
        <v>3</v>
      </c>
      <c r="O552" s="4">
        <v>2</v>
      </c>
      <c r="P552" s="4">
        <f>ROUND(Source!EO546,O552)</f>
        <v>0</v>
      </c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>
        <v>0</v>
      </c>
      <c r="AA552" s="4">
        <v>1</v>
      </c>
      <c r="AB552" s="4">
        <v>0</v>
      </c>
    </row>
    <row r="553" spans="1:206">
      <c r="A553" s="4">
        <v>50</v>
      </c>
      <c r="B553" s="4">
        <v>0</v>
      </c>
      <c r="C553" s="4">
        <v>0</v>
      </c>
      <c r="D553" s="4">
        <v>1</v>
      </c>
      <c r="E553" s="4">
        <v>227</v>
      </c>
      <c r="F553" s="4">
        <f>ROUND(Source!AX546,O553)</f>
        <v>0</v>
      </c>
      <c r="G553" s="4" t="s">
        <v>28</v>
      </c>
      <c r="H553" s="4" t="s">
        <v>29</v>
      </c>
      <c r="I553" s="4"/>
      <c r="J553" s="4"/>
      <c r="K553" s="4">
        <v>227</v>
      </c>
      <c r="L553" s="4">
        <v>6</v>
      </c>
      <c r="M553" s="4">
        <v>3</v>
      </c>
      <c r="N553" s="4" t="s">
        <v>3</v>
      </c>
      <c r="O553" s="4">
        <v>2</v>
      </c>
      <c r="P553" s="4">
        <f>ROUND(Source!EP546,O553)</f>
        <v>0</v>
      </c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>
        <v>0</v>
      </c>
      <c r="AA553" s="4">
        <v>1</v>
      </c>
      <c r="AB553" s="4">
        <v>0</v>
      </c>
    </row>
    <row r="554" spans="1:206">
      <c r="A554" s="4">
        <v>50</v>
      </c>
      <c r="B554" s="4">
        <v>0</v>
      </c>
      <c r="C554" s="4">
        <v>0</v>
      </c>
      <c r="D554" s="4">
        <v>1</v>
      </c>
      <c r="E554" s="4">
        <v>228</v>
      </c>
      <c r="F554" s="4">
        <f>ROUND(Source!AY546,O554)</f>
        <v>0</v>
      </c>
      <c r="G554" s="4" t="s">
        <v>30</v>
      </c>
      <c r="H554" s="4" t="s">
        <v>31</v>
      </c>
      <c r="I554" s="4"/>
      <c r="J554" s="4"/>
      <c r="K554" s="4">
        <v>228</v>
      </c>
      <c r="L554" s="4">
        <v>7</v>
      </c>
      <c r="M554" s="4">
        <v>3</v>
      </c>
      <c r="N554" s="4" t="s">
        <v>3</v>
      </c>
      <c r="O554" s="4">
        <v>2</v>
      </c>
      <c r="P554" s="4">
        <f>ROUND(Source!EQ546,O554)</f>
        <v>0</v>
      </c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>
        <v>0</v>
      </c>
      <c r="AA554" s="4">
        <v>1</v>
      </c>
      <c r="AB554" s="4">
        <v>0</v>
      </c>
    </row>
    <row r="555" spans="1:206">
      <c r="A555" s="4">
        <v>50</v>
      </c>
      <c r="B555" s="4">
        <v>0</v>
      </c>
      <c r="C555" s="4">
        <v>0</v>
      </c>
      <c r="D555" s="4">
        <v>1</v>
      </c>
      <c r="E555" s="4">
        <v>216</v>
      </c>
      <c r="F555" s="4">
        <f>ROUND(Source!AP546,O555)</f>
        <v>399745.06</v>
      </c>
      <c r="G555" s="4" t="s">
        <v>32</v>
      </c>
      <c r="H555" s="4" t="s">
        <v>33</v>
      </c>
      <c r="I555" s="4"/>
      <c r="J555" s="4"/>
      <c r="K555" s="4">
        <v>216</v>
      </c>
      <c r="L555" s="4">
        <v>8</v>
      </c>
      <c r="M555" s="4">
        <v>3</v>
      </c>
      <c r="N555" s="4" t="s">
        <v>3</v>
      </c>
      <c r="O555" s="4">
        <v>2</v>
      </c>
      <c r="P555" s="4">
        <f>ROUND(Source!EH546,O555)</f>
        <v>399745.06</v>
      </c>
      <c r="Q555" s="4"/>
      <c r="R555" s="4"/>
      <c r="S555" s="4"/>
      <c r="T555" s="4"/>
      <c r="U555" s="4"/>
      <c r="V555" s="4"/>
      <c r="W555" s="4">
        <v>399745.06</v>
      </c>
      <c r="X555" s="4">
        <v>1</v>
      </c>
      <c r="Y555" s="4">
        <v>399745.06</v>
      </c>
      <c r="Z555" s="4">
        <v>399745.06</v>
      </c>
      <c r="AA555" s="4">
        <v>1</v>
      </c>
      <c r="AB555" s="4">
        <v>399745.06</v>
      </c>
    </row>
    <row r="556" spans="1:206">
      <c r="A556" s="4">
        <v>50</v>
      </c>
      <c r="B556" s="4">
        <v>0</v>
      </c>
      <c r="C556" s="4">
        <v>0</v>
      </c>
      <c r="D556" s="4">
        <v>1</v>
      </c>
      <c r="E556" s="4">
        <v>223</v>
      </c>
      <c r="F556" s="4">
        <f>ROUND(Source!AQ546,O556)</f>
        <v>0</v>
      </c>
      <c r="G556" s="4" t="s">
        <v>34</v>
      </c>
      <c r="H556" s="4" t="s">
        <v>35</v>
      </c>
      <c r="I556" s="4"/>
      <c r="J556" s="4"/>
      <c r="K556" s="4">
        <v>223</v>
      </c>
      <c r="L556" s="4">
        <v>9</v>
      </c>
      <c r="M556" s="4">
        <v>3</v>
      </c>
      <c r="N556" s="4" t="s">
        <v>3</v>
      </c>
      <c r="O556" s="4">
        <v>2</v>
      </c>
      <c r="P556" s="4">
        <f>ROUND(Source!EI546,O556)</f>
        <v>0</v>
      </c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>
        <v>0</v>
      </c>
      <c r="AA556" s="4">
        <v>1</v>
      </c>
      <c r="AB556" s="4">
        <v>0</v>
      </c>
    </row>
    <row r="557" spans="1:206">
      <c r="A557" s="4">
        <v>50</v>
      </c>
      <c r="B557" s="4">
        <v>0</v>
      </c>
      <c r="C557" s="4">
        <v>0</v>
      </c>
      <c r="D557" s="4">
        <v>1</v>
      </c>
      <c r="E557" s="4">
        <v>229</v>
      </c>
      <c r="F557" s="4">
        <f>ROUND(Source!AZ546,O557)</f>
        <v>399745.06</v>
      </c>
      <c r="G557" s="4" t="s">
        <v>36</v>
      </c>
      <c r="H557" s="4" t="s">
        <v>37</v>
      </c>
      <c r="I557" s="4"/>
      <c r="J557" s="4"/>
      <c r="K557" s="4">
        <v>229</v>
      </c>
      <c r="L557" s="4">
        <v>10</v>
      </c>
      <c r="M557" s="4">
        <v>3</v>
      </c>
      <c r="N557" s="4" t="s">
        <v>3</v>
      </c>
      <c r="O557" s="4">
        <v>2</v>
      </c>
      <c r="P557" s="4">
        <f>ROUND(Source!ER546,O557)</f>
        <v>399745.06</v>
      </c>
      <c r="Q557" s="4"/>
      <c r="R557" s="4"/>
      <c r="S557" s="4"/>
      <c r="T557" s="4"/>
      <c r="U557" s="4"/>
      <c r="V557" s="4"/>
      <c r="W557" s="4">
        <v>399745.06</v>
      </c>
      <c r="X557" s="4">
        <v>1</v>
      </c>
      <c r="Y557" s="4">
        <v>399745.06</v>
      </c>
      <c r="Z557" s="4">
        <v>399745.06</v>
      </c>
      <c r="AA557" s="4">
        <v>1</v>
      </c>
      <c r="AB557" s="4">
        <v>399745.06</v>
      </c>
    </row>
    <row r="558" spans="1:206">
      <c r="A558" s="4">
        <v>50</v>
      </c>
      <c r="B558" s="4">
        <v>0</v>
      </c>
      <c r="C558" s="4">
        <v>0</v>
      </c>
      <c r="D558" s="4">
        <v>1</v>
      </c>
      <c r="E558" s="4">
        <v>203</v>
      </c>
      <c r="F558" s="4">
        <f>ROUND(Source!Q546,O558)</f>
        <v>0</v>
      </c>
      <c r="G558" s="4" t="s">
        <v>38</v>
      </c>
      <c r="H558" s="4" t="s">
        <v>39</v>
      </c>
      <c r="I558" s="4"/>
      <c r="J558" s="4"/>
      <c r="K558" s="4">
        <v>203</v>
      </c>
      <c r="L558" s="4">
        <v>11</v>
      </c>
      <c r="M558" s="4">
        <v>3</v>
      </c>
      <c r="N558" s="4" t="s">
        <v>3</v>
      </c>
      <c r="O558" s="4">
        <v>2</v>
      </c>
      <c r="P558" s="4">
        <f>ROUND(Source!DI546,O558)</f>
        <v>0</v>
      </c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>
        <v>0</v>
      </c>
      <c r="AA558" s="4">
        <v>1</v>
      </c>
      <c r="AB558" s="4">
        <v>0</v>
      </c>
    </row>
    <row r="559" spans="1:206">
      <c r="A559" s="4">
        <v>50</v>
      </c>
      <c r="B559" s="4">
        <v>0</v>
      </c>
      <c r="C559" s="4">
        <v>0</v>
      </c>
      <c r="D559" s="4">
        <v>1</v>
      </c>
      <c r="E559" s="4">
        <v>231</v>
      </c>
      <c r="F559" s="4">
        <f>ROUND(Source!BB546,O559)</f>
        <v>0</v>
      </c>
      <c r="G559" s="4" t="s">
        <v>40</v>
      </c>
      <c r="H559" s="4" t="s">
        <v>41</v>
      </c>
      <c r="I559" s="4"/>
      <c r="J559" s="4"/>
      <c r="K559" s="4">
        <v>231</v>
      </c>
      <c r="L559" s="4">
        <v>12</v>
      </c>
      <c r="M559" s="4">
        <v>3</v>
      </c>
      <c r="N559" s="4" t="s">
        <v>3</v>
      </c>
      <c r="O559" s="4">
        <v>2</v>
      </c>
      <c r="P559" s="4">
        <f>ROUND(Source!ET546,O559)</f>
        <v>0</v>
      </c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>
        <v>0</v>
      </c>
      <c r="AA559" s="4">
        <v>1</v>
      </c>
      <c r="AB559" s="4">
        <v>0</v>
      </c>
    </row>
    <row r="560" spans="1:206">
      <c r="A560" s="4">
        <v>50</v>
      </c>
      <c r="B560" s="4">
        <v>0</v>
      </c>
      <c r="C560" s="4">
        <v>0</v>
      </c>
      <c r="D560" s="4">
        <v>1</v>
      </c>
      <c r="E560" s="4">
        <v>204</v>
      </c>
      <c r="F560" s="4">
        <f>ROUND(Source!R546,O560)</f>
        <v>0</v>
      </c>
      <c r="G560" s="4" t="s">
        <v>42</v>
      </c>
      <c r="H560" s="4" t="s">
        <v>43</v>
      </c>
      <c r="I560" s="4"/>
      <c r="J560" s="4"/>
      <c r="K560" s="4">
        <v>204</v>
      </c>
      <c r="L560" s="4">
        <v>13</v>
      </c>
      <c r="M560" s="4">
        <v>3</v>
      </c>
      <c r="N560" s="4" t="s">
        <v>3</v>
      </c>
      <c r="O560" s="4">
        <v>2</v>
      </c>
      <c r="P560" s="4">
        <f>ROUND(Source!DJ546,O560)</f>
        <v>0</v>
      </c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>
        <v>0</v>
      </c>
      <c r="AA560" s="4">
        <v>1</v>
      </c>
      <c r="AB560" s="4">
        <v>0</v>
      </c>
    </row>
    <row r="561" spans="1:206">
      <c r="A561" s="4">
        <v>50</v>
      </c>
      <c r="B561" s="4">
        <v>0</v>
      </c>
      <c r="C561" s="4">
        <v>0</v>
      </c>
      <c r="D561" s="4">
        <v>1</v>
      </c>
      <c r="E561" s="4">
        <v>205</v>
      </c>
      <c r="F561" s="4">
        <f>ROUND(Source!S546,O561)</f>
        <v>0</v>
      </c>
      <c r="G561" s="4" t="s">
        <v>44</v>
      </c>
      <c r="H561" s="4" t="s">
        <v>45</v>
      </c>
      <c r="I561" s="4"/>
      <c r="J561" s="4"/>
      <c r="K561" s="4">
        <v>205</v>
      </c>
      <c r="L561" s="4">
        <v>14</v>
      </c>
      <c r="M561" s="4">
        <v>3</v>
      </c>
      <c r="N561" s="4" t="s">
        <v>3</v>
      </c>
      <c r="O561" s="4">
        <v>2</v>
      </c>
      <c r="P561" s="4">
        <f>ROUND(Source!DK546,O561)</f>
        <v>0</v>
      </c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>
        <v>0</v>
      </c>
      <c r="AA561" s="4">
        <v>1</v>
      </c>
      <c r="AB561" s="4">
        <v>0</v>
      </c>
    </row>
    <row r="562" spans="1:206">
      <c r="A562" s="4">
        <v>50</v>
      </c>
      <c r="B562" s="4">
        <v>0</v>
      </c>
      <c r="C562" s="4">
        <v>0</v>
      </c>
      <c r="D562" s="4">
        <v>1</v>
      </c>
      <c r="E562" s="4">
        <v>232</v>
      </c>
      <c r="F562" s="4">
        <f>ROUND(Source!BC546,O562)</f>
        <v>0</v>
      </c>
      <c r="G562" s="4" t="s">
        <v>46</v>
      </c>
      <c r="H562" s="4" t="s">
        <v>47</v>
      </c>
      <c r="I562" s="4"/>
      <c r="J562" s="4"/>
      <c r="K562" s="4">
        <v>232</v>
      </c>
      <c r="L562" s="4">
        <v>15</v>
      </c>
      <c r="M562" s="4">
        <v>3</v>
      </c>
      <c r="N562" s="4" t="s">
        <v>3</v>
      </c>
      <c r="O562" s="4">
        <v>2</v>
      </c>
      <c r="P562" s="4">
        <f>ROUND(Source!EU546,O562)</f>
        <v>0</v>
      </c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>
        <v>0</v>
      </c>
      <c r="AA562" s="4">
        <v>1</v>
      </c>
      <c r="AB562" s="4">
        <v>0</v>
      </c>
    </row>
    <row r="563" spans="1:206">
      <c r="A563" s="4">
        <v>50</v>
      </c>
      <c r="B563" s="4">
        <v>0</v>
      </c>
      <c r="C563" s="4">
        <v>0</v>
      </c>
      <c r="D563" s="4">
        <v>1</v>
      </c>
      <c r="E563" s="4">
        <v>214</v>
      </c>
      <c r="F563" s="4">
        <f>ROUND(Source!AS546,O563)</f>
        <v>0</v>
      </c>
      <c r="G563" s="4" t="s">
        <v>48</v>
      </c>
      <c r="H563" s="4" t="s">
        <v>49</v>
      </c>
      <c r="I563" s="4"/>
      <c r="J563" s="4"/>
      <c r="K563" s="4">
        <v>214</v>
      </c>
      <c r="L563" s="4">
        <v>16</v>
      </c>
      <c r="M563" s="4">
        <v>3</v>
      </c>
      <c r="N563" s="4" t="s">
        <v>3</v>
      </c>
      <c r="O563" s="4">
        <v>2</v>
      </c>
      <c r="P563" s="4">
        <f>ROUND(Source!EK546,O563)</f>
        <v>0</v>
      </c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>
        <v>0</v>
      </c>
      <c r="AA563" s="4">
        <v>1</v>
      </c>
      <c r="AB563" s="4">
        <v>0</v>
      </c>
    </row>
    <row r="564" spans="1:206">
      <c r="A564" s="4">
        <v>50</v>
      </c>
      <c r="B564" s="4">
        <v>0</v>
      </c>
      <c r="C564" s="4">
        <v>0</v>
      </c>
      <c r="D564" s="4">
        <v>1</v>
      </c>
      <c r="E564" s="4">
        <v>215</v>
      </c>
      <c r="F564" s="4">
        <f>ROUND(Source!AT546,O564)</f>
        <v>0</v>
      </c>
      <c r="G564" s="4" t="s">
        <v>50</v>
      </c>
      <c r="H564" s="4" t="s">
        <v>51</v>
      </c>
      <c r="I564" s="4"/>
      <c r="J564" s="4"/>
      <c r="K564" s="4">
        <v>215</v>
      </c>
      <c r="L564" s="4">
        <v>17</v>
      </c>
      <c r="M564" s="4">
        <v>3</v>
      </c>
      <c r="N564" s="4" t="s">
        <v>3</v>
      </c>
      <c r="O564" s="4">
        <v>2</v>
      </c>
      <c r="P564" s="4">
        <f>ROUND(Source!EL546,O564)</f>
        <v>0</v>
      </c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>
        <v>0</v>
      </c>
      <c r="AA564" s="4">
        <v>1</v>
      </c>
      <c r="AB564" s="4">
        <v>0</v>
      </c>
    </row>
    <row r="565" spans="1:206">
      <c r="A565" s="4">
        <v>50</v>
      </c>
      <c r="B565" s="4">
        <v>0</v>
      </c>
      <c r="C565" s="4">
        <v>0</v>
      </c>
      <c r="D565" s="4">
        <v>1</v>
      </c>
      <c r="E565" s="4">
        <v>217</v>
      </c>
      <c r="F565" s="4">
        <f>ROUND(Source!AU546,O565)</f>
        <v>0</v>
      </c>
      <c r="G565" s="4" t="s">
        <v>52</v>
      </c>
      <c r="H565" s="4" t="s">
        <v>53</v>
      </c>
      <c r="I565" s="4"/>
      <c r="J565" s="4"/>
      <c r="K565" s="4">
        <v>217</v>
      </c>
      <c r="L565" s="4">
        <v>18</v>
      </c>
      <c r="M565" s="4">
        <v>3</v>
      </c>
      <c r="N565" s="4" t="s">
        <v>3</v>
      </c>
      <c r="O565" s="4">
        <v>2</v>
      </c>
      <c r="P565" s="4">
        <f>ROUND(Source!EM546,O565)</f>
        <v>0</v>
      </c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>
        <v>0</v>
      </c>
      <c r="AA565" s="4">
        <v>1</v>
      </c>
      <c r="AB565" s="4">
        <v>0</v>
      </c>
    </row>
    <row r="566" spans="1:206">
      <c r="A566" s="4">
        <v>50</v>
      </c>
      <c r="B566" s="4">
        <v>0</v>
      </c>
      <c r="C566" s="4">
        <v>0</v>
      </c>
      <c r="D566" s="4">
        <v>1</v>
      </c>
      <c r="E566" s="4">
        <v>230</v>
      </c>
      <c r="F566" s="4">
        <f>ROUND(Source!BA546,O566)</f>
        <v>0</v>
      </c>
      <c r="G566" s="4" t="s">
        <v>54</v>
      </c>
      <c r="H566" s="4" t="s">
        <v>55</v>
      </c>
      <c r="I566" s="4"/>
      <c r="J566" s="4"/>
      <c r="K566" s="4">
        <v>230</v>
      </c>
      <c r="L566" s="4">
        <v>19</v>
      </c>
      <c r="M566" s="4">
        <v>3</v>
      </c>
      <c r="N566" s="4" t="s">
        <v>3</v>
      </c>
      <c r="O566" s="4">
        <v>2</v>
      </c>
      <c r="P566" s="4">
        <f>ROUND(Source!ES546,O566)</f>
        <v>0</v>
      </c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>
        <v>0</v>
      </c>
      <c r="AA566" s="4">
        <v>1</v>
      </c>
      <c r="AB566" s="4">
        <v>0</v>
      </c>
    </row>
    <row r="567" spans="1:206">
      <c r="A567" s="4">
        <v>50</v>
      </c>
      <c r="B567" s="4">
        <v>0</v>
      </c>
      <c r="C567" s="4">
        <v>0</v>
      </c>
      <c r="D567" s="4">
        <v>1</v>
      </c>
      <c r="E567" s="4">
        <v>206</v>
      </c>
      <c r="F567" s="4">
        <f>ROUND(Source!T546,O567)</f>
        <v>0</v>
      </c>
      <c r="G567" s="4" t="s">
        <v>56</v>
      </c>
      <c r="H567" s="4" t="s">
        <v>57</v>
      </c>
      <c r="I567" s="4"/>
      <c r="J567" s="4"/>
      <c r="K567" s="4">
        <v>206</v>
      </c>
      <c r="L567" s="4">
        <v>20</v>
      </c>
      <c r="M567" s="4">
        <v>3</v>
      </c>
      <c r="N567" s="4" t="s">
        <v>3</v>
      </c>
      <c r="O567" s="4">
        <v>2</v>
      </c>
      <c r="P567" s="4">
        <f>ROUND(Source!DL546,O567)</f>
        <v>0</v>
      </c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>
        <v>0</v>
      </c>
      <c r="AA567" s="4">
        <v>1</v>
      </c>
      <c r="AB567" s="4">
        <v>0</v>
      </c>
    </row>
    <row r="568" spans="1:206">
      <c r="A568" s="4">
        <v>50</v>
      </c>
      <c r="B568" s="4">
        <v>0</v>
      </c>
      <c r="C568" s="4">
        <v>0</v>
      </c>
      <c r="D568" s="4">
        <v>1</v>
      </c>
      <c r="E568" s="4">
        <v>207</v>
      </c>
      <c r="F568" s="4">
        <f>ROUND(Source!U546,O568)</f>
        <v>0</v>
      </c>
      <c r="G568" s="4" t="s">
        <v>58</v>
      </c>
      <c r="H568" s="4" t="s">
        <v>59</v>
      </c>
      <c r="I568" s="4"/>
      <c r="J568" s="4"/>
      <c r="K568" s="4">
        <v>207</v>
      </c>
      <c r="L568" s="4">
        <v>21</v>
      </c>
      <c r="M568" s="4">
        <v>3</v>
      </c>
      <c r="N568" s="4" t="s">
        <v>3</v>
      </c>
      <c r="O568" s="4">
        <v>7</v>
      </c>
      <c r="P568" s="4">
        <f>ROUND(Source!DM546,O568)</f>
        <v>0</v>
      </c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>
        <v>0</v>
      </c>
      <c r="AA568" s="4">
        <v>1</v>
      </c>
      <c r="AB568" s="4">
        <v>0</v>
      </c>
    </row>
    <row r="569" spans="1:206">
      <c r="A569" s="4">
        <v>50</v>
      </c>
      <c r="B569" s="4">
        <v>0</v>
      </c>
      <c r="C569" s="4">
        <v>0</v>
      </c>
      <c r="D569" s="4">
        <v>1</v>
      </c>
      <c r="E569" s="4">
        <v>208</v>
      </c>
      <c r="F569" s="4">
        <f>ROUND(Source!V546,O569)</f>
        <v>0</v>
      </c>
      <c r="G569" s="4" t="s">
        <v>60</v>
      </c>
      <c r="H569" s="4" t="s">
        <v>61</v>
      </c>
      <c r="I569" s="4"/>
      <c r="J569" s="4"/>
      <c r="K569" s="4">
        <v>208</v>
      </c>
      <c r="L569" s="4">
        <v>22</v>
      </c>
      <c r="M569" s="4">
        <v>3</v>
      </c>
      <c r="N569" s="4" t="s">
        <v>3</v>
      </c>
      <c r="O569" s="4">
        <v>7</v>
      </c>
      <c r="P569" s="4">
        <f>ROUND(Source!DN546,O569)</f>
        <v>0</v>
      </c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>
        <v>0</v>
      </c>
      <c r="AA569" s="4">
        <v>1</v>
      </c>
      <c r="AB569" s="4">
        <v>0</v>
      </c>
    </row>
    <row r="570" spans="1:206">
      <c r="A570" s="4">
        <v>50</v>
      </c>
      <c r="B570" s="4">
        <v>0</v>
      </c>
      <c r="C570" s="4">
        <v>0</v>
      </c>
      <c r="D570" s="4">
        <v>1</v>
      </c>
      <c r="E570" s="4">
        <v>209</v>
      </c>
      <c r="F570" s="4">
        <f>ROUND(Source!W546,O570)</f>
        <v>0</v>
      </c>
      <c r="G570" s="4" t="s">
        <v>62</v>
      </c>
      <c r="H570" s="4" t="s">
        <v>63</v>
      </c>
      <c r="I570" s="4"/>
      <c r="J570" s="4"/>
      <c r="K570" s="4">
        <v>209</v>
      </c>
      <c r="L570" s="4">
        <v>23</v>
      </c>
      <c r="M570" s="4">
        <v>3</v>
      </c>
      <c r="N570" s="4" t="s">
        <v>3</v>
      </c>
      <c r="O570" s="4">
        <v>2</v>
      </c>
      <c r="P570" s="4">
        <f>ROUND(Source!DO546,O570)</f>
        <v>0</v>
      </c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>
        <v>0</v>
      </c>
      <c r="AA570" s="4">
        <v>1</v>
      </c>
      <c r="AB570" s="4">
        <v>0</v>
      </c>
    </row>
    <row r="571" spans="1:206">
      <c r="A571" s="4">
        <v>50</v>
      </c>
      <c r="B571" s="4">
        <v>0</v>
      </c>
      <c r="C571" s="4">
        <v>0</v>
      </c>
      <c r="D571" s="4">
        <v>1</v>
      </c>
      <c r="E571" s="4">
        <v>233</v>
      </c>
      <c r="F571" s="4">
        <f>ROUND(Source!BD546,O571)</f>
        <v>0</v>
      </c>
      <c r="G571" s="4" t="s">
        <v>64</v>
      </c>
      <c r="H571" s="4" t="s">
        <v>65</v>
      </c>
      <c r="I571" s="4"/>
      <c r="J571" s="4"/>
      <c r="K571" s="4">
        <v>233</v>
      </c>
      <c r="L571" s="4">
        <v>24</v>
      </c>
      <c r="M571" s="4">
        <v>3</v>
      </c>
      <c r="N571" s="4" t="s">
        <v>3</v>
      </c>
      <c r="O571" s="4">
        <v>2</v>
      </c>
      <c r="P571" s="4">
        <f>ROUND(Source!EV546,O571)</f>
        <v>0</v>
      </c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>
        <v>0</v>
      </c>
      <c r="AA571" s="4">
        <v>1</v>
      </c>
      <c r="AB571" s="4">
        <v>0</v>
      </c>
    </row>
    <row r="572" spans="1:206">
      <c r="A572" s="4">
        <v>50</v>
      </c>
      <c r="B572" s="4">
        <v>0</v>
      </c>
      <c r="C572" s="4">
        <v>0</v>
      </c>
      <c r="D572" s="4">
        <v>1</v>
      </c>
      <c r="E572" s="4">
        <v>210</v>
      </c>
      <c r="F572" s="4">
        <f>ROUND(Source!X546,O572)</f>
        <v>0</v>
      </c>
      <c r="G572" s="4" t="s">
        <v>66</v>
      </c>
      <c r="H572" s="4" t="s">
        <v>67</v>
      </c>
      <c r="I572" s="4"/>
      <c r="J572" s="4"/>
      <c r="K572" s="4">
        <v>210</v>
      </c>
      <c r="L572" s="4">
        <v>25</v>
      </c>
      <c r="M572" s="4">
        <v>3</v>
      </c>
      <c r="N572" s="4" t="s">
        <v>3</v>
      </c>
      <c r="O572" s="4">
        <v>2</v>
      </c>
      <c r="P572" s="4">
        <f>ROUND(Source!DP546,O572)</f>
        <v>0</v>
      </c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>
        <v>0</v>
      </c>
      <c r="AA572" s="4">
        <v>1</v>
      </c>
      <c r="AB572" s="4">
        <v>0</v>
      </c>
    </row>
    <row r="573" spans="1:206">
      <c r="A573" s="4">
        <v>50</v>
      </c>
      <c r="B573" s="4">
        <v>0</v>
      </c>
      <c r="C573" s="4">
        <v>0</v>
      </c>
      <c r="D573" s="4">
        <v>1</v>
      </c>
      <c r="E573" s="4">
        <v>211</v>
      </c>
      <c r="F573" s="4">
        <f>ROUND(Source!Y546,O573)</f>
        <v>0</v>
      </c>
      <c r="G573" s="4" t="s">
        <v>68</v>
      </c>
      <c r="H573" s="4" t="s">
        <v>69</v>
      </c>
      <c r="I573" s="4"/>
      <c r="J573" s="4"/>
      <c r="K573" s="4">
        <v>211</v>
      </c>
      <c r="L573" s="4">
        <v>26</v>
      </c>
      <c r="M573" s="4">
        <v>3</v>
      </c>
      <c r="N573" s="4" t="s">
        <v>3</v>
      </c>
      <c r="O573" s="4">
        <v>2</v>
      </c>
      <c r="P573" s="4">
        <f>ROUND(Source!DQ546,O573)</f>
        <v>0</v>
      </c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>
        <v>0</v>
      </c>
      <c r="AA573" s="4">
        <v>1</v>
      </c>
      <c r="AB573" s="4">
        <v>0</v>
      </c>
    </row>
    <row r="574" spans="1:206">
      <c r="A574" s="4">
        <v>50</v>
      </c>
      <c r="B574" s="4">
        <v>0</v>
      </c>
      <c r="C574" s="4">
        <v>0</v>
      </c>
      <c r="D574" s="4">
        <v>1</v>
      </c>
      <c r="E574" s="4">
        <v>224</v>
      </c>
      <c r="F574" s="4">
        <f>ROUND(Source!AR546,O574)</f>
        <v>399745.06</v>
      </c>
      <c r="G574" s="4" t="s">
        <v>70</v>
      </c>
      <c r="H574" s="4" t="s">
        <v>71</v>
      </c>
      <c r="I574" s="4"/>
      <c r="J574" s="4"/>
      <c r="K574" s="4">
        <v>224</v>
      </c>
      <c r="L574" s="4">
        <v>27</v>
      </c>
      <c r="M574" s="4">
        <v>3</v>
      </c>
      <c r="N574" s="4" t="s">
        <v>3</v>
      </c>
      <c r="O574" s="4">
        <v>2</v>
      </c>
      <c r="P574" s="4">
        <f>ROUND(Source!EJ546,O574)</f>
        <v>399745.06</v>
      </c>
      <c r="Q574" s="4"/>
      <c r="R574" s="4"/>
      <c r="S574" s="4"/>
      <c r="T574" s="4"/>
      <c r="U574" s="4"/>
      <c r="V574" s="4"/>
      <c r="W574" s="4">
        <v>399745.06</v>
      </c>
      <c r="X574" s="4">
        <v>1</v>
      </c>
      <c r="Y574" s="4">
        <v>399745.06</v>
      </c>
      <c r="Z574" s="4">
        <v>399745.06</v>
      </c>
      <c r="AA574" s="4">
        <v>1</v>
      </c>
      <c r="AB574" s="4">
        <v>399745.06</v>
      </c>
    </row>
    <row r="576" spans="1:206">
      <c r="A576" s="2">
        <v>51</v>
      </c>
      <c r="B576" s="2">
        <f>B496</f>
        <v>1</v>
      </c>
      <c r="C576" s="2">
        <f>A496</f>
        <v>3</v>
      </c>
      <c r="D576" s="2">
        <f>ROW(A496)</f>
        <v>496</v>
      </c>
      <c r="E576" s="2"/>
      <c r="F576" s="2" t="str">
        <f>IF(F496&lt;&gt;"",F496,"")</f>
        <v>02-01-04</v>
      </c>
      <c r="G576" s="2" t="str">
        <f>IF(G496&lt;&gt;"",G496,"")</f>
        <v>Строительно-монтажные работы ТМГ</v>
      </c>
      <c r="H576" s="2">
        <v>0</v>
      </c>
      <c r="I576" s="2"/>
      <c r="J576" s="2"/>
      <c r="K576" s="2"/>
      <c r="L576" s="2"/>
      <c r="M576" s="2"/>
      <c r="N576" s="2"/>
      <c r="O576" s="2">
        <f t="shared" ref="O576:T576" si="193">ROUND(O509+O546+AB576,2)</f>
        <v>440874.86</v>
      </c>
      <c r="P576" s="2">
        <f t="shared" si="193"/>
        <v>399745.06</v>
      </c>
      <c r="Q576" s="2">
        <f t="shared" si="193"/>
        <v>3803.7</v>
      </c>
      <c r="R576" s="2">
        <f t="shared" si="193"/>
        <v>2835.95</v>
      </c>
      <c r="S576" s="2">
        <f t="shared" si="193"/>
        <v>34490.15</v>
      </c>
      <c r="T576" s="2">
        <f t="shared" si="193"/>
        <v>0</v>
      </c>
      <c r="U576" s="2">
        <f>U509+U546+AH576</f>
        <v>65.44</v>
      </c>
      <c r="V576" s="2">
        <f>V509+V546+AI576</f>
        <v>3.85</v>
      </c>
      <c r="W576" s="2">
        <f>ROUND(W509+W546+AJ576,2)</f>
        <v>0</v>
      </c>
      <c r="X576" s="2">
        <f>ROUND(X509+X546+AK576,2)</f>
        <v>38445.879999999997</v>
      </c>
      <c r="Y576" s="2">
        <f>ROUND(Y509+Y546+AL576,2)</f>
        <v>22395.66</v>
      </c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>
        <f t="shared" ref="AO576:BD576" si="194">ROUND(AO509+AO546+BX576,2)</f>
        <v>0</v>
      </c>
      <c r="AP576" s="2">
        <f t="shared" si="194"/>
        <v>399745.06</v>
      </c>
      <c r="AQ576" s="2">
        <f t="shared" si="194"/>
        <v>0</v>
      </c>
      <c r="AR576" s="2">
        <f t="shared" si="194"/>
        <v>501716.4</v>
      </c>
      <c r="AS576" s="2">
        <f t="shared" si="194"/>
        <v>101971.34</v>
      </c>
      <c r="AT576" s="2">
        <f t="shared" si="194"/>
        <v>0</v>
      </c>
      <c r="AU576" s="2">
        <f t="shared" si="194"/>
        <v>0</v>
      </c>
      <c r="AV576" s="2">
        <f t="shared" si="194"/>
        <v>399745.06</v>
      </c>
      <c r="AW576" s="2">
        <f t="shared" si="194"/>
        <v>0</v>
      </c>
      <c r="AX576" s="2">
        <f t="shared" si="194"/>
        <v>0</v>
      </c>
      <c r="AY576" s="2">
        <f t="shared" si="194"/>
        <v>0</v>
      </c>
      <c r="AZ576" s="2">
        <f t="shared" si="194"/>
        <v>399745.06</v>
      </c>
      <c r="BA576" s="2">
        <f t="shared" si="194"/>
        <v>0</v>
      </c>
      <c r="BB576" s="2">
        <f t="shared" si="194"/>
        <v>0</v>
      </c>
      <c r="BC576" s="2">
        <f t="shared" si="194"/>
        <v>0</v>
      </c>
      <c r="BD576" s="2">
        <f t="shared" si="194"/>
        <v>0</v>
      </c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3">
        <f t="shared" ref="DG576:DL576" si="195">ROUND(DG509+DG546+DT576,2)</f>
        <v>440874.86</v>
      </c>
      <c r="DH576" s="3">
        <f t="shared" si="195"/>
        <v>399745.06</v>
      </c>
      <c r="DI576" s="3">
        <f t="shared" si="195"/>
        <v>3803.7</v>
      </c>
      <c r="DJ576" s="3">
        <f t="shared" si="195"/>
        <v>2835.95</v>
      </c>
      <c r="DK576" s="3">
        <f t="shared" si="195"/>
        <v>34490.15</v>
      </c>
      <c r="DL576" s="3">
        <f t="shared" si="195"/>
        <v>0</v>
      </c>
      <c r="DM576" s="3">
        <f>DM509+DM546+DZ576</f>
        <v>65.44</v>
      </c>
      <c r="DN576" s="3">
        <f>DN509+DN546+EA576</f>
        <v>3.85</v>
      </c>
      <c r="DO576" s="3">
        <f>ROUND(DO509+DO546+EB576,2)</f>
        <v>0</v>
      </c>
      <c r="DP576" s="3">
        <f>ROUND(DP509+DP546+EC576,2)</f>
        <v>38445.879999999997</v>
      </c>
      <c r="DQ576" s="3">
        <f>ROUND(DQ509+DQ546+ED576,2)</f>
        <v>22395.66</v>
      </c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>
        <f t="shared" ref="EG576:EV576" si="196">ROUND(EG509+EG546+FP576,2)</f>
        <v>0</v>
      </c>
      <c r="EH576" s="3">
        <f t="shared" si="196"/>
        <v>399745.06</v>
      </c>
      <c r="EI576" s="3">
        <f t="shared" si="196"/>
        <v>0</v>
      </c>
      <c r="EJ576" s="3">
        <f t="shared" si="196"/>
        <v>501716.4</v>
      </c>
      <c r="EK576" s="3">
        <f t="shared" si="196"/>
        <v>101971.34</v>
      </c>
      <c r="EL576" s="3">
        <f t="shared" si="196"/>
        <v>0</v>
      </c>
      <c r="EM576" s="3">
        <f t="shared" si="196"/>
        <v>0</v>
      </c>
      <c r="EN576" s="3">
        <f t="shared" si="196"/>
        <v>399745.06</v>
      </c>
      <c r="EO576" s="3">
        <f t="shared" si="196"/>
        <v>0</v>
      </c>
      <c r="EP576" s="3">
        <f t="shared" si="196"/>
        <v>0</v>
      </c>
      <c r="EQ576" s="3">
        <f t="shared" si="196"/>
        <v>0</v>
      </c>
      <c r="ER576" s="3">
        <f t="shared" si="196"/>
        <v>399745.06</v>
      </c>
      <c r="ES576" s="3">
        <f t="shared" si="196"/>
        <v>0</v>
      </c>
      <c r="ET576" s="3">
        <f t="shared" si="196"/>
        <v>0</v>
      </c>
      <c r="EU576" s="3">
        <f t="shared" si="196"/>
        <v>0</v>
      </c>
      <c r="EV576" s="3">
        <f t="shared" si="196"/>
        <v>0</v>
      </c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>
        <v>0</v>
      </c>
    </row>
    <row r="578" spans="1:28">
      <c r="A578" s="4">
        <v>50</v>
      </c>
      <c r="B578" s="4">
        <v>0</v>
      </c>
      <c r="C578" s="4">
        <v>0</v>
      </c>
      <c r="D578" s="4">
        <v>1</v>
      </c>
      <c r="E578" s="4">
        <v>201</v>
      </c>
      <c r="F578" s="4">
        <f>ROUND(Source!O576,O578)</f>
        <v>440874.86</v>
      </c>
      <c r="G578" s="4" t="s">
        <v>18</v>
      </c>
      <c r="H578" s="4" t="s">
        <v>19</v>
      </c>
      <c r="I578" s="4"/>
      <c r="J578" s="4"/>
      <c r="K578" s="4">
        <v>201</v>
      </c>
      <c r="L578" s="4">
        <v>1</v>
      </c>
      <c r="M578" s="4">
        <v>3</v>
      </c>
      <c r="N578" s="4" t="s">
        <v>3</v>
      </c>
      <c r="O578" s="4">
        <v>2</v>
      </c>
      <c r="P578" s="4">
        <f>ROUND(Source!DG576,O578)</f>
        <v>440874.86</v>
      </c>
      <c r="Q578" s="4"/>
      <c r="R578" s="4"/>
      <c r="S578" s="4"/>
      <c r="T578" s="4"/>
      <c r="U578" s="4"/>
      <c r="V578" s="4"/>
      <c r="W578" s="4">
        <v>41129.799999999996</v>
      </c>
      <c r="X578" s="4">
        <v>1</v>
      </c>
      <c r="Y578" s="4">
        <v>41129.799999999996</v>
      </c>
      <c r="Z578" s="4">
        <v>41129.799999999996</v>
      </c>
      <c r="AA578" s="4">
        <v>1</v>
      </c>
      <c r="AB578" s="4">
        <v>41129.799999999996</v>
      </c>
    </row>
    <row r="579" spans="1:28">
      <c r="A579" s="4">
        <v>50</v>
      </c>
      <c r="B579" s="4">
        <v>0</v>
      </c>
      <c r="C579" s="4">
        <v>0</v>
      </c>
      <c r="D579" s="4">
        <v>1</v>
      </c>
      <c r="E579" s="4">
        <v>202</v>
      </c>
      <c r="F579" s="4">
        <f>ROUND(Source!P576,O579)</f>
        <v>399745.06</v>
      </c>
      <c r="G579" s="4" t="s">
        <v>20</v>
      </c>
      <c r="H579" s="4" t="s">
        <v>21</v>
      </c>
      <c r="I579" s="4"/>
      <c r="J579" s="4"/>
      <c r="K579" s="4">
        <v>202</v>
      </c>
      <c r="L579" s="4">
        <v>2</v>
      </c>
      <c r="M579" s="4">
        <v>3</v>
      </c>
      <c r="N579" s="4" t="s">
        <v>3</v>
      </c>
      <c r="O579" s="4">
        <v>2</v>
      </c>
      <c r="P579" s="4">
        <f>ROUND(Source!DH576,O579)</f>
        <v>399745.06</v>
      </c>
      <c r="Q579" s="4"/>
      <c r="R579" s="4"/>
      <c r="S579" s="4"/>
      <c r="T579" s="4"/>
      <c r="U579" s="4"/>
      <c r="V579" s="4"/>
      <c r="W579" s="4">
        <v>399745.06</v>
      </c>
      <c r="X579" s="4">
        <v>1</v>
      </c>
      <c r="Y579" s="4">
        <v>399745.06</v>
      </c>
      <c r="Z579" s="4">
        <v>399745.06</v>
      </c>
      <c r="AA579" s="4">
        <v>1</v>
      </c>
      <c r="AB579" s="4">
        <v>399745.06</v>
      </c>
    </row>
    <row r="580" spans="1:28">
      <c r="A580" s="4">
        <v>50</v>
      </c>
      <c r="B580" s="4">
        <v>0</v>
      </c>
      <c r="C580" s="4">
        <v>0</v>
      </c>
      <c r="D580" s="4">
        <v>1</v>
      </c>
      <c r="E580" s="4">
        <v>222</v>
      </c>
      <c r="F580" s="4">
        <f>ROUND(Source!AO576,O580)</f>
        <v>0</v>
      </c>
      <c r="G580" s="4" t="s">
        <v>22</v>
      </c>
      <c r="H580" s="4" t="s">
        <v>23</v>
      </c>
      <c r="I580" s="4"/>
      <c r="J580" s="4"/>
      <c r="K580" s="4">
        <v>222</v>
      </c>
      <c r="L580" s="4">
        <v>3</v>
      </c>
      <c r="M580" s="4">
        <v>3</v>
      </c>
      <c r="N580" s="4" t="s">
        <v>3</v>
      </c>
      <c r="O580" s="4">
        <v>2</v>
      </c>
      <c r="P580" s="4">
        <f>ROUND(Source!EG576,O580)</f>
        <v>0</v>
      </c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>
        <v>0</v>
      </c>
      <c r="AA580" s="4">
        <v>1</v>
      </c>
      <c r="AB580" s="4">
        <v>0</v>
      </c>
    </row>
    <row r="581" spans="1:28">
      <c r="A581" s="4">
        <v>50</v>
      </c>
      <c r="B581" s="4">
        <v>0</v>
      </c>
      <c r="C581" s="4">
        <v>0</v>
      </c>
      <c r="D581" s="4">
        <v>1</v>
      </c>
      <c r="E581" s="4">
        <v>225</v>
      </c>
      <c r="F581" s="4">
        <f>ROUND(Source!AV576,O581)</f>
        <v>399745.06</v>
      </c>
      <c r="G581" s="4" t="s">
        <v>24</v>
      </c>
      <c r="H581" s="4" t="s">
        <v>25</v>
      </c>
      <c r="I581" s="4"/>
      <c r="J581" s="4"/>
      <c r="K581" s="4">
        <v>225</v>
      </c>
      <c r="L581" s="4">
        <v>4</v>
      </c>
      <c r="M581" s="4">
        <v>3</v>
      </c>
      <c r="N581" s="4" t="s">
        <v>3</v>
      </c>
      <c r="O581" s="4">
        <v>2</v>
      </c>
      <c r="P581" s="4">
        <f>ROUND(Source!EN576,O581)</f>
        <v>399745.06</v>
      </c>
      <c r="Q581" s="4"/>
      <c r="R581" s="4"/>
      <c r="S581" s="4"/>
      <c r="T581" s="4"/>
      <c r="U581" s="4"/>
      <c r="V581" s="4"/>
      <c r="W581" s="4">
        <v>399745.06</v>
      </c>
      <c r="X581" s="4">
        <v>1</v>
      </c>
      <c r="Y581" s="4">
        <v>399745.06</v>
      </c>
      <c r="Z581" s="4">
        <v>399745.06</v>
      </c>
      <c r="AA581" s="4">
        <v>1</v>
      </c>
      <c r="AB581" s="4">
        <v>399745.06</v>
      </c>
    </row>
    <row r="582" spans="1:28">
      <c r="A582" s="4">
        <v>50</v>
      </c>
      <c r="B582" s="4">
        <v>0</v>
      </c>
      <c r="C582" s="4">
        <v>0</v>
      </c>
      <c r="D582" s="4">
        <v>1</v>
      </c>
      <c r="E582" s="4">
        <v>226</v>
      </c>
      <c r="F582" s="4">
        <f>ROUND(Source!AW576,O582)</f>
        <v>0</v>
      </c>
      <c r="G582" s="4" t="s">
        <v>26</v>
      </c>
      <c r="H582" s="4" t="s">
        <v>27</v>
      </c>
      <c r="I582" s="4"/>
      <c r="J582" s="4"/>
      <c r="K582" s="4">
        <v>226</v>
      </c>
      <c r="L582" s="4">
        <v>5</v>
      </c>
      <c r="M582" s="4">
        <v>3</v>
      </c>
      <c r="N582" s="4" t="s">
        <v>3</v>
      </c>
      <c r="O582" s="4">
        <v>2</v>
      </c>
      <c r="P582" s="4">
        <f>ROUND(Source!EO576,O582)</f>
        <v>0</v>
      </c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>
        <v>0</v>
      </c>
      <c r="AA582" s="4">
        <v>1</v>
      </c>
      <c r="AB582" s="4">
        <v>0</v>
      </c>
    </row>
    <row r="583" spans="1:28">
      <c r="A583" s="4">
        <v>50</v>
      </c>
      <c r="B583" s="4">
        <v>0</v>
      </c>
      <c r="C583" s="4">
        <v>0</v>
      </c>
      <c r="D583" s="4">
        <v>1</v>
      </c>
      <c r="E583" s="4">
        <v>227</v>
      </c>
      <c r="F583" s="4">
        <f>ROUND(Source!AX576,O583)</f>
        <v>0</v>
      </c>
      <c r="G583" s="4" t="s">
        <v>28</v>
      </c>
      <c r="H583" s="4" t="s">
        <v>29</v>
      </c>
      <c r="I583" s="4"/>
      <c r="J583" s="4"/>
      <c r="K583" s="4">
        <v>227</v>
      </c>
      <c r="L583" s="4">
        <v>6</v>
      </c>
      <c r="M583" s="4">
        <v>3</v>
      </c>
      <c r="N583" s="4" t="s">
        <v>3</v>
      </c>
      <c r="O583" s="4">
        <v>2</v>
      </c>
      <c r="P583" s="4">
        <f>ROUND(Source!EP576,O583)</f>
        <v>0</v>
      </c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>
        <v>0</v>
      </c>
      <c r="AA583" s="4">
        <v>1</v>
      </c>
      <c r="AB583" s="4">
        <v>0</v>
      </c>
    </row>
    <row r="584" spans="1:28">
      <c r="A584" s="4">
        <v>50</v>
      </c>
      <c r="B584" s="4">
        <v>0</v>
      </c>
      <c r="C584" s="4">
        <v>0</v>
      </c>
      <c r="D584" s="4">
        <v>1</v>
      </c>
      <c r="E584" s="4">
        <v>228</v>
      </c>
      <c r="F584" s="4">
        <f>ROUND(Source!AY576,O584)</f>
        <v>0</v>
      </c>
      <c r="G584" s="4" t="s">
        <v>30</v>
      </c>
      <c r="H584" s="4" t="s">
        <v>31</v>
      </c>
      <c r="I584" s="4"/>
      <c r="J584" s="4"/>
      <c r="K584" s="4">
        <v>228</v>
      </c>
      <c r="L584" s="4">
        <v>7</v>
      </c>
      <c r="M584" s="4">
        <v>3</v>
      </c>
      <c r="N584" s="4" t="s">
        <v>3</v>
      </c>
      <c r="O584" s="4">
        <v>2</v>
      </c>
      <c r="P584" s="4">
        <f>ROUND(Source!EQ576,O584)</f>
        <v>0</v>
      </c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>
        <v>0</v>
      </c>
      <c r="AA584" s="4">
        <v>1</v>
      </c>
      <c r="AB584" s="4">
        <v>0</v>
      </c>
    </row>
    <row r="585" spans="1:28">
      <c r="A585" s="4">
        <v>50</v>
      </c>
      <c r="B585" s="4">
        <v>0</v>
      </c>
      <c r="C585" s="4">
        <v>0</v>
      </c>
      <c r="D585" s="4">
        <v>1</v>
      </c>
      <c r="E585" s="4">
        <v>216</v>
      </c>
      <c r="F585" s="4">
        <f>ROUND(Source!AP576,O585)</f>
        <v>399745.06</v>
      </c>
      <c r="G585" s="4" t="s">
        <v>32</v>
      </c>
      <c r="H585" s="4" t="s">
        <v>33</v>
      </c>
      <c r="I585" s="4"/>
      <c r="J585" s="4"/>
      <c r="K585" s="4">
        <v>216</v>
      </c>
      <c r="L585" s="4">
        <v>8</v>
      </c>
      <c r="M585" s="4">
        <v>3</v>
      </c>
      <c r="N585" s="4" t="s">
        <v>3</v>
      </c>
      <c r="O585" s="4">
        <v>2</v>
      </c>
      <c r="P585" s="4">
        <f>ROUND(Source!EH576,O585)</f>
        <v>399745.06</v>
      </c>
      <c r="Q585" s="4"/>
      <c r="R585" s="4"/>
      <c r="S585" s="4"/>
      <c r="T585" s="4"/>
      <c r="U585" s="4"/>
      <c r="V585" s="4"/>
      <c r="W585" s="4">
        <v>399745.06</v>
      </c>
      <c r="X585" s="4">
        <v>1</v>
      </c>
      <c r="Y585" s="4">
        <v>399745.06</v>
      </c>
      <c r="Z585" s="4">
        <v>399745.06</v>
      </c>
      <c r="AA585" s="4">
        <v>1</v>
      </c>
      <c r="AB585" s="4">
        <v>399745.06</v>
      </c>
    </row>
    <row r="586" spans="1:28">
      <c r="A586" s="4">
        <v>50</v>
      </c>
      <c r="B586" s="4">
        <v>0</v>
      </c>
      <c r="C586" s="4">
        <v>0</v>
      </c>
      <c r="D586" s="4">
        <v>1</v>
      </c>
      <c r="E586" s="4">
        <v>223</v>
      </c>
      <c r="F586" s="4">
        <f>ROUND(Source!AQ576,O586)</f>
        <v>0</v>
      </c>
      <c r="G586" s="4" t="s">
        <v>34</v>
      </c>
      <c r="H586" s="4" t="s">
        <v>35</v>
      </c>
      <c r="I586" s="4"/>
      <c r="J586" s="4"/>
      <c r="K586" s="4">
        <v>223</v>
      </c>
      <c r="L586" s="4">
        <v>9</v>
      </c>
      <c r="M586" s="4">
        <v>3</v>
      </c>
      <c r="N586" s="4" t="s">
        <v>3</v>
      </c>
      <c r="O586" s="4">
        <v>2</v>
      </c>
      <c r="P586" s="4">
        <f>ROUND(Source!EI576,O586)</f>
        <v>0</v>
      </c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>
        <v>0</v>
      </c>
      <c r="AA586" s="4">
        <v>1</v>
      </c>
      <c r="AB586" s="4">
        <v>0</v>
      </c>
    </row>
    <row r="587" spans="1:28">
      <c r="A587" s="4">
        <v>50</v>
      </c>
      <c r="B587" s="4">
        <v>0</v>
      </c>
      <c r="C587" s="4">
        <v>0</v>
      </c>
      <c r="D587" s="4">
        <v>1</v>
      </c>
      <c r="E587" s="4">
        <v>229</v>
      </c>
      <c r="F587" s="4">
        <f>ROUND(Source!AZ576,O587)</f>
        <v>399745.06</v>
      </c>
      <c r="G587" s="4" t="s">
        <v>36</v>
      </c>
      <c r="H587" s="4" t="s">
        <v>37</v>
      </c>
      <c r="I587" s="4"/>
      <c r="J587" s="4"/>
      <c r="K587" s="4">
        <v>229</v>
      </c>
      <c r="L587" s="4">
        <v>10</v>
      </c>
      <c r="M587" s="4">
        <v>3</v>
      </c>
      <c r="N587" s="4" t="s">
        <v>3</v>
      </c>
      <c r="O587" s="4">
        <v>2</v>
      </c>
      <c r="P587" s="4">
        <f>ROUND(Source!ER576,O587)</f>
        <v>399745.06</v>
      </c>
      <c r="Q587" s="4"/>
      <c r="R587" s="4"/>
      <c r="S587" s="4"/>
      <c r="T587" s="4"/>
      <c r="U587" s="4"/>
      <c r="V587" s="4"/>
      <c r="W587" s="4">
        <v>399745.06</v>
      </c>
      <c r="X587" s="4">
        <v>1</v>
      </c>
      <c r="Y587" s="4">
        <v>399745.06</v>
      </c>
      <c r="Z587" s="4">
        <v>399745.06</v>
      </c>
      <c r="AA587" s="4">
        <v>1</v>
      </c>
      <c r="AB587" s="4">
        <v>399745.06</v>
      </c>
    </row>
    <row r="588" spans="1:28">
      <c r="A588" s="4">
        <v>50</v>
      </c>
      <c r="B588" s="4">
        <v>0</v>
      </c>
      <c r="C588" s="4">
        <v>0</v>
      </c>
      <c r="D588" s="4">
        <v>1</v>
      </c>
      <c r="E588" s="4">
        <v>203</v>
      </c>
      <c r="F588" s="4">
        <f>ROUND(Source!Q576,O588)</f>
        <v>3803.7</v>
      </c>
      <c r="G588" s="4" t="s">
        <v>38</v>
      </c>
      <c r="H588" s="4" t="s">
        <v>39</v>
      </c>
      <c r="I588" s="4"/>
      <c r="J588" s="4"/>
      <c r="K588" s="4">
        <v>203</v>
      </c>
      <c r="L588" s="4">
        <v>11</v>
      </c>
      <c r="M588" s="4">
        <v>3</v>
      </c>
      <c r="N588" s="4" t="s">
        <v>3</v>
      </c>
      <c r="O588" s="4">
        <v>2</v>
      </c>
      <c r="P588" s="4">
        <f>ROUND(Source!DI576,O588)</f>
        <v>3803.7</v>
      </c>
      <c r="Q588" s="4"/>
      <c r="R588" s="4"/>
      <c r="S588" s="4"/>
      <c r="T588" s="4"/>
      <c r="U588" s="4"/>
      <c r="V588" s="4"/>
      <c r="W588" s="4">
        <v>3803.7</v>
      </c>
      <c r="X588" s="4">
        <v>1</v>
      </c>
      <c r="Y588" s="4">
        <v>3803.7</v>
      </c>
      <c r="Z588" s="4">
        <v>3803.7</v>
      </c>
      <c r="AA588" s="4">
        <v>1</v>
      </c>
      <c r="AB588" s="4">
        <v>3803.7</v>
      </c>
    </row>
    <row r="589" spans="1:28">
      <c r="A589" s="4">
        <v>50</v>
      </c>
      <c r="B589" s="4">
        <v>0</v>
      </c>
      <c r="C589" s="4">
        <v>0</v>
      </c>
      <c r="D589" s="4">
        <v>1</v>
      </c>
      <c r="E589" s="4">
        <v>231</v>
      </c>
      <c r="F589" s="4">
        <f>ROUND(Source!BB576,O589)</f>
        <v>0</v>
      </c>
      <c r="G589" s="4" t="s">
        <v>40</v>
      </c>
      <c r="H589" s="4" t="s">
        <v>41</v>
      </c>
      <c r="I589" s="4"/>
      <c r="J589" s="4"/>
      <c r="K589" s="4">
        <v>231</v>
      </c>
      <c r="L589" s="4">
        <v>12</v>
      </c>
      <c r="M589" s="4">
        <v>3</v>
      </c>
      <c r="N589" s="4" t="s">
        <v>3</v>
      </c>
      <c r="O589" s="4">
        <v>2</v>
      </c>
      <c r="P589" s="4">
        <f>ROUND(Source!ET576,O589)</f>
        <v>0</v>
      </c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>
        <v>0</v>
      </c>
      <c r="AA589" s="4">
        <v>1</v>
      </c>
      <c r="AB589" s="4">
        <v>0</v>
      </c>
    </row>
    <row r="590" spans="1:28">
      <c r="A590" s="4">
        <v>50</v>
      </c>
      <c r="B590" s="4">
        <v>0</v>
      </c>
      <c r="C590" s="4">
        <v>0</v>
      </c>
      <c r="D590" s="4">
        <v>1</v>
      </c>
      <c r="E590" s="4">
        <v>204</v>
      </c>
      <c r="F590" s="4">
        <f>ROUND(Source!R576,O590)</f>
        <v>2835.95</v>
      </c>
      <c r="G590" s="4" t="s">
        <v>42</v>
      </c>
      <c r="H590" s="4" t="s">
        <v>43</v>
      </c>
      <c r="I590" s="4"/>
      <c r="J590" s="4"/>
      <c r="K590" s="4">
        <v>204</v>
      </c>
      <c r="L590" s="4">
        <v>13</v>
      </c>
      <c r="M590" s="4">
        <v>3</v>
      </c>
      <c r="N590" s="4" t="s">
        <v>3</v>
      </c>
      <c r="O590" s="4">
        <v>2</v>
      </c>
      <c r="P590" s="4">
        <f>ROUND(Source!DJ576,O590)</f>
        <v>2835.95</v>
      </c>
      <c r="Q590" s="4"/>
      <c r="R590" s="4"/>
      <c r="S590" s="4"/>
      <c r="T590" s="4"/>
      <c r="U590" s="4"/>
      <c r="V590" s="4"/>
      <c r="W590" s="4">
        <v>2835.95</v>
      </c>
      <c r="X590" s="4">
        <v>1</v>
      </c>
      <c r="Y590" s="4">
        <v>2835.95</v>
      </c>
      <c r="Z590" s="4">
        <v>2835.95</v>
      </c>
      <c r="AA590" s="4">
        <v>1</v>
      </c>
      <c r="AB590" s="4">
        <v>2835.95</v>
      </c>
    </row>
    <row r="591" spans="1:28">
      <c r="A591" s="4">
        <v>50</v>
      </c>
      <c r="B591" s="4">
        <v>0</v>
      </c>
      <c r="C591" s="4">
        <v>0</v>
      </c>
      <c r="D591" s="4">
        <v>1</v>
      </c>
      <c r="E591" s="4">
        <v>205</v>
      </c>
      <c r="F591" s="4">
        <f>ROUND(Source!S576,O591)</f>
        <v>34490.15</v>
      </c>
      <c r="G591" s="4" t="s">
        <v>44</v>
      </c>
      <c r="H591" s="4" t="s">
        <v>45</v>
      </c>
      <c r="I591" s="4"/>
      <c r="J591" s="4"/>
      <c r="K591" s="4">
        <v>205</v>
      </c>
      <c r="L591" s="4">
        <v>14</v>
      </c>
      <c r="M591" s="4">
        <v>3</v>
      </c>
      <c r="N591" s="4" t="s">
        <v>3</v>
      </c>
      <c r="O591" s="4">
        <v>2</v>
      </c>
      <c r="P591" s="4">
        <f>ROUND(Source!DK576,O591)</f>
        <v>34490.15</v>
      </c>
      <c r="Q591" s="4"/>
      <c r="R591" s="4"/>
      <c r="S591" s="4"/>
      <c r="T591" s="4"/>
      <c r="U591" s="4"/>
      <c r="V591" s="4"/>
      <c r="W591" s="4">
        <v>34490.15</v>
      </c>
      <c r="X591" s="4">
        <v>1</v>
      </c>
      <c r="Y591" s="4">
        <v>34490.15</v>
      </c>
      <c r="Z591" s="4">
        <v>34490.15</v>
      </c>
      <c r="AA591" s="4">
        <v>1</v>
      </c>
      <c r="AB591" s="4">
        <v>34490.15</v>
      </c>
    </row>
    <row r="592" spans="1:28">
      <c r="A592" s="4">
        <v>50</v>
      </c>
      <c r="B592" s="4">
        <v>0</v>
      </c>
      <c r="C592" s="4">
        <v>0</v>
      </c>
      <c r="D592" s="4">
        <v>1</v>
      </c>
      <c r="E592" s="4">
        <v>232</v>
      </c>
      <c r="F592" s="4">
        <f>ROUND(Source!BC576,O592)</f>
        <v>0</v>
      </c>
      <c r="G592" s="4" t="s">
        <v>46</v>
      </c>
      <c r="H592" s="4" t="s">
        <v>47</v>
      </c>
      <c r="I592" s="4"/>
      <c r="J592" s="4"/>
      <c r="K592" s="4">
        <v>232</v>
      </c>
      <c r="L592" s="4">
        <v>15</v>
      </c>
      <c r="M592" s="4">
        <v>3</v>
      </c>
      <c r="N592" s="4" t="s">
        <v>3</v>
      </c>
      <c r="O592" s="4">
        <v>2</v>
      </c>
      <c r="P592" s="4">
        <f>ROUND(Source!EU576,O592)</f>
        <v>0</v>
      </c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>
        <v>0</v>
      </c>
      <c r="AA592" s="4">
        <v>1</v>
      </c>
      <c r="AB592" s="4">
        <v>0</v>
      </c>
    </row>
    <row r="593" spans="1:206">
      <c r="A593" s="4">
        <v>50</v>
      </c>
      <c r="B593" s="4">
        <v>0</v>
      </c>
      <c r="C593" s="4">
        <v>0</v>
      </c>
      <c r="D593" s="4">
        <v>1</v>
      </c>
      <c r="E593" s="4">
        <v>214</v>
      </c>
      <c r="F593" s="4">
        <f>ROUND(Source!AS576,O593)</f>
        <v>101971.34</v>
      </c>
      <c r="G593" s="4" t="s">
        <v>48</v>
      </c>
      <c r="H593" s="4" t="s">
        <v>49</v>
      </c>
      <c r="I593" s="4"/>
      <c r="J593" s="4"/>
      <c r="K593" s="4">
        <v>214</v>
      </c>
      <c r="L593" s="4">
        <v>16</v>
      </c>
      <c r="M593" s="4">
        <v>3</v>
      </c>
      <c r="N593" s="4" t="s">
        <v>3</v>
      </c>
      <c r="O593" s="4">
        <v>2</v>
      </c>
      <c r="P593" s="4">
        <f>ROUND(Source!EK576,O593)</f>
        <v>101971.34</v>
      </c>
      <c r="Q593" s="4"/>
      <c r="R593" s="4"/>
      <c r="S593" s="4"/>
      <c r="T593" s="4"/>
      <c r="U593" s="4"/>
      <c r="V593" s="4"/>
      <c r="W593" s="4">
        <v>101971.34</v>
      </c>
      <c r="X593" s="4">
        <v>1</v>
      </c>
      <c r="Y593" s="4">
        <v>101971.34</v>
      </c>
      <c r="Z593" s="4">
        <v>101971.34</v>
      </c>
      <c r="AA593" s="4">
        <v>1</v>
      </c>
      <c r="AB593" s="4">
        <v>101971.34</v>
      </c>
    </row>
    <row r="594" spans="1:206">
      <c r="A594" s="4">
        <v>50</v>
      </c>
      <c r="B594" s="4">
        <v>0</v>
      </c>
      <c r="C594" s="4">
        <v>0</v>
      </c>
      <c r="D594" s="4">
        <v>1</v>
      </c>
      <c r="E594" s="4">
        <v>215</v>
      </c>
      <c r="F594" s="4">
        <f>ROUND(Source!AT576,O594)</f>
        <v>0</v>
      </c>
      <c r="G594" s="4" t="s">
        <v>50</v>
      </c>
      <c r="H594" s="4" t="s">
        <v>51</v>
      </c>
      <c r="I594" s="4"/>
      <c r="J594" s="4"/>
      <c r="K594" s="4">
        <v>215</v>
      </c>
      <c r="L594" s="4">
        <v>17</v>
      </c>
      <c r="M594" s="4">
        <v>3</v>
      </c>
      <c r="N594" s="4" t="s">
        <v>3</v>
      </c>
      <c r="O594" s="4">
        <v>2</v>
      </c>
      <c r="P594" s="4">
        <f>ROUND(Source!EL576,O594)</f>
        <v>0</v>
      </c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>
        <v>0</v>
      </c>
      <c r="AA594" s="4">
        <v>1</v>
      </c>
      <c r="AB594" s="4">
        <v>0</v>
      </c>
    </row>
    <row r="595" spans="1:206">
      <c r="A595" s="4">
        <v>50</v>
      </c>
      <c r="B595" s="4">
        <v>0</v>
      </c>
      <c r="C595" s="4">
        <v>0</v>
      </c>
      <c r="D595" s="4">
        <v>1</v>
      </c>
      <c r="E595" s="4">
        <v>217</v>
      </c>
      <c r="F595" s="4">
        <f>ROUND(Source!AU576,O595)</f>
        <v>0</v>
      </c>
      <c r="G595" s="4" t="s">
        <v>52</v>
      </c>
      <c r="H595" s="4" t="s">
        <v>53</v>
      </c>
      <c r="I595" s="4"/>
      <c r="J595" s="4"/>
      <c r="K595" s="4">
        <v>217</v>
      </c>
      <c r="L595" s="4">
        <v>18</v>
      </c>
      <c r="M595" s="4">
        <v>3</v>
      </c>
      <c r="N595" s="4" t="s">
        <v>3</v>
      </c>
      <c r="O595" s="4">
        <v>2</v>
      </c>
      <c r="P595" s="4">
        <f>ROUND(Source!EM576,O595)</f>
        <v>0</v>
      </c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>
        <v>0</v>
      </c>
      <c r="AA595" s="4">
        <v>1</v>
      </c>
      <c r="AB595" s="4">
        <v>0</v>
      </c>
    </row>
    <row r="596" spans="1:206">
      <c r="A596" s="4">
        <v>50</v>
      </c>
      <c r="B596" s="4">
        <v>0</v>
      </c>
      <c r="C596" s="4">
        <v>0</v>
      </c>
      <c r="D596" s="4">
        <v>1</v>
      </c>
      <c r="E596" s="4">
        <v>230</v>
      </c>
      <c r="F596" s="4">
        <f>ROUND(Source!BA576,O596)</f>
        <v>0</v>
      </c>
      <c r="G596" s="4" t="s">
        <v>54</v>
      </c>
      <c r="H596" s="4" t="s">
        <v>55</v>
      </c>
      <c r="I596" s="4"/>
      <c r="J596" s="4"/>
      <c r="K596" s="4">
        <v>230</v>
      </c>
      <c r="L596" s="4">
        <v>19</v>
      </c>
      <c r="M596" s="4">
        <v>3</v>
      </c>
      <c r="N596" s="4" t="s">
        <v>3</v>
      </c>
      <c r="O596" s="4">
        <v>2</v>
      </c>
      <c r="P596" s="4">
        <f>ROUND(Source!ES576,O596)</f>
        <v>0</v>
      </c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>
        <v>0</v>
      </c>
      <c r="AA596" s="4">
        <v>1</v>
      </c>
      <c r="AB596" s="4">
        <v>0</v>
      </c>
    </row>
    <row r="597" spans="1:206">
      <c r="A597" s="4">
        <v>50</v>
      </c>
      <c r="B597" s="4">
        <v>0</v>
      </c>
      <c r="C597" s="4">
        <v>0</v>
      </c>
      <c r="D597" s="4">
        <v>1</v>
      </c>
      <c r="E597" s="4">
        <v>206</v>
      </c>
      <c r="F597" s="4">
        <f>ROUND(Source!T576,O597)</f>
        <v>0</v>
      </c>
      <c r="G597" s="4" t="s">
        <v>56</v>
      </c>
      <c r="H597" s="4" t="s">
        <v>57</v>
      </c>
      <c r="I597" s="4"/>
      <c r="J597" s="4"/>
      <c r="K597" s="4">
        <v>206</v>
      </c>
      <c r="L597" s="4">
        <v>20</v>
      </c>
      <c r="M597" s="4">
        <v>3</v>
      </c>
      <c r="N597" s="4" t="s">
        <v>3</v>
      </c>
      <c r="O597" s="4">
        <v>2</v>
      </c>
      <c r="P597" s="4">
        <f>ROUND(Source!DL576,O597)</f>
        <v>0</v>
      </c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>
        <v>0</v>
      </c>
      <c r="AA597" s="4">
        <v>1</v>
      </c>
      <c r="AB597" s="4">
        <v>0</v>
      </c>
    </row>
    <row r="598" spans="1:206">
      <c r="A598" s="4">
        <v>50</v>
      </c>
      <c r="B598" s="4">
        <v>0</v>
      </c>
      <c r="C598" s="4">
        <v>0</v>
      </c>
      <c r="D598" s="4">
        <v>1</v>
      </c>
      <c r="E598" s="4">
        <v>207</v>
      </c>
      <c r="F598" s="4">
        <f>ROUND(Source!U576,O598)</f>
        <v>65.44</v>
      </c>
      <c r="G598" s="4" t="s">
        <v>58</v>
      </c>
      <c r="H598" s="4" t="s">
        <v>59</v>
      </c>
      <c r="I598" s="4"/>
      <c r="J598" s="4"/>
      <c r="K598" s="4">
        <v>207</v>
      </c>
      <c r="L598" s="4">
        <v>21</v>
      </c>
      <c r="M598" s="4">
        <v>3</v>
      </c>
      <c r="N598" s="4" t="s">
        <v>3</v>
      </c>
      <c r="O598" s="4">
        <v>7</v>
      </c>
      <c r="P598" s="4">
        <f>ROUND(Source!DM576,O598)</f>
        <v>65.44</v>
      </c>
      <c r="Q598" s="4"/>
      <c r="R598" s="4"/>
      <c r="S598" s="4"/>
      <c r="T598" s="4"/>
      <c r="U598" s="4"/>
      <c r="V598" s="4"/>
      <c r="W598" s="4">
        <v>65.44</v>
      </c>
      <c r="X598" s="4">
        <v>1</v>
      </c>
      <c r="Y598" s="4">
        <v>65.44</v>
      </c>
      <c r="Z598" s="4">
        <v>65.44</v>
      </c>
      <c r="AA598" s="4">
        <v>1</v>
      </c>
      <c r="AB598" s="4">
        <v>65.44</v>
      </c>
    </row>
    <row r="599" spans="1:206">
      <c r="A599" s="4">
        <v>50</v>
      </c>
      <c r="B599" s="4">
        <v>0</v>
      </c>
      <c r="C599" s="4">
        <v>0</v>
      </c>
      <c r="D599" s="4">
        <v>1</v>
      </c>
      <c r="E599" s="4">
        <v>208</v>
      </c>
      <c r="F599" s="4">
        <f>ROUND(Source!V576,O599)</f>
        <v>3.85</v>
      </c>
      <c r="G599" s="4" t="s">
        <v>60</v>
      </c>
      <c r="H599" s="4" t="s">
        <v>61</v>
      </c>
      <c r="I599" s="4"/>
      <c r="J599" s="4"/>
      <c r="K599" s="4">
        <v>208</v>
      </c>
      <c r="L599" s="4">
        <v>22</v>
      </c>
      <c r="M599" s="4">
        <v>3</v>
      </c>
      <c r="N599" s="4" t="s">
        <v>3</v>
      </c>
      <c r="O599" s="4">
        <v>7</v>
      </c>
      <c r="P599" s="4">
        <f>ROUND(Source!DN576,O599)</f>
        <v>3.85</v>
      </c>
      <c r="Q599" s="4"/>
      <c r="R599" s="4"/>
      <c r="S599" s="4"/>
      <c r="T599" s="4"/>
      <c r="U599" s="4"/>
      <c r="V599" s="4"/>
      <c r="W599" s="4">
        <v>3.85</v>
      </c>
      <c r="X599" s="4">
        <v>1</v>
      </c>
      <c r="Y599" s="4">
        <v>3.85</v>
      </c>
      <c r="Z599" s="4">
        <v>3.85</v>
      </c>
      <c r="AA599" s="4">
        <v>1</v>
      </c>
      <c r="AB599" s="4">
        <v>3.85</v>
      </c>
    </row>
    <row r="600" spans="1:206">
      <c r="A600" s="4">
        <v>50</v>
      </c>
      <c r="B600" s="4">
        <v>0</v>
      </c>
      <c r="C600" s="4">
        <v>0</v>
      </c>
      <c r="D600" s="4">
        <v>1</v>
      </c>
      <c r="E600" s="4">
        <v>209</v>
      </c>
      <c r="F600" s="4">
        <f>ROUND(Source!W576,O600)</f>
        <v>0</v>
      </c>
      <c r="G600" s="4" t="s">
        <v>62</v>
      </c>
      <c r="H600" s="4" t="s">
        <v>63</v>
      </c>
      <c r="I600" s="4"/>
      <c r="J600" s="4"/>
      <c r="K600" s="4">
        <v>209</v>
      </c>
      <c r="L600" s="4">
        <v>23</v>
      </c>
      <c r="M600" s="4">
        <v>3</v>
      </c>
      <c r="N600" s="4" t="s">
        <v>3</v>
      </c>
      <c r="O600" s="4">
        <v>2</v>
      </c>
      <c r="P600" s="4">
        <f>ROUND(Source!DO576,O600)</f>
        <v>0</v>
      </c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>
        <v>0</v>
      </c>
      <c r="AA600" s="4">
        <v>1</v>
      </c>
      <c r="AB600" s="4">
        <v>0</v>
      </c>
    </row>
    <row r="601" spans="1:206">
      <c r="A601" s="4">
        <v>50</v>
      </c>
      <c r="B601" s="4">
        <v>0</v>
      </c>
      <c r="C601" s="4">
        <v>0</v>
      </c>
      <c r="D601" s="4">
        <v>1</v>
      </c>
      <c r="E601" s="4">
        <v>233</v>
      </c>
      <c r="F601" s="4">
        <f>ROUND(Source!BD576,O601)</f>
        <v>0</v>
      </c>
      <c r="G601" s="4" t="s">
        <v>64</v>
      </c>
      <c r="H601" s="4" t="s">
        <v>65</v>
      </c>
      <c r="I601" s="4"/>
      <c r="J601" s="4"/>
      <c r="K601" s="4">
        <v>233</v>
      </c>
      <c r="L601" s="4">
        <v>24</v>
      </c>
      <c r="M601" s="4">
        <v>3</v>
      </c>
      <c r="N601" s="4" t="s">
        <v>3</v>
      </c>
      <c r="O601" s="4">
        <v>2</v>
      </c>
      <c r="P601" s="4">
        <f>ROUND(Source!EV576,O601)</f>
        <v>0</v>
      </c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>
        <v>0</v>
      </c>
      <c r="AA601" s="4">
        <v>1</v>
      </c>
      <c r="AB601" s="4">
        <v>0</v>
      </c>
    </row>
    <row r="602" spans="1:206">
      <c r="A602" s="4">
        <v>50</v>
      </c>
      <c r="B602" s="4">
        <v>0</v>
      </c>
      <c r="C602" s="4">
        <v>0</v>
      </c>
      <c r="D602" s="4">
        <v>1</v>
      </c>
      <c r="E602" s="4">
        <v>210</v>
      </c>
      <c r="F602" s="4">
        <f>ROUND(Source!X576,O602)</f>
        <v>38445.879999999997</v>
      </c>
      <c r="G602" s="4" t="s">
        <v>66</v>
      </c>
      <c r="H602" s="4" t="s">
        <v>67</v>
      </c>
      <c r="I602" s="4"/>
      <c r="J602" s="4"/>
      <c r="K602" s="4">
        <v>210</v>
      </c>
      <c r="L602" s="4">
        <v>25</v>
      </c>
      <c r="M602" s="4">
        <v>3</v>
      </c>
      <c r="N602" s="4" t="s">
        <v>3</v>
      </c>
      <c r="O602" s="4">
        <v>2</v>
      </c>
      <c r="P602" s="4">
        <f>ROUND(Source!DP576,O602)</f>
        <v>38445.879999999997</v>
      </c>
      <c r="Q602" s="4"/>
      <c r="R602" s="4"/>
      <c r="S602" s="4"/>
      <c r="T602" s="4"/>
      <c r="U602" s="4"/>
      <c r="V602" s="4"/>
      <c r="W602" s="4">
        <v>38445.879999999997</v>
      </c>
      <c r="X602" s="4">
        <v>1</v>
      </c>
      <c r="Y602" s="4">
        <v>38445.879999999997</v>
      </c>
      <c r="Z602" s="4">
        <v>38445.879999999997</v>
      </c>
      <c r="AA602" s="4">
        <v>1</v>
      </c>
      <c r="AB602" s="4">
        <v>38445.879999999997</v>
      </c>
    </row>
    <row r="603" spans="1:206">
      <c r="A603" s="4">
        <v>50</v>
      </c>
      <c r="B603" s="4">
        <v>0</v>
      </c>
      <c r="C603" s="4">
        <v>0</v>
      </c>
      <c r="D603" s="4">
        <v>1</v>
      </c>
      <c r="E603" s="4">
        <v>211</v>
      </c>
      <c r="F603" s="4">
        <f>ROUND(Source!Y576,O603)</f>
        <v>22395.66</v>
      </c>
      <c r="G603" s="4" t="s">
        <v>68</v>
      </c>
      <c r="H603" s="4" t="s">
        <v>69</v>
      </c>
      <c r="I603" s="4"/>
      <c r="J603" s="4"/>
      <c r="K603" s="4">
        <v>211</v>
      </c>
      <c r="L603" s="4">
        <v>26</v>
      </c>
      <c r="M603" s="4">
        <v>3</v>
      </c>
      <c r="N603" s="4" t="s">
        <v>3</v>
      </c>
      <c r="O603" s="4">
        <v>2</v>
      </c>
      <c r="P603" s="4">
        <f>ROUND(Source!DQ576,O603)</f>
        <v>22395.66</v>
      </c>
      <c r="Q603" s="4"/>
      <c r="R603" s="4"/>
      <c r="S603" s="4"/>
      <c r="T603" s="4"/>
      <c r="U603" s="4"/>
      <c r="V603" s="4"/>
      <c r="W603" s="4">
        <v>22395.66</v>
      </c>
      <c r="X603" s="4">
        <v>1</v>
      </c>
      <c r="Y603" s="4">
        <v>22395.66</v>
      </c>
      <c r="Z603" s="4">
        <v>22395.66</v>
      </c>
      <c r="AA603" s="4">
        <v>1</v>
      </c>
      <c r="AB603" s="4">
        <v>22395.66</v>
      </c>
    </row>
    <row r="604" spans="1:206">
      <c r="A604" s="4">
        <v>50</v>
      </c>
      <c r="B604" s="4">
        <v>0</v>
      </c>
      <c r="C604" s="4">
        <v>0</v>
      </c>
      <c r="D604" s="4">
        <v>1</v>
      </c>
      <c r="E604" s="4">
        <v>224</v>
      </c>
      <c r="F604" s="4">
        <f>ROUND(Source!AR576,O604)</f>
        <v>501716.4</v>
      </c>
      <c r="G604" s="4" t="s">
        <v>70</v>
      </c>
      <c r="H604" s="4" t="s">
        <v>71</v>
      </c>
      <c r="I604" s="4"/>
      <c r="J604" s="4"/>
      <c r="K604" s="4">
        <v>224</v>
      </c>
      <c r="L604" s="4">
        <v>27</v>
      </c>
      <c r="M604" s="4">
        <v>3</v>
      </c>
      <c r="N604" s="4" t="s">
        <v>3</v>
      </c>
      <c r="O604" s="4">
        <v>2</v>
      </c>
      <c r="P604" s="4">
        <f>ROUND(Source!EJ576,O604)</f>
        <v>501716.4</v>
      </c>
      <c r="Q604" s="4"/>
      <c r="R604" s="4"/>
      <c r="S604" s="4"/>
      <c r="T604" s="4"/>
      <c r="U604" s="4"/>
      <c r="V604" s="4"/>
      <c r="W604" s="4">
        <v>501716.4</v>
      </c>
      <c r="X604" s="4">
        <v>1</v>
      </c>
      <c r="Y604" s="4">
        <v>501716.4</v>
      </c>
      <c r="Z604" s="4">
        <v>501716.4</v>
      </c>
      <c r="AA604" s="4">
        <v>1</v>
      </c>
      <c r="AB604" s="4">
        <v>501716.4</v>
      </c>
    </row>
    <row r="606" spans="1:206">
      <c r="A606" s="1">
        <v>3</v>
      </c>
      <c r="B606" s="1">
        <v>0</v>
      </c>
      <c r="C606" s="1"/>
      <c r="D606" s="1">
        <f>ROW(A644)</f>
        <v>644</v>
      </c>
      <c r="E606" s="1"/>
      <c r="F606" s="1" t="s">
        <v>104</v>
      </c>
      <c r="G606" s="1" t="s">
        <v>105</v>
      </c>
      <c r="H606" s="1" t="s">
        <v>3</v>
      </c>
      <c r="I606" s="1">
        <v>0</v>
      </c>
      <c r="J606" s="1" t="s">
        <v>3</v>
      </c>
      <c r="K606" s="1">
        <v>-1</v>
      </c>
      <c r="L606" s="1" t="s">
        <v>104</v>
      </c>
      <c r="M606" s="1" t="s">
        <v>3</v>
      </c>
      <c r="N606" s="1"/>
      <c r="O606" s="1"/>
      <c r="P606" s="1"/>
      <c r="Q606" s="1"/>
      <c r="R606" s="1"/>
      <c r="S606" s="1">
        <v>0</v>
      </c>
      <c r="T606" s="1">
        <v>0</v>
      </c>
      <c r="U606" s="1" t="s">
        <v>3</v>
      </c>
      <c r="V606" s="1">
        <v>0</v>
      </c>
      <c r="W606" s="1"/>
      <c r="X606" s="1"/>
      <c r="Y606" s="1"/>
      <c r="Z606" s="1"/>
      <c r="AA606" s="1"/>
      <c r="AB606" s="1" t="s">
        <v>3</v>
      </c>
      <c r="AC606" s="1" t="s">
        <v>3</v>
      </c>
      <c r="AD606" s="1" t="s">
        <v>3</v>
      </c>
      <c r="AE606" s="1" t="s">
        <v>3</v>
      </c>
      <c r="AF606" s="1" t="s">
        <v>3</v>
      </c>
      <c r="AG606" s="1" t="s">
        <v>3</v>
      </c>
      <c r="AH606" s="1"/>
      <c r="AI606" s="1"/>
      <c r="AJ606" s="1"/>
      <c r="AK606" s="1"/>
      <c r="AL606" s="1"/>
      <c r="AM606" s="1"/>
      <c r="AN606" s="1"/>
      <c r="AO606" s="1"/>
      <c r="AP606" s="1" t="s">
        <v>3</v>
      </c>
      <c r="AQ606" s="1" t="s">
        <v>3</v>
      </c>
      <c r="AR606" s="1" t="s">
        <v>3</v>
      </c>
      <c r="AS606" s="1"/>
      <c r="AT606" s="1"/>
      <c r="AU606" s="1"/>
      <c r="AV606" s="1"/>
      <c r="AW606" s="1"/>
      <c r="AX606" s="1"/>
      <c r="AY606" s="1"/>
      <c r="AZ606" s="1" t="s">
        <v>3</v>
      </c>
      <c r="BA606" s="1"/>
      <c r="BB606" s="1" t="s">
        <v>3</v>
      </c>
      <c r="BC606" s="1" t="s">
        <v>3</v>
      </c>
      <c r="BD606" s="1" t="s">
        <v>3</v>
      </c>
      <c r="BE606" s="1" t="s">
        <v>3</v>
      </c>
      <c r="BF606" s="1" t="s">
        <v>3</v>
      </c>
      <c r="BG606" s="1" t="s">
        <v>3</v>
      </c>
      <c r="BH606" s="1" t="s">
        <v>3</v>
      </c>
      <c r="BI606" s="1" t="s">
        <v>3</v>
      </c>
      <c r="BJ606" s="1" t="s">
        <v>3</v>
      </c>
      <c r="BK606" s="1" t="s">
        <v>3</v>
      </c>
      <c r="BL606" s="1" t="s">
        <v>3</v>
      </c>
      <c r="BM606" s="1" t="s">
        <v>3</v>
      </c>
      <c r="BN606" s="1" t="s">
        <v>3</v>
      </c>
      <c r="BO606" s="1" t="s">
        <v>3</v>
      </c>
      <c r="BP606" s="1" t="s">
        <v>3</v>
      </c>
      <c r="BQ606" s="1"/>
      <c r="BR606" s="1"/>
      <c r="BS606" s="1"/>
      <c r="BT606" s="1"/>
      <c r="BU606" s="1"/>
      <c r="BV606" s="1"/>
      <c r="BW606" s="1"/>
      <c r="BX606" s="1">
        <v>0</v>
      </c>
      <c r="BY606" s="1"/>
      <c r="BZ606" s="1"/>
      <c r="CA606" s="1"/>
      <c r="CB606" s="1"/>
      <c r="CC606" s="1"/>
      <c r="CD606" s="1"/>
      <c r="CE606" s="1"/>
      <c r="CF606" s="1">
        <v>0</v>
      </c>
      <c r="CG606" s="1">
        <v>0</v>
      </c>
      <c r="CH606" s="1"/>
      <c r="CI606" s="1" t="s">
        <v>3</v>
      </c>
      <c r="CJ606" s="1" t="s">
        <v>3</v>
      </c>
      <c r="CK606" t="s">
        <v>3</v>
      </c>
      <c r="CL606" t="s">
        <v>3</v>
      </c>
      <c r="CM606" t="s">
        <v>3</v>
      </c>
      <c r="CN606" t="s">
        <v>3</v>
      </c>
      <c r="CO606" t="s">
        <v>3</v>
      </c>
      <c r="CP606" t="s">
        <v>3</v>
      </c>
      <c r="CQ606" t="s">
        <v>3</v>
      </c>
    </row>
    <row r="608" spans="1:206">
      <c r="A608" s="2">
        <v>52</v>
      </c>
      <c r="B608" s="2">
        <f t="shared" ref="B608:G608" si="197">B644</f>
        <v>0</v>
      </c>
      <c r="C608" s="2">
        <f t="shared" si="197"/>
        <v>3</v>
      </c>
      <c r="D608" s="2">
        <f t="shared" si="197"/>
        <v>606</v>
      </c>
      <c r="E608" s="2">
        <f t="shared" si="197"/>
        <v>0</v>
      </c>
      <c r="F608" s="2" t="str">
        <f t="shared" si="197"/>
        <v>09-01-01</v>
      </c>
      <c r="G608" s="2" t="str">
        <f t="shared" si="197"/>
        <v>Пусконаладочные работы ВЛ-10 кВ</v>
      </c>
      <c r="H608" s="2"/>
      <c r="I608" s="2"/>
      <c r="J608" s="2"/>
      <c r="K608" s="2"/>
      <c r="L608" s="2"/>
      <c r="M608" s="2"/>
      <c r="N608" s="2"/>
      <c r="O608" s="2">
        <f t="shared" ref="O608:AT608" si="198">O644</f>
        <v>0</v>
      </c>
      <c r="P608" s="2">
        <f t="shared" si="198"/>
        <v>0</v>
      </c>
      <c r="Q608" s="2">
        <f t="shared" si="198"/>
        <v>0</v>
      </c>
      <c r="R608" s="2">
        <f t="shared" si="198"/>
        <v>0</v>
      </c>
      <c r="S608" s="2">
        <f t="shared" si="198"/>
        <v>0</v>
      </c>
      <c r="T608" s="2">
        <f t="shared" si="198"/>
        <v>0</v>
      </c>
      <c r="U608" s="2">
        <f t="shared" si="198"/>
        <v>0</v>
      </c>
      <c r="V608" s="2">
        <f t="shared" si="198"/>
        <v>0</v>
      </c>
      <c r="W608" s="2">
        <f t="shared" si="198"/>
        <v>0</v>
      </c>
      <c r="X608" s="2">
        <f t="shared" si="198"/>
        <v>0</v>
      </c>
      <c r="Y608" s="2">
        <f t="shared" si="198"/>
        <v>0</v>
      </c>
      <c r="Z608" s="2">
        <f t="shared" si="198"/>
        <v>0</v>
      </c>
      <c r="AA608" s="2">
        <f t="shared" si="198"/>
        <v>0</v>
      </c>
      <c r="AB608" s="2">
        <f t="shared" si="198"/>
        <v>0</v>
      </c>
      <c r="AC608" s="2">
        <f t="shared" si="198"/>
        <v>0</v>
      </c>
      <c r="AD608" s="2">
        <f t="shared" si="198"/>
        <v>0</v>
      </c>
      <c r="AE608" s="2">
        <f t="shared" si="198"/>
        <v>0</v>
      </c>
      <c r="AF608" s="2">
        <f t="shared" si="198"/>
        <v>0</v>
      </c>
      <c r="AG608" s="2">
        <f t="shared" si="198"/>
        <v>0</v>
      </c>
      <c r="AH608" s="2">
        <f t="shared" si="198"/>
        <v>0</v>
      </c>
      <c r="AI608" s="2">
        <f t="shared" si="198"/>
        <v>0</v>
      </c>
      <c r="AJ608" s="2">
        <f t="shared" si="198"/>
        <v>0</v>
      </c>
      <c r="AK608" s="2">
        <f t="shared" si="198"/>
        <v>0</v>
      </c>
      <c r="AL608" s="2">
        <f t="shared" si="198"/>
        <v>0</v>
      </c>
      <c r="AM608" s="2">
        <f t="shared" si="198"/>
        <v>0</v>
      </c>
      <c r="AN608" s="2">
        <f t="shared" si="198"/>
        <v>0</v>
      </c>
      <c r="AO608" s="2">
        <f t="shared" si="198"/>
        <v>0</v>
      </c>
      <c r="AP608" s="2">
        <f t="shared" si="198"/>
        <v>0</v>
      </c>
      <c r="AQ608" s="2">
        <f t="shared" si="198"/>
        <v>0</v>
      </c>
      <c r="AR608" s="2">
        <f t="shared" si="198"/>
        <v>0</v>
      </c>
      <c r="AS608" s="2">
        <f t="shared" si="198"/>
        <v>0</v>
      </c>
      <c r="AT608" s="2">
        <f t="shared" si="198"/>
        <v>0</v>
      </c>
      <c r="AU608" s="2">
        <f t="shared" ref="AU608:BZ608" si="199">AU644</f>
        <v>0</v>
      </c>
      <c r="AV608" s="2">
        <f t="shared" si="199"/>
        <v>0</v>
      </c>
      <c r="AW608" s="2">
        <f t="shared" si="199"/>
        <v>0</v>
      </c>
      <c r="AX608" s="2">
        <f t="shared" si="199"/>
        <v>0</v>
      </c>
      <c r="AY608" s="2">
        <f t="shared" si="199"/>
        <v>0</v>
      </c>
      <c r="AZ608" s="2">
        <f t="shared" si="199"/>
        <v>0</v>
      </c>
      <c r="BA608" s="2">
        <f t="shared" si="199"/>
        <v>0</v>
      </c>
      <c r="BB608" s="2">
        <f t="shared" si="199"/>
        <v>0</v>
      </c>
      <c r="BC608" s="2">
        <f t="shared" si="199"/>
        <v>0</v>
      </c>
      <c r="BD608" s="2">
        <f t="shared" si="199"/>
        <v>0</v>
      </c>
      <c r="BE608" s="2">
        <f t="shared" si="199"/>
        <v>0</v>
      </c>
      <c r="BF608" s="2">
        <f t="shared" si="199"/>
        <v>0</v>
      </c>
      <c r="BG608" s="2">
        <f t="shared" si="199"/>
        <v>0</v>
      </c>
      <c r="BH608" s="2">
        <f t="shared" si="199"/>
        <v>0</v>
      </c>
      <c r="BI608" s="2">
        <f t="shared" si="199"/>
        <v>0</v>
      </c>
      <c r="BJ608" s="2">
        <f t="shared" si="199"/>
        <v>0</v>
      </c>
      <c r="BK608" s="2">
        <f t="shared" si="199"/>
        <v>0</v>
      </c>
      <c r="BL608" s="2">
        <f t="shared" si="199"/>
        <v>0</v>
      </c>
      <c r="BM608" s="2">
        <f t="shared" si="199"/>
        <v>0</v>
      </c>
      <c r="BN608" s="2">
        <f t="shared" si="199"/>
        <v>0</v>
      </c>
      <c r="BO608" s="2">
        <f t="shared" si="199"/>
        <v>0</v>
      </c>
      <c r="BP608" s="2">
        <f t="shared" si="199"/>
        <v>0</v>
      </c>
      <c r="BQ608" s="2">
        <f t="shared" si="199"/>
        <v>0</v>
      </c>
      <c r="BR608" s="2">
        <f t="shared" si="199"/>
        <v>0</v>
      </c>
      <c r="BS608" s="2">
        <f t="shared" si="199"/>
        <v>0</v>
      </c>
      <c r="BT608" s="2">
        <f t="shared" si="199"/>
        <v>0</v>
      </c>
      <c r="BU608" s="2">
        <f t="shared" si="199"/>
        <v>0</v>
      </c>
      <c r="BV608" s="2">
        <f t="shared" si="199"/>
        <v>0</v>
      </c>
      <c r="BW608" s="2">
        <f t="shared" si="199"/>
        <v>0</v>
      </c>
      <c r="BX608" s="2">
        <f t="shared" si="199"/>
        <v>0</v>
      </c>
      <c r="BY608" s="2">
        <f t="shared" si="199"/>
        <v>0</v>
      </c>
      <c r="BZ608" s="2">
        <f t="shared" si="199"/>
        <v>0</v>
      </c>
      <c r="CA608" s="2">
        <f t="shared" ref="CA608:DF608" si="200">CA644</f>
        <v>0</v>
      </c>
      <c r="CB608" s="2">
        <f t="shared" si="200"/>
        <v>0</v>
      </c>
      <c r="CC608" s="2">
        <f t="shared" si="200"/>
        <v>0</v>
      </c>
      <c r="CD608" s="2">
        <f t="shared" si="200"/>
        <v>0</v>
      </c>
      <c r="CE608" s="2">
        <f t="shared" si="200"/>
        <v>0</v>
      </c>
      <c r="CF608" s="2">
        <f t="shared" si="200"/>
        <v>0</v>
      </c>
      <c r="CG608" s="2">
        <f t="shared" si="200"/>
        <v>0</v>
      </c>
      <c r="CH608" s="2">
        <f t="shared" si="200"/>
        <v>0</v>
      </c>
      <c r="CI608" s="2">
        <f t="shared" si="200"/>
        <v>0</v>
      </c>
      <c r="CJ608" s="2">
        <f t="shared" si="200"/>
        <v>0</v>
      </c>
      <c r="CK608" s="2">
        <f t="shared" si="200"/>
        <v>0</v>
      </c>
      <c r="CL608" s="2">
        <f t="shared" si="200"/>
        <v>0</v>
      </c>
      <c r="CM608" s="2">
        <f t="shared" si="200"/>
        <v>0</v>
      </c>
      <c r="CN608" s="2">
        <f t="shared" si="200"/>
        <v>0</v>
      </c>
      <c r="CO608" s="2">
        <f t="shared" si="200"/>
        <v>0</v>
      </c>
      <c r="CP608" s="2">
        <f t="shared" si="200"/>
        <v>0</v>
      </c>
      <c r="CQ608" s="2">
        <f t="shared" si="200"/>
        <v>0</v>
      </c>
      <c r="CR608" s="2">
        <f t="shared" si="200"/>
        <v>0</v>
      </c>
      <c r="CS608" s="2">
        <f t="shared" si="200"/>
        <v>0</v>
      </c>
      <c r="CT608" s="2">
        <f t="shared" si="200"/>
        <v>0</v>
      </c>
      <c r="CU608" s="2">
        <f t="shared" si="200"/>
        <v>0</v>
      </c>
      <c r="CV608" s="2">
        <f t="shared" si="200"/>
        <v>0</v>
      </c>
      <c r="CW608" s="2">
        <f t="shared" si="200"/>
        <v>0</v>
      </c>
      <c r="CX608" s="2">
        <f t="shared" si="200"/>
        <v>0</v>
      </c>
      <c r="CY608" s="2">
        <f t="shared" si="200"/>
        <v>0</v>
      </c>
      <c r="CZ608" s="2">
        <f t="shared" si="200"/>
        <v>0</v>
      </c>
      <c r="DA608" s="2">
        <f t="shared" si="200"/>
        <v>0</v>
      </c>
      <c r="DB608" s="2">
        <f t="shared" si="200"/>
        <v>0</v>
      </c>
      <c r="DC608" s="2">
        <f t="shared" si="200"/>
        <v>0</v>
      </c>
      <c r="DD608" s="2">
        <f t="shared" si="200"/>
        <v>0</v>
      </c>
      <c r="DE608" s="2">
        <f t="shared" si="200"/>
        <v>0</v>
      </c>
      <c r="DF608" s="2">
        <f t="shared" si="200"/>
        <v>0</v>
      </c>
      <c r="DG608" s="3">
        <f t="shared" ref="DG608:EL608" si="201">DG644</f>
        <v>0</v>
      </c>
      <c r="DH608" s="3">
        <f t="shared" si="201"/>
        <v>0</v>
      </c>
      <c r="DI608" s="3">
        <f t="shared" si="201"/>
        <v>0</v>
      </c>
      <c r="DJ608" s="3">
        <f t="shared" si="201"/>
        <v>0</v>
      </c>
      <c r="DK608" s="3">
        <f t="shared" si="201"/>
        <v>0</v>
      </c>
      <c r="DL608" s="3">
        <f t="shared" si="201"/>
        <v>0</v>
      </c>
      <c r="DM608" s="3">
        <f t="shared" si="201"/>
        <v>0</v>
      </c>
      <c r="DN608" s="3">
        <f t="shared" si="201"/>
        <v>0</v>
      </c>
      <c r="DO608" s="3">
        <f t="shared" si="201"/>
        <v>0</v>
      </c>
      <c r="DP608" s="3">
        <f t="shared" si="201"/>
        <v>0</v>
      </c>
      <c r="DQ608" s="3">
        <f t="shared" si="201"/>
        <v>0</v>
      </c>
      <c r="DR608" s="3">
        <f t="shared" si="201"/>
        <v>0</v>
      </c>
      <c r="DS608" s="3">
        <f t="shared" si="201"/>
        <v>0</v>
      </c>
      <c r="DT608" s="3">
        <f t="shared" si="201"/>
        <v>0</v>
      </c>
      <c r="DU608" s="3">
        <f t="shared" si="201"/>
        <v>0</v>
      </c>
      <c r="DV608" s="3">
        <f t="shared" si="201"/>
        <v>0</v>
      </c>
      <c r="DW608" s="3">
        <f t="shared" si="201"/>
        <v>0</v>
      </c>
      <c r="DX608" s="3">
        <f t="shared" si="201"/>
        <v>0</v>
      </c>
      <c r="DY608" s="3">
        <f t="shared" si="201"/>
        <v>0</v>
      </c>
      <c r="DZ608" s="3">
        <f t="shared" si="201"/>
        <v>0</v>
      </c>
      <c r="EA608" s="3">
        <f t="shared" si="201"/>
        <v>0</v>
      </c>
      <c r="EB608" s="3">
        <f t="shared" si="201"/>
        <v>0</v>
      </c>
      <c r="EC608" s="3">
        <f t="shared" si="201"/>
        <v>0</v>
      </c>
      <c r="ED608" s="3">
        <f t="shared" si="201"/>
        <v>0</v>
      </c>
      <c r="EE608" s="3">
        <f t="shared" si="201"/>
        <v>0</v>
      </c>
      <c r="EF608" s="3">
        <f t="shared" si="201"/>
        <v>0</v>
      </c>
      <c r="EG608" s="3">
        <f t="shared" si="201"/>
        <v>0</v>
      </c>
      <c r="EH608" s="3">
        <f t="shared" si="201"/>
        <v>0</v>
      </c>
      <c r="EI608" s="3">
        <f t="shared" si="201"/>
        <v>0</v>
      </c>
      <c r="EJ608" s="3">
        <f t="shared" si="201"/>
        <v>0</v>
      </c>
      <c r="EK608" s="3">
        <f t="shared" si="201"/>
        <v>0</v>
      </c>
      <c r="EL608" s="3">
        <f t="shared" si="201"/>
        <v>0</v>
      </c>
      <c r="EM608" s="3">
        <f t="shared" ref="EM608:FR608" si="202">EM644</f>
        <v>0</v>
      </c>
      <c r="EN608" s="3">
        <f t="shared" si="202"/>
        <v>0</v>
      </c>
      <c r="EO608" s="3">
        <f t="shared" si="202"/>
        <v>0</v>
      </c>
      <c r="EP608" s="3">
        <f t="shared" si="202"/>
        <v>0</v>
      </c>
      <c r="EQ608" s="3">
        <f t="shared" si="202"/>
        <v>0</v>
      </c>
      <c r="ER608" s="3">
        <f t="shared" si="202"/>
        <v>0</v>
      </c>
      <c r="ES608" s="3">
        <f t="shared" si="202"/>
        <v>0</v>
      </c>
      <c r="ET608" s="3">
        <f t="shared" si="202"/>
        <v>0</v>
      </c>
      <c r="EU608" s="3">
        <f t="shared" si="202"/>
        <v>0</v>
      </c>
      <c r="EV608" s="3">
        <f t="shared" si="202"/>
        <v>0</v>
      </c>
      <c r="EW608" s="3">
        <f t="shared" si="202"/>
        <v>0</v>
      </c>
      <c r="EX608" s="3">
        <f t="shared" si="202"/>
        <v>0</v>
      </c>
      <c r="EY608" s="3">
        <f t="shared" si="202"/>
        <v>0</v>
      </c>
      <c r="EZ608" s="3">
        <f t="shared" si="202"/>
        <v>0</v>
      </c>
      <c r="FA608" s="3">
        <f t="shared" si="202"/>
        <v>0</v>
      </c>
      <c r="FB608" s="3">
        <f t="shared" si="202"/>
        <v>0</v>
      </c>
      <c r="FC608" s="3">
        <f t="shared" si="202"/>
        <v>0</v>
      </c>
      <c r="FD608" s="3">
        <f t="shared" si="202"/>
        <v>0</v>
      </c>
      <c r="FE608" s="3">
        <f t="shared" si="202"/>
        <v>0</v>
      </c>
      <c r="FF608" s="3">
        <f t="shared" si="202"/>
        <v>0</v>
      </c>
      <c r="FG608" s="3">
        <f t="shared" si="202"/>
        <v>0</v>
      </c>
      <c r="FH608" s="3">
        <f t="shared" si="202"/>
        <v>0</v>
      </c>
      <c r="FI608" s="3">
        <f t="shared" si="202"/>
        <v>0</v>
      </c>
      <c r="FJ608" s="3">
        <f t="shared" si="202"/>
        <v>0</v>
      </c>
      <c r="FK608" s="3">
        <f t="shared" si="202"/>
        <v>0</v>
      </c>
      <c r="FL608" s="3">
        <f t="shared" si="202"/>
        <v>0</v>
      </c>
      <c r="FM608" s="3">
        <f t="shared" si="202"/>
        <v>0</v>
      </c>
      <c r="FN608" s="3">
        <f t="shared" si="202"/>
        <v>0</v>
      </c>
      <c r="FO608" s="3">
        <f t="shared" si="202"/>
        <v>0</v>
      </c>
      <c r="FP608" s="3">
        <f t="shared" si="202"/>
        <v>0</v>
      </c>
      <c r="FQ608" s="3">
        <f t="shared" si="202"/>
        <v>0</v>
      </c>
      <c r="FR608" s="3">
        <f t="shared" si="202"/>
        <v>0</v>
      </c>
      <c r="FS608" s="3">
        <f t="shared" ref="FS608:GX608" si="203">FS644</f>
        <v>0</v>
      </c>
      <c r="FT608" s="3">
        <f t="shared" si="203"/>
        <v>0</v>
      </c>
      <c r="FU608" s="3">
        <f t="shared" si="203"/>
        <v>0</v>
      </c>
      <c r="FV608" s="3">
        <f t="shared" si="203"/>
        <v>0</v>
      </c>
      <c r="FW608" s="3">
        <f t="shared" si="203"/>
        <v>0</v>
      </c>
      <c r="FX608" s="3">
        <f t="shared" si="203"/>
        <v>0</v>
      </c>
      <c r="FY608" s="3">
        <f t="shared" si="203"/>
        <v>0</v>
      </c>
      <c r="FZ608" s="3">
        <f t="shared" si="203"/>
        <v>0</v>
      </c>
      <c r="GA608" s="3">
        <f t="shared" si="203"/>
        <v>0</v>
      </c>
      <c r="GB608" s="3">
        <f t="shared" si="203"/>
        <v>0</v>
      </c>
      <c r="GC608" s="3">
        <f t="shared" si="203"/>
        <v>0</v>
      </c>
      <c r="GD608" s="3">
        <f t="shared" si="203"/>
        <v>0</v>
      </c>
      <c r="GE608" s="3">
        <f t="shared" si="203"/>
        <v>0</v>
      </c>
      <c r="GF608" s="3">
        <f t="shared" si="203"/>
        <v>0</v>
      </c>
      <c r="GG608" s="3">
        <f t="shared" si="203"/>
        <v>0</v>
      </c>
      <c r="GH608" s="3">
        <f t="shared" si="203"/>
        <v>0</v>
      </c>
      <c r="GI608" s="3">
        <f t="shared" si="203"/>
        <v>0</v>
      </c>
      <c r="GJ608" s="3">
        <f t="shared" si="203"/>
        <v>0</v>
      </c>
      <c r="GK608" s="3">
        <f t="shared" si="203"/>
        <v>0</v>
      </c>
      <c r="GL608" s="3">
        <f t="shared" si="203"/>
        <v>0</v>
      </c>
      <c r="GM608" s="3">
        <f t="shared" si="203"/>
        <v>0</v>
      </c>
      <c r="GN608" s="3">
        <f t="shared" si="203"/>
        <v>0</v>
      </c>
      <c r="GO608" s="3">
        <f t="shared" si="203"/>
        <v>0</v>
      </c>
      <c r="GP608" s="3">
        <f t="shared" si="203"/>
        <v>0</v>
      </c>
      <c r="GQ608" s="3">
        <f t="shared" si="203"/>
        <v>0</v>
      </c>
      <c r="GR608" s="3">
        <f t="shared" si="203"/>
        <v>0</v>
      </c>
      <c r="GS608" s="3">
        <f t="shared" si="203"/>
        <v>0</v>
      </c>
      <c r="GT608" s="3">
        <f t="shared" si="203"/>
        <v>0</v>
      </c>
      <c r="GU608" s="3">
        <f t="shared" si="203"/>
        <v>0</v>
      </c>
      <c r="GV608" s="3">
        <f t="shared" si="203"/>
        <v>0</v>
      </c>
      <c r="GW608" s="3">
        <f t="shared" si="203"/>
        <v>0</v>
      </c>
      <c r="GX608" s="3">
        <f t="shared" si="203"/>
        <v>0</v>
      </c>
    </row>
    <row r="610" spans="1:206">
      <c r="A610" s="1">
        <v>4</v>
      </c>
      <c r="B610" s="1">
        <v>0</v>
      </c>
      <c r="C610" s="1"/>
      <c r="D610" s="1">
        <f>ROW(A614)</f>
        <v>614</v>
      </c>
      <c r="E610" s="1"/>
      <c r="F610" s="1" t="s">
        <v>3</v>
      </c>
      <c r="G610" s="1" t="s">
        <v>106</v>
      </c>
      <c r="H610" s="1" t="s">
        <v>3</v>
      </c>
      <c r="I610" s="1">
        <v>0</v>
      </c>
      <c r="J610" s="1"/>
      <c r="K610" s="1">
        <v>0</v>
      </c>
      <c r="L610" s="1"/>
      <c r="M610" s="1" t="s">
        <v>3</v>
      </c>
      <c r="N610" s="1"/>
      <c r="O610" s="1"/>
      <c r="P610" s="1"/>
      <c r="Q610" s="1"/>
      <c r="R610" s="1"/>
      <c r="S610" s="1">
        <v>0</v>
      </c>
      <c r="T610" s="1">
        <v>0</v>
      </c>
      <c r="U610" s="1" t="s">
        <v>3</v>
      </c>
      <c r="V610" s="1">
        <v>0</v>
      </c>
      <c r="W610" s="1"/>
      <c r="X610" s="1"/>
      <c r="Y610" s="1"/>
      <c r="Z610" s="1"/>
      <c r="AA610" s="1"/>
      <c r="AB610" s="1" t="s">
        <v>3</v>
      </c>
      <c r="AC610" s="1" t="s">
        <v>3</v>
      </c>
      <c r="AD610" s="1" t="s">
        <v>3</v>
      </c>
      <c r="AE610" s="1" t="s">
        <v>3</v>
      </c>
      <c r="AF610" s="1" t="s">
        <v>3</v>
      </c>
      <c r="AG610" s="1" t="s">
        <v>3</v>
      </c>
      <c r="AH610" s="1"/>
      <c r="AI610" s="1"/>
      <c r="AJ610" s="1"/>
      <c r="AK610" s="1"/>
      <c r="AL610" s="1"/>
      <c r="AM610" s="1"/>
      <c r="AN610" s="1"/>
      <c r="AO610" s="1"/>
      <c r="AP610" s="1" t="s">
        <v>3</v>
      </c>
      <c r="AQ610" s="1" t="s">
        <v>3</v>
      </c>
      <c r="AR610" s="1" t="s">
        <v>3</v>
      </c>
      <c r="AS610" s="1"/>
      <c r="AT610" s="1"/>
      <c r="AU610" s="1"/>
      <c r="AV610" s="1"/>
      <c r="AW610" s="1"/>
      <c r="AX610" s="1"/>
      <c r="AY610" s="1"/>
      <c r="AZ610" s="1" t="s">
        <v>3</v>
      </c>
      <c r="BA610" s="1"/>
      <c r="BB610" s="1" t="s">
        <v>3</v>
      </c>
      <c r="BC610" s="1" t="s">
        <v>3</v>
      </c>
      <c r="BD610" s="1" t="s">
        <v>3</v>
      </c>
      <c r="BE610" s="1" t="s">
        <v>3</v>
      </c>
      <c r="BF610" s="1" t="s">
        <v>3</v>
      </c>
      <c r="BG610" s="1" t="s">
        <v>3</v>
      </c>
      <c r="BH610" s="1" t="s">
        <v>3</v>
      </c>
      <c r="BI610" s="1" t="s">
        <v>3</v>
      </c>
      <c r="BJ610" s="1" t="s">
        <v>3</v>
      </c>
      <c r="BK610" s="1" t="s">
        <v>3</v>
      </c>
      <c r="BL610" s="1" t="s">
        <v>3</v>
      </c>
      <c r="BM610" s="1" t="s">
        <v>3</v>
      </c>
      <c r="BN610" s="1" t="s">
        <v>3</v>
      </c>
      <c r="BO610" s="1" t="s">
        <v>3</v>
      </c>
      <c r="BP610" s="1" t="s">
        <v>3</v>
      </c>
      <c r="BQ610" s="1"/>
      <c r="BR610" s="1"/>
      <c r="BS610" s="1"/>
      <c r="BT610" s="1"/>
      <c r="BU610" s="1"/>
      <c r="BV610" s="1"/>
      <c r="BW610" s="1"/>
      <c r="BX610" s="1">
        <v>0</v>
      </c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>
        <v>0</v>
      </c>
    </row>
    <row r="612" spans="1:206">
      <c r="A612" s="2">
        <v>52</v>
      </c>
      <c r="B612" s="2">
        <f t="shared" ref="B612:G612" si="204">B614</f>
        <v>0</v>
      </c>
      <c r="C612" s="2">
        <f t="shared" si="204"/>
        <v>4</v>
      </c>
      <c r="D612" s="2">
        <f t="shared" si="204"/>
        <v>610</v>
      </c>
      <c r="E612" s="2">
        <f t="shared" si="204"/>
        <v>0</v>
      </c>
      <c r="F612" s="2" t="str">
        <f t="shared" si="204"/>
        <v/>
      </c>
      <c r="G612" s="2" t="str">
        <f t="shared" si="204"/>
        <v>Пусконаладочные работы</v>
      </c>
      <c r="H612" s="2"/>
      <c r="I612" s="2"/>
      <c r="J612" s="2"/>
      <c r="K612" s="2"/>
      <c r="L612" s="2"/>
      <c r="M612" s="2"/>
      <c r="N612" s="2"/>
      <c r="O612" s="2">
        <f t="shared" ref="O612:AT612" si="205">O614</f>
        <v>0</v>
      </c>
      <c r="P612" s="2">
        <f t="shared" si="205"/>
        <v>0</v>
      </c>
      <c r="Q612" s="2">
        <f t="shared" si="205"/>
        <v>0</v>
      </c>
      <c r="R612" s="2">
        <f t="shared" si="205"/>
        <v>0</v>
      </c>
      <c r="S612" s="2">
        <f t="shared" si="205"/>
        <v>0</v>
      </c>
      <c r="T612" s="2">
        <f t="shared" si="205"/>
        <v>0</v>
      </c>
      <c r="U612" s="2">
        <f t="shared" si="205"/>
        <v>0</v>
      </c>
      <c r="V612" s="2">
        <f t="shared" si="205"/>
        <v>0</v>
      </c>
      <c r="W612" s="2">
        <f t="shared" si="205"/>
        <v>0</v>
      </c>
      <c r="X612" s="2">
        <f t="shared" si="205"/>
        <v>0</v>
      </c>
      <c r="Y612" s="2">
        <f t="shared" si="205"/>
        <v>0</v>
      </c>
      <c r="Z612" s="2">
        <f t="shared" si="205"/>
        <v>0</v>
      </c>
      <c r="AA612" s="2">
        <f t="shared" si="205"/>
        <v>0</v>
      </c>
      <c r="AB612" s="2">
        <f t="shared" si="205"/>
        <v>0</v>
      </c>
      <c r="AC612" s="2">
        <f t="shared" si="205"/>
        <v>0</v>
      </c>
      <c r="AD612" s="2">
        <f t="shared" si="205"/>
        <v>0</v>
      </c>
      <c r="AE612" s="2">
        <f t="shared" si="205"/>
        <v>0</v>
      </c>
      <c r="AF612" s="2">
        <f t="shared" si="205"/>
        <v>0</v>
      </c>
      <c r="AG612" s="2">
        <f t="shared" si="205"/>
        <v>0</v>
      </c>
      <c r="AH612" s="2">
        <f t="shared" si="205"/>
        <v>0</v>
      </c>
      <c r="AI612" s="2">
        <f t="shared" si="205"/>
        <v>0</v>
      </c>
      <c r="AJ612" s="2">
        <f t="shared" si="205"/>
        <v>0</v>
      </c>
      <c r="AK612" s="2">
        <f t="shared" si="205"/>
        <v>0</v>
      </c>
      <c r="AL612" s="2">
        <f t="shared" si="205"/>
        <v>0</v>
      </c>
      <c r="AM612" s="2">
        <f t="shared" si="205"/>
        <v>0</v>
      </c>
      <c r="AN612" s="2">
        <f t="shared" si="205"/>
        <v>0</v>
      </c>
      <c r="AO612" s="2">
        <f t="shared" si="205"/>
        <v>0</v>
      </c>
      <c r="AP612" s="2">
        <f t="shared" si="205"/>
        <v>0</v>
      </c>
      <c r="AQ612" s="2">
        <f t="shared" si="205"/>
        <v>0</v>
      </c>
      <c r="AR612" s="2">
        <f t="shared" si="205"/>
        <v>0</v>
      </c>
      <c r="AS612" s="2">
        <f t="shared" si="205"/>
        <v>0</v>
      </c>
      <c r="AT612" s="2">
        <f t="shared" si="205"/>
        <v>0</v>
      </c>
      <c r="AU612" s="2">
        <f t="shared" ref="AU612:BZ612" si="206">AU614</f>
        <v>0</v>
      </c>
      <c r="AV612" s="2">
        <f t="shared" si="206"/>
        <v>0</v>
      </c>
      <c r="AW612" s="2">
        <f t="shared" si="206"/>
        <v>0</v>
      </c>
      <c r="AX612" s="2">
        <f t="shared" si="206"/>
        <v>0</v>
      </c>
      <c r="AY612" s="2">
        <f t="shared" si="206"/>
        <v>0</v>
      </c>
      <c r="AZ612" s="2">
        <f t="shared" si="206"/>
        <v>0</v>
      </c>
      <c r="BA612" s="2">
        <f t="shared" si="206"/>
        <v>0</v>
      </c>
      <c r="BB612" s="2">
        <f t="shared" si="206"/>
        <v>0</v>
      </c>
      <c r="BC612" s="2">
        <f t="shared" si="206"/>
        <v>0</v>
      </c>
      <c r="BD612" s="2">
        <f t="shared" si="206"/>
        <v>0</v>
      </c>
      <c r="BE612" s="2">
        <f t="shared" si="206"/>
        <v>0</v>
      </c>
      <c r="BF612" s="2">
        <f t="shared" si="206"/>
        <v>0</v>
      </c>
      <c r="BG612" s="2">
        <f t="shared" si="206"/>
        <v>0</v>
      </c>
      <c r="BH612" s="2">
        <f t="shared" si="206"/>
        <v>0</v>
      </c>
      <c r="BI612" s="2">
        <f t="shared" si="206"/>
        <v>0</v>
      </c>
      <c r="BJ612" s="2">
        <f t="shared" si="206"/>
        <v>0</v>
      </c>
      <c r="BK612" s="2">
        <f t="shared" si="206"/>
        <v>0</v>
      </c>
      <c r="BL612" s="2">
        <f t="shared" si="206"/>
        <v>0</v>
      </c>
      <c r="BM612" s="2">
        <f t="shared" si="206"/>
        <v>0</v>
      </c>
      <c r="BN612" s="2">
        <f t="shared" si="206"/>
        <v>0</v>
      </c>
      <c r="BO612" s="2">
        <f t="shared" si="206"/>
        <v>0</v>
      </c>
      <c r="BP612" s="2">
        <f t="shared" si="206"/>
        <v>0</v>
      </c>
      <c r="BQ612" s="2">
        <f t="shared" si="206"/>
        <v>0</v>
      </c>
      <c r="BR612" s="2">
        <f t="shared" si="206"/>
        <v>0</v>
      </c>
      <c r="BS612" s="2">
        <f t="shared" si="206"/>
        <v>0</v>
      </c>
      <c r="BT612" s="2">
        <f t="shared" si="206"/>
        <v>0</v>
      </c>
      <c r="BU612" s="2">
        <f t="shared" si="206"/>
        <v>0</v>
      </c>
      <c r="BV612" s="2">
        <f t="shared" si="206"/>
        <v>0</v>
      </c>
      <c r="BW612" s="2">
        <f t="shared" si="206"/>
        <v>0</v>
      </c>
      <c r="BX612" s="2">
        <f t="shared" si="206"/>
        <v>0</v>
      </c>
      <c r="BY612" s="2">
        <f t="shared" si="206"/>
        <v>0</v>
      </c>
      <c r="BZ612" s="2">
        <f t="shared" si="206"/>
        <v>0</v>
      </c>
      <c r="CA612" s="2">
        <f t="shared" ref="CA612:DF612" si="207">CA614</f>
        <v>0</v>
      </c>
      <c r="CB612" s="2">
        <f t="shared" si="207"/>
        <v>0</v>
      </c>
      <c r="CC612" s="2">
        <f t="shared" si="207"/>
        <v>0</v>
      </c>
      <c r="CD612" s="2">
        <f t="shared" si="207"/>
        <v>0</v>
      </c>
      <c r="CE612" s="2">
        <f t="shared" si="207"/>
        <v>0</v>
      </c>
      <c r="CF612" s="2">
        <f t="shared" si="207"/>
        <v>0</v>
      </c>
      <c r="CG612" s="2">
        <f t="shared" si="207"/>
        <v>0</v>
      </c>
      <c r="CH612" s="2">
        <f t="shared" si="207"/>
        <v>0</v>
      </c>
      <c r="CI612" s="2">
        <f t="shared" si="207"/>
        <v>0</v>
      </c>
      <c r="CJ612" s="2">
        <f t="shared" si="207"/>
        <v>0</v>
      </c>
      <c r="CK612" s="2">
        <f t="shared" si="207"/>
        <v>0</v>
      </c>
      <c r="CL612" s="2">
        <f t="shared" si="207"/>
        <v>0</v>
      </c>
      <c r="CM612" s="2">
        <f t="shared" si="207"/>
        <v>0</v>
      </c>
      <c r="CN612" s="2">
        <f t="shared" si="207"/>
        <v>0</v>
      </c>
      <c r="CO612" s="2">
        <f t="shared" si="207"/>
        <v>0</v>
      </c>
      <c r="CP612" s="2">
        <f t="shared" si="207"/>
        <v>0</v>
      </c>
      <c r="CQ612" s="2">
        <f t="shared" si="207"/>
        <v>0</v>
      </c>
      <c r="CR612" s="2">
        <f t="shared" si="207"/>
        <v>0</v>
      </c>
      <c r="CS612" s="2">
        <f t="shared" si="207"/>
        <v>0</v>
      </c>
      <c r="CT612" s="2">
        <f t="shared" si="207"/>
        <v>0</v>
      </c>
      <c r="CU612" s="2">
        <f t="shared" si="207"/>
        <v>0</v>
      </c>
      <c r="CV612" s="2">
        <f t="shared" si="207"/>
        <v>0</v>
      </c>
      <c r="CW612" s="2">
        <f t="shared" si="207"/>
        <v>0</v>
      </c>
      <c r="CX612" s="2">
        <f t="shared" si="207"/>
        <v>0</v>
      </c>
      <c r="CY612" s="2">
        <f t="shared" si="207"/>
        <v>0</v>
      </c>
      <c r="CZ612" s="2">
        <f t="shared" si="207"/>
        <v>0</v>
      </c>
      <c r="DA612" s="2">
        <f t="shared" si="207"/>
        <v>0</v>
      </c>
      <c r="DB612" s="2">
        <f t="shared" si="207"/>
        <v>0</v>
      </c>
      <c r="DC612" s="2">
        <f t="shared" si="207"/>
        <v>0</v>
      </c>
      <c r="DD612" s="2">
        <f t="shared" si="207"/>
        <v>0</v>
      </c>
      <c r="DE612" s="2">
        <f t="shared" si="207"/>
        <v>0</v>
      </c>
      <c r="DF612" s="2">
        <f t="shared" si="207"/>
        <v>0</v>
      </c>
      <c r="DG612" s="3">
        <f t="shared" ref="DG612:EL612" si="208">DG614</f>
        <v>0</v>
      </c>
      <c r="DH612" s="3">
        <f t="shared" si="208"/>
        <v>0</v>
      </c>
      <c r="DI612" s="3">
        <f t="shared" si="208"/>
        <v>0</v>
      </c>
      <c r="DJ612" s="3">
        <f t="shared" si="208"/>
        <v>0</v>
      </c>
      <c r="DK612" s="3">
        <f t="shared" si="208"/>
        <v>0</v>
      </c>
      <c r="DL612" s="3">
        <f t="shared" si="208"/>
        <v>0</v>
      </c>
      <c r="DM612" s="3">
        <f t="shared" si="208"/>
        <v>0</v>
      </c>
      <c r="DN612" s="3">
        <f t="shared" si="208"/>
        <v>0</v>
      </c>
      <c r="DO612" s="3">
        <f t="shared" si="208"/>
        <v>0</v>
      </c>
      <c r="DP612" s="3">
        <f t="shared" si="208"/>
        <v>0</v>
      </c>
      <c r="DQ612" s="3">
        <f t="shared" si="208"/>
        <v>0</v>
      </c>
      <c r="DR612" s="3">
        <f t="shared" si="208"/>
        <v>0</v>
      </c>
      <c r="DS612" s="3">
        <f t="shared" si="208"/>
        <v>0</v>
      </c>
      <c r="DT612" s="3">
        <f t="shared" si="208"/>
        <v>0</v>
      </c>
      <c r="DU612" s="3">
        <f t="shared" si="208"/>
        <v>0</v>
      </c>
      <c r="DV612" s="3">
        <f t="shared" si="208"/>
        <v>0</v>
      </c>
      <c r="DW612" s="3">
        <f t="shared" si="208"/>
        <v>0</v>
      </c>
      <c r="DX612" s="3">
        <f t="shared" si="208"/>
        <v>0</v>
      </c>
      <c r="DY612" s="3">
        <f t="shared" si="208"/>
        <v>0</v>
      </c>
      <c r="DZ612" s="3">
        <f t="shared" si="208"/>
        <v>0</v>
      </c>
      <c r="EA612" s="3">
        <f t="shared" si="208"/>
        <v>0</v>
      </c>
      <c r="EB612" s="3">
        <f t="shared" si="208"/>
        <v>0</v>
      </c>
      <c r="EC612" s="3">
        <f t="shared" si="208"/>
        <v>0</v>
      </c>
      <c r="ED612" s="3">
        <f t="shared" si="208"/>
        <v>0</v>
      </c>
      <c r="EE612" s="3">
        <f t="shared" si="208"/>
        <v>0</v>
      </c>
      <c r="EF612" s="3">
        <f t="shared" si="208"/>
        <v>0</v>
      </c>
      <c r="EG612" s="3">
        <f t="shared" si="208"/>
        <v>0</v>
      </c>
      <c r="EH612" s="3">
        <f t="shared" si="208"/>
        <v>0</v>
      </c>
      <c r="EI612" s="3">
        <f t="shared" si="208"/>
        <v>0</v>
      </c>
      <c r="EJ612" s="3">
        <f t="shared" si="208"/>
        <v>0</v>
      </c>
      <c r="EK612" s="3">
        <f t="shared" si="208"/>
        <v>0</v>
      </c>
      <c r="EL612" s="3">
        <f t="shared" si="208"/>
        <v>0</v>
      </c>
      <c r="EM612" s="3">
        <f t="shared" ref="EM612:FR612" si="209">EM614</f>
        <v>0</v>
      </c>
      <c r="EN612" s="3">
        <f t="shared" si="209"/>
        <v>0</v>
      </c>
      <c r="EO612" s="3">
        <f t="shared" si="209"/>
        <v>0</v>
      </c>
      <c r="EP612" s="3">
        <f t="shared" si="209"/>
        <v>0</v>
      </c>
      <c r="EQ612" s="3">
        <f t="shared" si="209"/>
        <v>0</v>
      </c>
      <c r="ER612" s="3">
        <f t="shared" si="209"/>
        <v>0</v>
      </c>
      <c r="ES612" s="3">
        <f t="shared" si="209"/>
        <v>0</v>
      </c>
      <c r="ET612" s="3">
        <f t="shared" si="209"/>
        <v>0</v>
      </c>
      <c r="EU612" s="3">
        <f t="shared" si="209"/>
        <v>0</v>
      </c>
      <c r="EV612" s="3">
        <f t="shared" si="209"/>
        <v>0</v>
      </c>
      <c r="EW612" s="3">
        <f t="shared" si="209"/>
        <v>0</v>
      </c>
      <c r="EX612" s="3">
        <f t="shared" si="209"/>
        <v>0</v>
      </c>
      <c r="EY612" s="3">
        <f t="shared" si="209"/>
        <v>0</v>
      </c>
      <c r="EZ612" s="3">
        <f t="shared" si="209"/>
        <v>0</v>
      </c>
      <c r="FA612" s="3">
        <f t="shared" si="209"/>
        <v>0</v>
      </c>
      <c r="FB612" s="3">
        <f t="shared" si="209"/>
        <v>0</v>
      </c>
      <c r="FC612" s="3">
        <f t="shared" si="209"/>
        <v>0</v>
      </c>
      <c r="FD612" s="3">
        <f t="shared" si="209"/>
        <v>0</v>
      </c>
      <c r="FE612" s="3">
        <f t="shared" si="209"/>
        <v>0</v>
      </c>
      <c r="FF612" s="3">
        <f t="shared" si="209"/>
        <v>0</v>
      </c>
      <c r="FG612" s="3">
        <f t="shared" si="209"/>
        <v>0</v>
      </c>
      <c r="FH612" s="3">
        <f t="shared" si="209"/>
        <v>0</v>
      </c>
      <c r="FI612" s="3">
        <f t="shared" si="209"/>
        <v>0</v>
      </c>
      <c r="FJ612" s="3">
        <f t="shared" si="209"/>
        <v>0</v>
      </c>
      <c r="FK612" s="3">
        <f t="shared" si="209"/>
        <v>0</v>
      </c>
      <c r="FL612" s="3">
        <f t="shared" si="209"/>
        <v>0</v>
      </c>
      <c r="FM612" s="3">
        <f t="shared" si="209"/>
        <v>0</v>
      </c>
      <c r="FN612" s="3">
        <f t="shared" si="209"/>
        <v>0</v>
      </c>
      <c r="FO612" s="3">
        <f t="shared" si="209"/>
        <v>0</v>
      </c>
      <c r="FP612" s="3">
        <f t="shared" si="209"/>
        <v>0</v>
      </c>
      <c r="FQ612" s="3">
        <f t="shared" si="209"/>
        <v>0</v>
      </c>
      <c r="FR612" s="3">
        <f t="shared" si="209"/>
        <v>0</v>
      </c>
      <c r="FS612" s="3">
        <f t="shared" ref="FS612:GX612" si="210">FS614</f>
        <v>0</v>
      </c>
      <c r="FT612" s="3">
        <f t="shared" si="210"/>
        <v>0</v>
      </c>
      <c r="FU612" s="3">
        <f t="shared" si="210"/>
        <v>0</v>
      </c>
      <c r="FV612" s="3">
        <f t="shared" si="210"/>
        <v>0</v>
      </c>
      <c r="FW612" s="3">
        <f t="shared" si="210"/>
        <v>0</v>
      </c>
      <c r="FX612" s="3">
        <f t="shared" si="210"/>
        <v>0</v>
      </c>
      <c r="FY612" s="3">
        <f t="shared" si="210"/>
        <v>0</v>
      </c>
      <c r="FZ612" s="3">
        <f t="shared" si="210"/>
        <v>0</v>
      </c>
      <c r="GA612" s="3">
        <f t="shared" si="210"/>
        <v>0</v>
      </c>
      <c r="GB612" s="3">
        <f t="shared" si="210"/>
        <v>0</v>
      </c>
      <c r="GC612" s="3">
        <f t="shared" si="210"/>
        <v>0</v>
      </c>
      <c r="GD612" s="3">
        <f t="shared" si="210"/>
        <v>0</v>
      </c>
      <c r="GE612" s="3">
        <f t="shared" si="210"/>
        <v>0</v>
      </c>
      <c r="GF612" s="3">
        <f t="shared" si="210"/>
        <v>0</v>
      </c>
      <c r="GG612" s="3">
        <f t="shared" si="210"/>
        <v>0</v>
      </c>
      <c r="GH612" s="3">
        <f t="shared" si="210"/>
        <v>0</v>
      </c>
      <c r="GI612" s="3">
        <f t="shared" si="210"/>
        <v>0</v>
      </c>
      <c r="GJ612" s="3">
        <f t="shared" si="210"/>
        <v>0</v>
      </c>
      <c r="GK612" s="3">
        <f t="shared" si="210"/>
        <v>0</v>
      </c>
      <c r="GL612" s="3">
        <f t="shared" si="210"/>
        <v>0</v>
      </c>
      <c r="GM612" s="3">
        <f t="shared" si="210"/>
        <v>0</v>
      </c>
      <c r="GN612" s="3">
        <f t="shared" si="210"/>
        <v>0</v>
      </c>
      <c r="GO612" s="3">
        <f t="shared" si="210"/>
        <v>0</v>
      </c>
      <c r="GP612" s="3">
        <f t="shared" si="210"/>
        <v>0</v>
      </c>
      <c r="GQ612" s="3">
        <f t="shared" si="210"/>
        <v>0</v>
      </c>
      <c r="GR612" s="3">
        <f t="shared" si="210"/>
        <v>0</v>
      </c>
      <c r="GS612" s="3">
        <f t="shared" si="210"/>
        <v>0</v>
      </c>
      <c r="GT612" s="3">
        <f t="shared" si="210"/>
        <v>0</v>
      </c>
      <c r="GU612" s="3">
        <f t="shared" si="210"/>
        <v>0</v>
      </c>
      <c r="GV612" s="3">
        <f t="shared" si="210"/>
        <v>0</v>
      </c>
      <c r="GW612" s="3">
        <f t="shared" si="210"/>
        <v>0</v>
      </c>
      <c r="GX612" s="3">
        <f t="shared" si="210"/>
        <v>0</v>
      </c>
    </row>
    <row r="614" spans="1:206">
      <c r="A614" s="2">
        <v>51</v>
      </c>
      <c r="B614" s="2">
        <f>B610</f>
        <v>0</v>
      </c>
      <c r="C614" s="2">
        <f>A610</f>
        <v>4</v>
      </c>
      <c r="D614" s="2">
        <f>ROW(A610)</f>
        <v>610</v>
      </c>
      <c r="E614" s="2"/>
      <c r="F614" s="2" t="str">
        <f>IF(F610&lt;&gt;"",F610,"")</f>
        <v/>
      </c>
      <c r="G614" s="2" t="str">
        <f>IF(G610&lt;&gt;"",G610,"")</f>
        <v>Пусконаладочные работы</v>
      </c>
      <c r="H614" s="2">
        <v>0</v>
      </c>
      <c r="I614" s="2"/>
      <c r="J614" s="2"/>
      <c r="K614" s="2"/>
      <c r="L614" s="2"/>
      <c r="M614" s="2"/>
      <c r="N614" s="2"/>
      <c r="O614" s="2">
        <f t="shared" ref="O614:T614" si="211">ROUND(AB614,2)</f>
        <v>0</v>
      </c>
      <c r="P614" s="2">
        <f t="shared" si="211"/>
        <v>0</v>
      </c>
      <c r="Q614" s="2">
        <f t="shared" si="211"/>
        <v>0</v>
      </c>
      <c r="R614" s="2">
        <f t="shared" si="211"/>
        <v>0</v>
      </c>
      <c r="S614" s="2">
        <f t="shared" si="211"/>
        <v>0</v>
      </c>
      <c r="T614" s="2">
        <f t="shared" si="211"/>
        <v>0</v>
      </c>
      <c r="U614" s="2">
        <f>AH614</f>
        <v>0</v>
      </c>
      <c r="V614" s="2">
        <f>AI614</f>
        <v>0</v>
      </c>
      <c r="W614" s="2">
        <f>ROUND(AJ614,2)</f>
        <v>0</v>
      </c>
      <c r="X614" s="2">
        <f>ROUND(AK614,2)</f>
        <v>0</v>
      </c>
      <c r="Y614" s="2">
        <f>ROUND(AL614,2)</f>
        <v>0</v>
      </c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>
        <f t="shared" ref="AO614:BD614" si="212">ROUND(BX614,2)</f>
        <v>0</v>
      </c>
      <c r="AP614" s="2">
        <f t="shared" si="212"/>
        <v>0</v>
      </c>
      <c r="AQ614" s="2">
        <f t="shared" si="212"/>
        <v>0</v>
      </c>
      <c r="AR614" s="2">
        <f t="shared" si="212"/>
        <v>0</v>
      </c>
      <c r="AS614" s="2">
        <f t="shared" si="212"/>
        <v>0</v>
      </c>
      <c r="AT614" s="2">
        <f t="shared" si="212"/>
        <v>0</v>
      </c>
      <c r="AU614" s="2">
        <f t="shared" si="212"/>
        <v>0</v>
      </c>
      <c r="AV614" s="2">
        <f t="shared" si="212"/>
        <v>0</v>
      </c>
      <c r="AW614" s="2">
        <f t="shared" si="212"/>
        <v>0</v>
      </c>
      <c r="AX614" s="2">
        <f t="shared" si="212"/>
        <v>0</v>
      </c>
      <c r="AY614" s="2">
        <f t="shared" si="212"/>
        <v>0</v>
      </c>
      <c r="AZ614" s="2">
        <f t="shared" si="212"/>
        <v>0</v>
      </c>
      <c r="BA614" s="2">
        <f t="shared" si="212"/>
        <v>0</v>
      </c>
      <c r="BB614" s="2">
        <f t="shared" si="212"/>
        <v>0</v>
      </c>
      <c r="BC614" s="2">
        <f t="shared" si="212"/>
        <v>0</v>
      </c>
      <c r="BD614" s="2">
        <f t="shared" si="212"/>
        <v>0</v>
      </c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3">
        <f t="shared" ref="DG614:DL614" si="213">ROUND(DT614,2)</f>
        <v>0</v>
      </c>
      <c r="DH614" s="3">
        <f t="shared" si="213"/>
        <v>0</v>
      </c>
      <c r="DI614" s="3">
        <f t="shared" si="213"/>
        <v>0</v>
      </c>
      <c r="DJ614" s="3">
        <f t="shared" si="213"/>
        <v>0</v>
      </c>
      <c r="DK614" s="3">
        <f t="shared" si="213"/>
        <v>0</v>
      </c>
      <c r="DL614" s="3">
        <f t="shared" si="213"/>
        <v>0</v>
      </c>
      <c r="DM614" s="3">
        <f>DZ614</f>
        <v>0</v>
      </c>
      <c r="DN614" s="3">
        <f>EA614</f>
        <v>0</v>
      </c>
      <c r="DO614" s="3">
        <f>ROUND(EB614,2)</f>
        <v>0</v>
      </c>
      <c r="DP614" s="3">
        <f>ROUND(EC614,2)</f>
        <v>0</v>
      </c>
      <c r="DQ614" s="3">
        <f>ROUND(ED614,2)</f>
        <v>0</v>
      </c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>
        <f t="shared" ref="EG614:EV614" si="214">ROUND(FP614,2)</f>
        <v>0</v>
      </c>
      <c r="EH614" s="3">
        <f t="shared" si="214"/>
        <v>0</v>
      </c>
      <c r="EI614" s="3">
        <f t="shared" si="214"/>
        <v>0</v>
      </c>
      <c r="EJ614" s="3">
        <f t="shared" si="214"/>
        <v>0</v>
      </c>
      <c r="EK614" s="3">
        <f t="shared" si="214"/>
        <v>0</v>
      </c>
      <c r="EL614" s="3">
        <f t="shared" si="214"/>
        <v>0</v>
      </c>
      <c r="EM614" s="3">
        <f t="shared" si="214"/>
        <v>0</v>
      </c>
      <c r="EN614" s="3">
        <f t="shared" si="214"/>
        <v>0</v>
      </c>
      <c r="EO614" s="3">
        <f t="shared" si="214"/>
        <v>0</v>
      </c>
      <c r="EP614" s="3">
        <f t="shared" si="214"/>
        <v>0</v>
      </c>
      <c r="EQ614" s="3">
        <f t="shared" si="214"/>
        <v>0</v>
      </c>
      <c r="ER614" s="3">
        <f t="shared" si="214"/>
        <v>0</v>
      </c>
      <c r="ES614" s="3">
        <f t="shared" si="214"/>
        <v>0</v>
      </c>
      <c r="ET614" s="3">
        <f t="shared" si="214"/>
        <v>0</v>
      </c>
      <c r="EU614" s="3">
        <f t="shared" si="214"/>
        <v>0</v>
      </c>
      <c r="EV614" s="3">
        <f t="shared" si="214"/>
        <v>0</v>
      </c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>
        <v>0</v>
      </c>
    </row>
    <row r="616" spans="1:206">
      <c r="A616" s="4">
        <v>50</v>
      </c>
      <c r="B616" s="4">
        <v>0</v>
      </c>
      <c r="C616" s="4">
        <v>0</v>
      </c>
      <c r="D616" s="4">
        <v>1</v>
      </c>
      <c r="E616" s="4">
        <v>201</v>
      </c>
      <c r="F616" s="4">
        <f>ROUND(Source!O614,O616)</f>
        <v>0</v>
      </c>
      <c r="G616" s="4" t="s">
        <v>18</v>
      </c>
      <c r="H616" s="4" t="s">
        <v>19</v>
      </c>
      <c r="I616" s="4"/>
      <c r="J616" s="4"/>
      <c r="K616" s="4">
        <v>201</v>
      </c>
      <c r="L616" s="4">
        <v>1</v>
      </c>
      <c r="M616" s="4">
        <v>3</v>
      </c>
      <c r="N616" s="4" t="s">
        <v>3</v>
      </c>
      <c r="O616" s="4">
        <v>2</v>
      </c>
      <c r="P616" s="4">
        <f>ROUND(Source!DG614,O616)</f>
        <v>0</v>
      </c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>
        <v>0</v>
      </c>
      <c r="AA616" s="4">
        <v>1</v>
      </c>
      <c r="AB616" s="4">
        <v>0</v>
      </c>
    </row>
    <row r="617" spans="1:206">
      <c r="A617" s="4">
        <v>50</v>
      </c>
      <c r="B617" s="4">
        <v>0</v>
      </c>
      <c r="C617" s="4">
        <v>0</v>
      </c>
      <c r="D617" s="4">
        <v>1</v>
      </c>
      <c r="E617" s="4">
        <v>202</v>
      </c>
      <c r="F617" s="4">
        <f>ROUND(Source!P614,O617)</f>
        <v>0</v>
      </c>
      <c r="G617" s="4" t="s">
        <v>20</v>
      </c>
      <c r="H617" s="4" t="s">
        <v>21</v>
      </c>
      <c r="I617" s="4"/>
      <c r="J617" s="4"/>
      <c r="K617" s="4">
        <v>202</v>
      </c>
      <c r="L617" s="4">
        <v>2</v>
      </c>
      <c r="M617" s="4">
        <v>3</v>
      </c>
      <c r="N617" s="4" t="s">
        <v>3</v>
      </c>
      <c r="O617" s="4">
        <v>2</v>
      </c>
      <c r="P617" s="4">
        <f>ROUND(Source!DH614,O617)</f>
        <v>0</v>
      </c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>
        <v>0</v>
      </c>
      <c r="AA617" s="4">
        <v>1</v>
      </c>
      <c r="AB617" s="4">
        <v>0</v>
      </c>
    </row>
    <row r="618" spans="1:206">
      <c r="A618" s="4">
        <v>50</v>
      </c>
      <c r="B618" s="4">
        <v>0</v>
      </c>
      <c r="C618" s="4">
        <v>0</v>
      </c>
      <c r="D618" s="4">
        <v>1</v>
      </c>
      <c r="E618" s="4">
        <v>222</v>
      </c>
      <c r="F618" s="4">
        <f>ROUND(Source!AO614,O618)</f>
        <v>0</v>
      </c>
      <c r="G618" s="4" t="s">
        <v>22</v>
      </c>
      <c r="H618" s="4" t="s">
        <v>23</v>
      </c>
      <c r="I618" s="4"/>
      <c r="J618" s="4"/>
      <c r="K618" s="4">
        <v>222</v>
      </c>
      <c r="L618" s="4">
        <v>3</v>
      </c>
      <c r="M618" s="4">
        <v>3</v>
      </c>
      <c r="N618" s="4" t="s">
        <v>3</v>
      </c>
      <c r="O618" s="4">
        <v>2</v>
      </c>
      <c r="P618" s="4">
        <f>ROUND(Source!EG614,O618)</f>
        <v>0</v>
      </c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>
        <v>0</v>
      </c>
      <c r="AA618" s="4">
        <v>1</v>
      </c>
      <c r="AB618" s="4">
        <v>0</v>
      </c>
    </row>
    <row r="619" spans="1:206">
      <c r="A619" s="4">
        <v>50</v>
      </c>
      <c r="B619" s="4">
        <v>0</v>
      </c>
      <c r="C619" s="4">
        <v>0</v>
      </c>
      <c r="D619" s="4">
        <v>1</v>
      </c>
      <c r="E619" s="4">
        <v>225</v>
      </c>
      <c r="F619" s="4">
        <f>ROUND(Source!AV614,O619)</f>
        <v>0</v>
      </c>
      <c r="G619" s="4" t="s">
        <v>24</v>
      </c>
      <c r="H619" s="4" t="s">
        <v>25</v>
      </c>
      <c r="I619" s="4"/>
      <c r="J619" s="4"/>
      <c r="K619" s="4">
        <v>225</v>
      </c>
      <c r="L619" s="4">
        <v>4</v>
      </c>
      <c r="M619" s="4">
        <v>3</v>
      </c>
      <c r="N619" s="4" t="s">
        <v>3</v>
      </c>
      <c r="O619" s="4">
        <v>2</v>
      </c>
      <c r="P619" s="4">
        <f>ROUND(Source!EN614,O619)</f>
        <v>0</v>
      </c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>
        <v>0</v>
      </c>
      <c r="AA619" s="4">
        <v>1</v>
      </c>
      <c r="AB619" s="4">
        <v>0</v>
      </c>
    </row>
    <row r="620" spans="1:206">
      <c r="A620" s="4">
        <v>50</v>
      </c>
      <c r="B620" s="4">
        <v>0</v>
      </c>
      <c r="C620" s="4">
        <v>0</v>
      </c>
      <c r="D620" s="4">
        <v>1</v>
      </c>
      <c r="E620" s="4">
        <v>226</v>
      </c>
      <c r="F620" s="4">
        <f>ROUND(Source!AW614,O620)</f>
        <v>0</v>
      </c>
      <c r="G620" s="4" t="s">
        <v>26</v>
      </c>
      <c r="H620" s="4" t="s">
        <v>27</v>
      </c>
      <c r="I620" s="4"/>
      <c r="J620" s="4"/>
      <c r="K620" s="4">
        <v>226</v>
      </c>
      <c r="L620" s="4">
        <v>5</v>
      </c>
      <c r="M620" s="4">
        <v>3</v>
      </c>
      <c r="N620" s="4" t="s">
        <v>3</v>
      </c>
      <c r="O620" s="4">
        <v>2</v>
      </c>
      <c r="P620" s="4">
        <f>ROUND(Source!EO614,O620)</f>
        <v>0</v>
      </c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>
        <v>0</v>
      </c>
      <c r="AA620" s="4">
        <v>1</v>
      </c>
      <c r="AB620" s="4">
        <v>0</v>
      </c>
    </row>
    <row r="621" spans="1:206">
      <c r="A621" s="4">
        <v>50</v>
      </c>
      <c r="B621" s="4">
        <v>0</v>
      </c>
      <c r="C621" s="4">
        <v>0</v>
      </c>
      <c r="D621" s="4">
        <v>1</v>
      </c>
      <c r="E621" s="4">
        <v>227</v>
      </c>
      <c r="F621" s="4">
        <f>ROUND(Source!AX614,O621)</f>
        <v>0</v>
      </c>
      <c r="G621" s="4" t="s">
        <v>28</v>
      </c>
      <c r="H621" s="4" t="s">
        <v>29</v>
      </c>
      <c r="I621" s="4"/>
      <c r="J621" s="4"/>
      <c r="K621" s="4">
        <v>227</v>
      </c>
      <c r="L621" s="4">
        <v>6</v>
      </c>
      <c r="M621" s="4">
        <v>3</v>
      </c>
      <c r="N621" s="4" t="s">
        <v>3</v>
      </c>
      <c r="O621" s="4">
        <v>2</v>
      </c>
      <c r="P621" s="4">
        <f>ROUND(Source!EP614,O621)</f>
        <v>0</v>
      </c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>
        <v>0</v>
      </c>
      <c r="AA621" s="4">
        <v>1</v>
      </c>
      <c r="AB621" s="4">
        <v>0</v>
      </c>
    </row>
    <row r="622" spans="1:206">
      <c r="A622" s="4">
        <v>50</v>
      </c>
      <c r="B622" s="4">
        <v>0</v>
      </c>
      <c r="C622" s="4">
        <v>0</v>
      </c>
      <c r="D622" s="4">
        <v>1</v>
      </c>
      <c r="E622" s="4">
        <v>228</v>
      </c>
      <c r="F622" s="4">
        <f>ROUND(Source!AY614,O622)</f>
        <v>0</v>
      </c>
      <c r="G622" s="4" t="s">
        <v>30</v>
      </c>
      <c r="H622" s="4" t="s">
        <v>31</v>
      </c>
      <c r="I622" s="4"/>
      <c r="J622" s="4"/>
      <c r="K622" s="4">
        <v>228</v>
      </c>
      <c r="L622" s="4">
        <v>7</v>
      </c>
      <c r="M622" s="4">
        <v>3</v>
      </c>
      <c r="N622" s="4" t="s">
        <v>3</v>
      </c>
      <c r="O622" s="4">
        <v>2</v>
      </c>
      <c r="P622" s="4">
        <f>ROUND(Source!EQ614,O622)</f>
        <v>0</v>
      </c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>
        <v>0</v>
      </c>
      <c r="AA622" s="4">
        <v>1</v>
      </c>
      <c r="AB622" s="4">
        <v>0</v>
      </c>
    </row>
    <row r="623" spans="1:206">
      <c r="A623" s="4">
        <v>50</v>
      </c>
      <c r="B623" s="4">
        <v>0</v>
      </c>
      <c r="C623" s="4">
        <v>0</v>
      </c>
      <c r="D623" s="4">
        <v>1</v>
      </c>
      <c r="E623" s="4">
        <v>216</v>
      </c>
      <c r="F623" s="4">
        <f>ROUND(Source!AP614,O623)</f>
        <v>0</v>
      </c>
      <c r="G623" s="4" t="s">
        <v>32</v>
      </c>
      <c r="H623" s="4" t="s">
        <v>33</v>
      </c>
      <c r="I623" s="4"/>
      <c r="J623" s="4"/>
      <c r="K623" s="4">
        <v>216</v>
      </c>
      <c r="L623" s="4">
        <v>8</v>
      </c>
      <c r="M623" s="4">
        <v>3</v>
      </c>
      <c r="N623" s="4" t="s">
        <v>3</v>
      </c>
      <c r="O623" s="4">
        <v>2</v>
      </c>
      <c r="P623" s="4">
        <f>ROUND(Source!EH614,O623)</f>
        <v>0</v>
      </c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>
        <v>0</v>
      </c>
      <c r="AA623" s="4">
        <v>1</v>
      </c>
      <c r="AB623" s="4">
        <v>0</v>
      </c>
    </row>
    <row r="624" spans="1:206">
      <c r="A624" s="4">
        <v>50</v>
      </c>
      <c r="B624" s="4">
        <v>0</v>
      </c>
      <c r="C624" s="4">
        <v>0</v>
      </c>
      <c r="D624" s="4">
        <v>1</v>
      </c>
      <c r="E624" s="4">
        <v>223</v>
      </c>
      <c r="F624" s="4">
        <f>ROUND(Source!AQ614,O624)</f>
        <v>0</v>
      </c>
      <c r="G624" s="4" t="s">
        <v>34</v>
      </c>
      <c r="H624" s="4" t="s">
        <v>35</v>
      </c>
      <c r="I624" s="4"/>
      <c r="J624" s="4"/>
      <c r="K624" s="4">
        <v>223</v>
      </c>
      <c r="L624" s="4">
        <v>9</v>
      </c>
      <c r="M624" s="4">
        <v>3</v>
      </c>
      <c r="N624" s="4" t="s">
        <v>3</v>
      </c>
      <c r="O624" s="4">
        <v>2</v>
      </c>
      <c r="P624" s="4">
        <f>ROUND(Source!EI614,O624)</f>
        <v>0</v>
      </c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>
        <v>0</v>
      </c>
      <c r="AA624" s="4">
        <v>1</v>
      </c>
      <c r="AB624" s="4">
        <v>0</v>
      </c>
    </row>
    <row r="625" spans="1:28">
      <c r="A625" s="4">
        <v>50</v>
      </c>
      <c r="B625" s="4">
        <v>0</v>
      </c>
      <c r="C625" s="4">
        <v>0</v>
      </c>
      <c r="D625" s="4">
        <v>1</v>
      </c>
      <c r="E625" s="4">
        <v>229</v>
      </c>
      <c r="F625" s="4">
        <f>ROUND(Source!AZ614,O625)</f>
        <v>0</v>
      </c>
      <c r="G625" s="4" t="s">
        <v>36</v>
      </c>
      <c r="H625" s="4" t="s">
        <v>37</v>
      </c>
      <c r="I625" s="4"/>
      <c r="J625" s="4"/>
      <c r="K625" s="4">
        <v>229</v>
      </c>
      <c r="L625" s="4">
        <v>10</v>
      </c>
      <c r="M625" s="4">
        <v>3</v>
      </c>
      <c r="N625" s="4" t="s">
        <v>3</v>
      </c>
      <c r="O625" s="4">
        <v>2</v>
      </c>
      <c r="P625" s="4">
        <f>ROUND(Source!ER614,O625)</f>
        <v>0</v>
      </c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>
        <v>0</v>
      </c>
      <c r="AA625" s="4">
        <v>1</v>
      </c>
      <c r="AB625" s="4">
        <v>0</v>
      </c>
    </row>
    <row r="626" spans="1:28">
      <c r="A626" s="4">
        <v>50</v>
      </c>
      <c r="B626" s="4">
        <v>0</v>
      </c>
      <c r="C626" s="4">
        <v>0</v>
      </c>
      <c r="D626" s="4">
        <v>1</v>
      </c>
      <c r="E626" s="4">
        <v>203</v>
      </c>
      <c r="F626" s="4">
        <f>ROUND(Source!Q614,O626)</f>
        <v>0</v>
      </c>
      <c r="G626" s="4" t="s">
        <v>38</v>
      </c>
      <c r="H626" s="4" t="s">
        <v>39</v>
      </c>
      <c r="I626" s="4"/>
      <c r="J626" s="4"/>
      <c r="K626" s="4">
        <v>203</v>
      </c>
      <c r="L626" s="4">
        <v>11</v>
      </c>
      <c r="M626" s="4">
        <v>3</v>
      </c>
      <c r="N626" s="4" t="s">
        <v>3</v>
      </c>
      <c r="O626" s="4">
        <v>2</v>
      </c>
      <c r="P626" s="4">
        <f>ROUND(Source!DI614,O626)</f>
        <v>0</v>
      </c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>
        <v>0</v>
      </c>
      <c r="AA626" s="4">
        <v>1</v>
      </c>
      <c r="AB626" s="4">
        <v>0</v>
      </c>
    </row>
    <row r="627" spans="1:28">
      <c r="A627" s="4">
        <v>50</v>
      </c>
      <c r="B627" s="4">
        <v>0</v>
      </c>
      <c r="C627" s="4">
        <v>0</v>
      </c>
      <c r="D627" s="4">
        <v>1</v>
      </c>
      <c r="E627" s="4">
        <v>231</v>
      </c>
      <c r="F627" s="4">
        <f>ROUND(Source!BB614,O627)</f>
        <v>0</v>
      </c>
      <c r="G627" s="4" t="s">
        <v>40</v>
      </c>
      <c r="H627" s="4" t="s">
        <v>41</v>
      </c>
      <c r="I627" s="4"/>
      <c r="J627" s="4"/>
      <c r="K627" s="4">
        <v>231</v>
      </c>
      <c r="L627" s="4">
        <v>12</v>
      </c>
      <c r="M627" s="4">
        <v>3</v>
      </c>
      <c r="N627" s="4" t="s">
        <v>3</v>
      </c>
      <c r="O627" s="4">
        <v>2</v>
      </c>
      <c r="P627" s="4">
        <f>ROUND(Source!ET614,O627)</f>
        <v>0</v>
      </c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>
        <v>0</v>
      </c>
      <c r="AA627" s="4">
        <v>1</v>
      </c>
      <c r="AB627" s="4">
        <v>0</v>
      </c>
    </row>
    <row r="628" spans="1:28">
      <c r="A628" s="4">
        <v>50</v>
      </c>
      <c r="B628" s="4">
        <v>0</v>
      </c>
      <c r="C628" s="4">
        <v>0</v>
      </c>
      <c r="D628" s="4">
        <v>1</v>
      </c>
      <c r="E628" s="4">
        <v>204</v>
      </c>
      <c r="F628" s="4">
        <f>ROUND(Source!R614,O628)</f>
        <v>0</v>
      </c>
      <c r="G628" s="4" t="s">
        <v>42</v>
      </c>
      <c r="H628" s="4" t="s">
        <v>43</v>
      </c>
      <c r="I628" s="4"/>
      <c r="J628" s="4"/>
      <c r="K628" s="4">
        <v>204</v>
      </c>
      <c r="L628" s="4">
        <v>13</v>
      </c>
      <c r="M628" s="4">
        <v>3</v>
      </c>
      <c r="N628" s="4" t="s">
        <v>3</v>
      </c>
      <c r="O628" s="4">
        <v>2</v>
      </c>
      <c r="P628" s="4">
        <f>ROUND(Source!DJ614,O628)</f>
        <v>0</v>
      </c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>
        <v>0</v>
      </c>
      <c r="AA628" s="4">
        <v>1</v>
      </c>
      <c r="AB628" s="4">
        <v>0</v>
      </c>
    </row>
    <row r="629" spans="1:28">
      <c r="A629" s="4">
        <v>50</v>
      </c>
      <c r="B629" s="4">
        <v>0</v>
      </c>
      <c r="C629" s="4">
        <v>0</v>
      </c>
      <c r="D629" s="4">
        <v>1</v>
      </c>
      <c r="E629" s="4">
        <v>205</v>
      </c>
      <c r="F629" s="4">
        <f>ROUND(Source!S614,O629)</f>
        <v>0</v>
      </c>
      <c r="G629" s="4" t="s">
        <v>44</v>
      </c>
      <c r="H629" s="4" t="s">
        <v>45</v>
      </c>
      <c r="I629" s="4"/>
      <c r="J629" s="4"/>
      <c r="K629" s="4">
        <v>205</v>
      </c>
      <c r="L629" s="4">
        <v>14</v>
      </c>
      <c r="M629" s="4">
        <v>3</v>
      </c>
      <c r="N629" s="4" t="s">
        <v>3</v>
      </c>
      <c r="O629" s="4">
        <v>2</v>
      </c>
      <c r="P629" s="4">
        <f>ROUND(Source!DK614,O629)</f>
        <v>0</v>
      </c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>
        <v>0</v>
      </c>
      <c r="AA629" s="4">
        <v>1</v>
      </c>
      <c r="AB629" s="4">
        <v>0</v>
      </c>
    </row>
    <row r="630" spans="1:28">
      <c r="A630" s="4">
        <v>50</v>
      </c>
      <c r="B630" s="4">
        <v>0</v>
      </c>
      <c r="C630" s="4">
        <v>0</v>
      </c>
      <c r="D630" s="4">
        <v>1</v>
      </c>
      <c r="E630" s="4">
        <v>232</v>
      </c>
      <c r="F630" s="4">
        <f>ROUND(Source!BC614,O630)</f>
        <v>0</v>
      </c>
      <c r="G630" s="4" t="s">
        <v>46</v>
      </c>
      <c r="H630" s="4" t="s">
        <v>47</v>
      </c>
      <c r="I630" s="4"/>
      <c r="J630" s="4"/>
      <c r="K630" s="4">
        <v>232</v>
      </c>
      <c r="L630" s="4">
        <v>15</v>
      </c>
      <c r="M630" s="4">
        <v>3</v>
      </c>
      <c r="N630" s="4" t="s">
        <v>3</v>
      </c>
      <c r="O630" s="4">
        <v>2</v>
      </c>
      <c r="P630" s="4">
        <f>ROUND(Source!EU614,O630)</f>
        <v>0</v>
      </c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>
        <v>0</v>
      </c>
      <c r="AA630" s="4">
        <v>1</v>
      </c>
      <c r="AB630" s="4">
        <v>0</v>
      </c>
    </row>
    <row r="631" spans="1:28">
      <c r="A631" s="4">
        <v>50</v>
      </c>
      <c r="B631" s="4">
        <v>0</v>
      </c>
      <c r="C631" s="4">
        <v>0</v>
      </c>
      <c r="D631" s="4">
        <v>1</v>
      </c>
      <c r="E631" s="4">
        <v>214</v>
      </c>
      <c r="F631" s="4">
        <f>ROUND(Source!AS614,O631)</f>
        <v>0</v>
      </c>
      <c r="G631" s="4" t="s">
        <v>48</v>
      </c>
      <c r="H631" s="4" t="s">
        <v>49</v>
      </c>
      <c r="I631" s="4"/>
      <c r="J631" s="4"/>
      <c r="K631" s="4">
        <v>214</v>
      </c>
      <c r="L631" s="4">
        <v>16</v>
      </c>
      <c r="M631" s="4">
        <v>3</v>
      </c>
      <c r="N631" s="4" t="s">
        <v>3</v>
      </c>
      <c r="O631" s="4">
        <v>2</v>
      </c>
      <c r="P631" s="4">
        <f>ROUND(Source!EK614,O631)</f>
        <v>0</v>
      </c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>
        <v>0</v>
      </c>
      <c r="AA631" s="4">
        <v>1</v>
      </c>
      <c r="AB631" s="4">
        <v>0</v>
      </c>
    </row>
    <row r="632" spans="1:28">
      <c r="A632" s="4">
        <v>50</v>
      </c>
      <c r="B632" s="4">
        <v>0</v>
      </c>
      <c r="C632" s="4">
        <v>0</v>
      </c>
      <c r="D632" s="4">
        <v>1</v>
      </c>
      <c r="E632" s="4">
        <v>215</v>
      </c>
      <c r="F632" s="4">
        <f>ROUND(Source!AT614,O632)</f>
        <v>0</v>
      </c>
      <c r="G632" s="4" t="s">
        <v>50</v>
      </c>
      <c r="H632" s="4" t="s">
        <v>51</v>
      </c>
      <c r="I632" s="4"/>
      <c r="J632" s="4"/>
      <c r="K632" s="4">
        <v>215</v>
      </c>
      <c r="L632" s="4">
        <v>17</v>
      </c>
      <c r="M632" s="4">
        <v>3</v>
      </c>
      <c r="N632" s="4" t="s">
        <v>3</v>
      </c>
      <c r="O632" s="4">
        <v>2</v>
      </c>
      <c r="P632" s="4">
        <f>ROUND(Source!EL614,O632)</f>
        <v>0</v>
      </c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>
        <v>0</v>
      </c>
      <c r="AA632" s="4">
        <v>1</v>
      </c>
      <c r="AB632" s="4">
        <v>0</v>
      </c>
    </row>
    <row r="633" spans="1:28">
      <c r="A633" s="4">
        <v>50</v>
      </c>
      <c r="B633" s="4">
        <v>0</v>
      </c>
      <c r="C633" s="4">
        <v>0</v>
      </c>
      <c r="D633" s="4">
        <v>1</v>
      </c>
      <c r="E633" s="4">
        <v>217</v>
      </c>
      <c r="F633" s="4">
        <f>ROUND(Source!AU614,O633)</f>
        <v>0</v>
      </c>
      <c r="G633" s="4" t="s">
        <v>52</v>
      </c>
      <c r="H633" s="4" t="s">
        <v>53</v>
      </c>
      <c r="I633" s="4"/>
      <c r="J633" s="4"/>
      <c r="K633" s="4">
        <v>217</v>
      </c>
      <c r="L633" s="4">
        <v>18</v>
      </c>
      <c r="M633" s="4">
        <v>3</v>
      </c>
      <c r="N633" s="4" t="s">
        <v>3</v>
      </c>
      <c r="O633" s="4">
        <v>2</v>
      </c>
      <c r="P633" s="4">
        <f>ROUND(Source!EM614,O633)</f>
        <v>0</v>
      </c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>
        <v>0</v>
      </c>
      <c r="AA633" s="4">
        <v>1</v>
      </c>
      <c r="AB633" s="4">
        <v>0</v>
      </c>
    </row>
    <row r="634" spans="1:28">
      <c r="A634" s="4">
        <v>50</v>
      </c>
      <c r="B634" s="4">
        <v>0</v>
      </c>
      <c r="C634" s="4">
        <v>0</v>
      </c>
      <c r="D634" s="4">
        <v>1</v>
      </c>
      <c r="E634" s="4">
        <v>230</v>
      </c>
      <c r="F634" s="4">
        <f>ROUND(Source!BA614,O634)</f>
        <v>0</v>
      </c>
      <c r="G634" s="4" t="s">
        <v>54</v>
      </c>
      <c r="H634" s="4" t="s">
        <v>55</v>
      </c>
      <c r="I634" s="4"/>
      <c r="J634" s="4"/>
      <c r="K634" s="4">
        <v>230</v>
      </c>
      <c r="L634" s="4">
        <v>19</v>
      </c>
      <c r="M634" s="4">
        <v>3</v>
      </c>
      <c r="N634" s="4" t="s">
        <v>3</v>
      </c>
      <c r="O634" s="4">
        <v>2</v>
      </c>
      <c r="P634" s="4">
        <f>ROUND(Source!ES614,O634)</f>
        <v>0</v>
      </c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>
        <v>0</v>
      </c>
      <c r="AA634" s="4">
        <v>1</v>
      </c>
      <c r="AB634" s="4">
        <v>0</v>
      </c>
    </row>
    <row r="635" spans="1:28">
      <c r="A635" s="4">
        <v>50</v>
      </c>
      <c r="B635" s="4">
        <v>0</v>
      </c>
      <c r="C635" s="4">
        <v>0</v>
      </c>
      <c r="D635" s="4">
        <v>1</v>
      </c>
      <c r="E635" s="4">
        <v>206</v>
      </c>
      <c r="F635" s="4">
        <f>ROUND(Source!T614,O635)</f>
        <v>0</v>
      </c>
      <c r="G635" s="4" t="s">
        <v>56</v>
      </c>
      <c r="H635" s="4" t="s">
        <v>57</v>
      </c>
      <c r="I635" s="4"/>
      <c r="J635" s="4"/>
      <c r="K635" s="4">
        <v>206</v>
      </c>
      <c r="L635" s="4">
        <v>20</v>
      </c>
      <c r="M635" s="4">
        <v>3</v>
      </c>
      <c r="N635" s="4" t="s">
        <v>3</v>
      </c>
      <c r="O635" s="4">
        <v>2</v>
      </c>
      <c r="P635" s="4">
        <f>ROUND(Source!DL614,O635)</f>
        <v>0</v>
      </c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>
        <v>0</v>
      </c>
      <c r="AA635" s="4">
        <v>1</v>
      </c>
      <c r="AB635" s="4">
        <v>0</v>
      </c>
    </row>
    <row r="636" spans="1:28">
      <c r="A636" s="4">
        <v>50</v>
      </c>
      <c r="B636" s="4">
        <v>0</v>
      </c>
      <c r="C636" s="4">
        <v>0</v>
      </c>
      <c r="D636" s="4">
        <v>1</v>
      </c>
      <c r="E636" s="4">
        <v>207</v>
      </c>
      <c r="F636" s="4">
        <f>ROUND(Source!U614,O636)</f>
        <v>0</v>
      </c>
      <c r="G636" s="4" t="s">
        <v>58</v>
      </c>
      <c r="H636" s="4" t="s">
        <v>59</v>
      </c>
      <c r="I636" s="4"/>
      <c r="J636" s="4"/>
      <c r="K636" s="4">
        <v>207</v>
      </c>
      <c r="L636" s="4">
        <v>21</v>
      </c>
      <c r="M636" s="4">
        <v>3</v>
      </c>
      <c r="N636" s="4" t="s">
        <v>3</v>
      </c>
      <c r="O636" s="4">
        <v>7</v>
      </c>
      <c r="P636" s="4">
        <f>ROUND(Source!DM614,O636)</f>
        <v>0</v>
      </c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>
        <v>0</v>
      </c>
      <c r="AA636" s="4">
        <v>1</v>
      </c>
      <c r="AB636" s="4">
        <v>0</v>
      </c>
    </row>
    <row r="637" spans="1:28">
      <c r="A637" s="4">
        <v>50</v>
      </c>
      <c r="B637" s="4">
        <v>0</v>
      </c>
      <c r="C637" s="4">
        <v>0</v>
      </c>
      <c r="D637" s="4">
        <v>1</v>
      </c>
      <c r="E637" s="4">
        <v>208</v>
      </c>
      <c r="F637" s="4">
        <f>ROUND(Source!V614,O637)</f>
        <v>0</v>
      </c>
      <c r="G637" s="4" t="s">
        <v>60</v>
      </c>
      <c r="H637" s="4" t="s">
        <v>61</v>
      </c>
      <c r="I637" s="4"/>
      <c r="J637" s="4"/>
      <c r="K637" s="4">
        <v>208</v>
      </c>
      <c r="L637" s="4">
        <v>22</v>
      </c>
      <c r="M637" s="4">
        <v>3</v>
      </c>
      <c r="N637" s="4" t="s">
        <v>3</v>
      </c>
      <c r="O637" s="4">
        <v>7</v>
      </c>
      <c r="P637" s="4">
        <f>ROUND(Source!DN614,O637)</f>
        <v>0</v>
      </c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>
        <v>0</v>
      </c>
      <c r="AA637" s="4">
        <v>1</v>
      </c>
      <c r="AB637" s="4">
        <v>0</v>
      </c>
    </row>
    <row r="638" spans="1:28">
      <c r="A638" s="4">
        <v>50</v>
      </c>
      <c r="B638" s="4">
        <v>0</v>
      </c>
      <c r="C638" s="4">
        <v>0</v>
      </c>
      <c r="D638" s="4">
        <v>1</v>
      </c>
      <c r="E638" s="4">
        <v>209</v>
      </c>
      <c r="F638" s="4">
        <f>ROUND(Source!W614,O638)</f>
        <v>0</v>
      </c>
      <c r="G638" s="4" t="s">
        <v>62</v>
      </c>
      <c r="H638" s="4" t="s">
        <v>63</v>
      </c>
      <c r="I638" s="4"/>
      <c r="J638" s="4"/>
      <c r="K638" s="4">
        <v>209</v>
      </c>
      <c r="L638" s="4">
        <v>23</v>
      </c>
      <c r="M638" s="4">
        <v>3</v>
      </c>
      <c r="N638" s="4" t="s">
        <v>3</v>
      </c>
      <c r="O638" s="4">
        <v>2</v>
      </c>
      <c r="P638" s="4">
        <f>ROUND(Source!DO614,O638)</f>
        <v>0</v>
      </c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>
        <v>0</v>
      </c>
      <c r="AA638" s="4">
        <v>1</v>
      </c>
      <c r="AB638" s="4">
        <v>0</v>
      </c>
    </row>
    <row r="639" spans="1:28">
      <c r="A639" s="4">
        <v>50</v>
      </c>
      <c r="B639" s="4">
        <v>0</v>
      </c>
      <c r="C639" s="4">
        <v>0</v>
      </c>
      <c r="D639" s="4">
        <v>1</v>
      </c>
      <c r="E639" s="4">
        <v>233</v>
      </c>
      <c r="F639" s="4">
        <f>ROUND(Source!BD614,O639)</f>
        <v>0</v>
      </c>
      <c r="G639" s="4" t="s">
        <v>64</v>
      </c>
      <c r="H639" s="4" t="s">
        <v>65</v>
      </c>
      <c r="I639" s="4"/>
      <c r="J639" s="4"/>
      <c r="K639" s="4">
        <v>233</v>
      </c>
      <c r="L639" s="4">
        <v>24</v>
      </c>
      <c r="M639" s="4">
        <v>3</v>
      </c>
      <c r="N639" s="4" t="s">
        <v>3</v>
      </c>
      <c r="O639" s="4">
        <v>2</v>
      </c>
      <c r="P639" s="4">
        <f>ROUND(Source!EV614,O639)</f>
        <v>0</v>
      </c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>
        <v>0</v>
      </c>
      <c r="AA639" s="4">
        <v>1</v>
      </c>
      <c r="AB639" s="4">
        <v>0</v>
      </c>
    </row>
    <row r="640" spans="1:28">
      <c r="A640" s="4">
        <v>50</v>
      </c>
      <c r="B640" s="4">
        <v>0</v>
      </c>
      <c r="C640" s="4">
        <v>0</v>
      </c>
      <c r="D640" s="4">
        <v>1</v>
      </c>
      <c r="E640" s="4">
        <v>210</v>
      </c>
      <c r="F640" s="4">
        <f>ROUND(Source!X614,O640)</f>
        <v>0</v>
      </c>
      <c r="G640" s="4" t="s">
        <v>66</v>
      </c>
      <c r="H640" s="4" t="s">
        <v>67</v>
      </c>
      <c r="I640" s="4"/>
      <c r="J640" s="4"/>
      <c r="K640" s="4">
        <v>210</v>
      </c>
      <c r="L640" s="4">
        <v>25</v>
      </c>
      <c r="M640" s="4">
        <v>3</v>
      </c>
      <c r="N640" s="4" t="s">
        <v>3</v>
      </c>
      <c r="O640" s="4">
        <v>2</v>
      </c>
      <c r="P640" s="4">
        <f>ROUND(Source!DP614,O640)</f>
        <v>0</v>
      </c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>
        <v>0</v>
      </c>
      <c r="AA640" s="4">
        <v>1</v>
      </c>
      <c r="AB640" s="4">
        <v>0</v>
      </c>
    </row>
    <row r="641" spans="1:206">
      <c r="A641" s="4">
        <v>50</v>
      </c>
      <c r="B641" s="4">
        <v>0</v>
      </c>
      <c r="C641" s="4">
        <v>0</v>
      </c>
      <c r="D641" s="4">
        <v>1</v>
      </c>
      <c r="E641" s="4">
        <v>211</v>
      </c>
      <c r="F641" s="4">
        <f>ROUND(Source!Y614,O641)</f>
        <v>0</v>
      </c>
      <c r="G641" s="4" t="s">
        <v>68</v>
      </c>
      <c r="H641" s="4" t="s">
        <v>69</v>
      </c>
      <c r="I641" s="4"/>
      <c r="J641" s="4"/>
      <c r="K641" s="4">
        <v>211</v>
      </c>
      <c r="L641" s="4">
        <v>26</v>
      </c>
      <c r="M641" s="4">
        <v>3</v>
      </c>
      <c r="N641" s="4" t="s">
        <v>3</v>
      </c>
      <c r="O641" s="4">
        <v>2</v>
      </c>
      <c r="P641" s="4">
        <f>ROUND(Source!DQ614,O641)</f>
        <v>0</v>
      </c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>
        <v>0</v>
      </c>
      <c r="AA641" s="4">
        <v>1</v>
      </c>
      <c r="AB641" s="4">
        <v>0</v>
      </c>
    </row>
    <row r="642" spans="1:206">
      <c r="A642" s="4">
        <v>50</v>
      </c>
      <c r="B642" s="4">
        <v>0</v>
      </c>
      <c r="C642" s="4">
        <v>0</v>
      </c>
      <c r="D642" s="4">
        <v>1</v>
      </c>
      <c r="E642" s="4">
        <v>224</v>
      </c>
      <c r="F642" s="4">
        <f>ROUND(Source!AR614,O642)</f>
        <v>0</v>
      </c>
      <c r="G642" s="4" t="s">
        <v>70</v>
      </c>
      <c r="H642" s="4" t="s">
        <v>71</v>
      </c>
      <c r="I642" s="4"/>
      <c r="J642" s="4"/>
      <c r="K642" s="4">
        <v>224</v>
      </c>
      <c r="L642" s="4">
        <v>27</v>
      </c>
      <c r="M642" s="4">
        <v>3</v>
      </c>
      <c r="N642" s="4" t="s">
        <v>3</v>
      </c>
      <c r="O642" s="4">
        <v>2</v>
      </c>
      <c r="P642" s="4">
        <f>ROUND(Source!EJ614,O642)</f>
        <v>0</v>
      </c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>
        <v>0</v>
      </c>
      <c r="AA642" s="4">
        <v>1</v>
      </c>
      <c r="AB642" s="4">
        <v>0</v>
      </c>
    </row>
    <row r="644" spans="1:206">
      <c r="A644" s="2">
        <v>51</v>
      </c>
      <c r="B644" s="2">
        <f>B606</f>
        <v>0</v>
      </c>
      <c r="C644" s="2">
        <f>A606</f>
        <v>3</v>
      </c>
      <c r="D644" s="2">
        <f>ROW(A606)</f>
        <v>606</v>
      </c>
      <c r="E644" s="2"/>
      <c r="F644" s="2" t="str">
        <f>IF(F606&lt;&gt;"",F606,"")</f>
        <v>09-01-01</v>
      </c>
      <c r="G644" s="2" t="str">
        <f>IF(G606&lt;&gt;"",G606,"")</f>
        <v>Пусконаладочные работы ВЛ-10 кВ</v>
      </c>
      <c r="H644" s="2">
        <v>0</v>
      </c>
      <c r="I644" s="2"/>
      <c r="J644" s="2"/>
      <c r="K644" s="2"/>
      <c r="L644" s="2"/>
      <c r="M644" s="2"/>
      <c r="N644" s="2"/>
      <c r="O644" s="2">
        <f t="shared" ref="O644:T644" si="215">ROUND(O614+AB644,2)</f>
        <v>0</v>
      </c>
      <c r="P644" s="2">
        <f t="shared" si="215"/>
        <v>0</v>
      </c>
      <c r="Q644" s="2">
        <f t="shared" si="215"/>
        <v>0</v>
      </c>
      <c r="R644" s="2">
        <f t="shared" si="215"/>
        <v>0</v>
      </c>
      <c r="S644" s="2">
        <f t="shared" si="215"/>
        <v>0</v>
      </c>
      <c r="T644" s="2">
        <f t="shared" si="215"/>
        <v>0</v>
      </c>
      <c r="U644" s="2">
        <f>U614+AH644</f>
        <v>0</v>
      </c>
      <c r="V644" s="2">
        <f>V614+AI644</f>
        <v>0</v>
      </c>
      <c r="W644" s="2">
        <f>ROUND(W614+AJ644,2)</f>
        <v>0</v>
      </c>
      <c r="X644" s="2">
        <f>ROUND(X614+AK644,2)</f>
        <v>0</v>
      </c>
      <c r="Y644" s="2">
        <f>ROUND(Y614+AL644,2)</f>
        <v>0</v>
      </c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>
        <f t="shared" ref="AO644:BD644" si="216">ROUND(AO614+BX644,2)</f>
        <v>0</v>
      </c>
      <c r="AP644" s="2">
        <f t="shared" si="216"/>
        <v>0</v>
      </c>
      <c r="AQ644" s="2">
        <f t="shared" si="216"/>
        <v>0</v>
      </c>
      <c r="AR644" s="2">
        <f t="shared" si="216"/>
        <v>0</v>
      </c>
      <c r="AS644" s="2">
        <f t="shared" si="216"/>
        <v>0</v>
      </c>
      <c r="AT644" s="2">
        <f t="shared" si="216"/>
        <v>0</v>
      </c>
      <c r="AU644" s="2">
        <f t="shared" si="216"/>
        <v>0</v>
      </c>
      <c r="AV644" s="2">
        <f t="shared" si="216"/>
        <v>0</v>
      </c>
      <c r="AW644" s="2">
        <f t="shared" si="216"/>
        <v>0</v>
      </c>
      <c r="AX644" s="2">
        <f t="shared" si="216"/>
        <v>0</v>
      </c>
      <c r="AY644" s="2">
        <f t="shared" si="216"/>
        <v>0</v>
      </c>
      <c r="AZ644" s="2">
        <f t="shared" si="216"/>
        <v>0</v>
      </c>
      <c r="BA644" s="2">
        <f t="shared" si="216"/>
        <v>0</v>
      </c>
      <c r="BB644" s="2">
        <f t="shared" si="216"/>
        <v>0</v>
      </c>
      <c r="BC644" s="2">
        <f t="shared" si="216"/>
        <v>0</v>
      </c>
      <c r="BD644" s="2">
        <f t="shared" si="216"/>
        <v>0</v>
      </c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3">
        <f t="shared" ref="DG644:DL644" si="217">ROUND(DG614+DT644,2)</f>
        <v>0</v>
      </c>
      <c r="DH644" s="3">
        <f t="shared" si="217"/>
        <v>0</v>
      </c>
      <c r="DI644" s="3">
        <f t="shared" si="217"/>
        <v>0</v>
      </c>
      <c r="DJ644" s="3">
        <f t="shared" si="217"/>
        <v>0</v>
      </c>
      <c r="DK644" s="3">
        <f t="shared" si="217"/>
        <v>0</v>
      </c>
      <c r="DL644" s="3">
        <f t="shared" si="217"/>
        <v>0</v>
      </c>
      <c r="DM644" s="3">
        <f>DM614+DZ644</f>
        <v>0</v>
      </c>
      <c r="DN644" s="3">
        <f>DN614+EA644</f>
        <v>0</v>
      </c>
      <c r="DO644" s="3">
        <f>ROUND(DO614+EB644,2)</f>
        <v>0</v>
      </c>
      <c r="DP644" s="3">
        <f>ROUND(DP614+EC644,2)</f>
        <v>0</v>
      </c>
      <c r="DQ644" s="3">
        <f>ROUND(DQ614+ED644,2)</f>
        <v>0</v>
      </c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>
        <f t="shared" ref="EG644:EV644" si="218">ROUND(EG614+FP644,2)</f>
        <v>0</v>
      </c>
      <c r="EH644" s="3">
        <f t="shared" si="218"/>
        <v>0</v>
      </c>
      <c r="EI644" s="3">
        <f t="shared" si="218"/>
        <v>0</v>
      </c>
      <c r="EJ644" s="3">
        <f t="shared" si="218"/>
        <v>0</v>
      </c>
      <c r="EK644" s="3">
        <f t="shared" si="218"/>
        <v>0</v>
      </c>
      <c r="EL644" s="3">
        <f t="shared" si="218"/>
        <v>0</v>
      </c>
      <c r="EM644" s="3">
        <f t="shared" si="218"/>
        <v>0</v>
      </c>
      <c r="EN644" s="3">
        <f t="shared" si="218"/>
        <v>0</v>
      </c>
      <c r="EO644" s="3">
        <f t="shared" si="218"/>
        <v>0</v>
      </c>
      <c r="EP644" s="3">
        <f t="shared" si="218"/>
        <v>0</v>
      </c>
      <c r="EQ644" s="3">
        <f t="shared" si="218"/>
        <v>0</v>
      </c>
      <c r="ER644" s="3">
        <f t="shared" si="218"/>
        <v>0</v>
      </c>
      <c r="ES644" s="3">
        <f t="shared" si="218"/>
        <v>0</v>
      </c>
      <c r="ET644" s="3">
        <f t="shared" si="218"/>
        <v>0</v>
      </c>
      <c r="EU644" s="3">
        <f t="shared" si="218"/>
        <v>0</v>
      </c>
      <c r="EV644" s="3">
        <f t="shared" si="218"/>
        <v>0</v>
      </c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>
        <v>0</v>
      </c>
    </row>
    <row r="646" spans="1:206">
      <c r="A646" s="4">
        <v>50</v>
      </c>
      <c r="B646" s="4">
        <v>0</v>
      </c>
      <c r="C646" s="4">
        <v>0</v>
      </c>
      <c r="D646" s="4">
        <v>1</v>
      </c>
      <c r="E646" s="4">
        <v>201</v>
      </c>
      <c r="F646" s="4">
        <f>ROUND(Source!O644,O646)</f>
        <v>0</v>
      </c>
      <c r="G646" s="4" t="s">
        <v>18</v>
      </c>
      <c r="H646" s="4" t="s">
        <v>19</v>
      </c>
      <c r="I646" s="4"/>
      <c r="J646" s="4"/>
      <c r="K646" s="4">
        <v>201</v>
      </c>
      <c r="L646" s="4">
        <v>1</v>
      </c>
      <c r="M646" s="4">
        <v>3</v>
      </c>
      <c r="N646" s="4" t="s">
        <v>3</v>
      </c>
      <c r="O646" s="4">
        <v>2</v>
      </c>
      <c r="P646" s="4">
        <f>ROUND(Source!DG644,O646)</f>
        <v>0</v>
      </c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>
        <v>0</v>
      </c>
      <c r="AA646" s="4">
        <v>1</v>
      </c>
      <c r="AB646" s="4">
        <v>0</v>
      </c>
    </row>
    <row r="647" spans="1:206">
      <c r="A647" s="4">
        <v>50</v>
      </c>
      <c r="B647" s="4">
        <v>0</v>
      </c>
      <c r="C647" s="4">
        <v>0</v>
      </c>
      <c r="D647" s="4">
        <v>1</v>
      </c>
      <c r="E647" s="4">
        <v>202</v>
      </c>
      <c r="F647" s="4">
        <f>ROUND(Source!P644,O647)</f>
        <v>0</v>
      </c>
      <c r="G647" s="4" t="s">
        <v>20</v>
      </c>
      <c r="H647" s="4" t="s">
        <v>21</v>
      </c>
      <c r="I647" s="4"/>
      <c r="J647" s="4"/>
      <c r="K647" s="4">
        <v>202</v>
      </c>
      <c r="L647" s="4">
        <v>2</v>
      </c>
      <c r="M647" s="4">
        <v>3</v>
      </c>
      <c r="N647" s="4" t="s">
        <v>3</v>
      </c>
      <c r="O647" s="4">
        <v>2</v>
      </c>
      <c r="P647" s="4">
        <f>ROUND(Source!DH644,O647)</f>
        <v>0</v>
      </c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>
        <v>0</v>
      </c>
      <c r="AA647" s="4">
        <v>1</v>
      </c>
      <c r="AB647" s="4">
        <v>0</v>
      </c>
    </row>
    <row r="648" spans="1:206">
      <c r="A648" s="4">
        <v>50</v>
      </c>
      <c r="B648" s="4">
        <v>0</v>
      </c>
      <c r="C648" s="4">
        <v>0</v>
      </c>
      <c r="D648" s="4">
        <v>1</v>
      </c>
      <c r="E648" s="4">
        <v>222</v>
      </c>
      <c r="F648" s="4">
        <f>ROUND(Source!AO644,O648)</f>
        <v>0</v>
      </c>
      <c r="G648" s="4" t="s">
        <v>22</v>
      </c>
      <c r="H648" s="4" t="s">
        <v>23</v>
      </c>
      <c r="I648" s="4"/>
      <c r="J648" s="4"/>
      <c r="K648" s="4">
        <v>222</v>
      </c>
      <c r="L648" s="4">
        <v>3</v>
      </c>
      <c r="M648" s="4">
        <v>3</v>
      </c>
      <c r="N648" s="4" t="s">
        <v>3</v>
      </c>
      <c r="O648" s="4">
        <v>2</v>
      </c>
      <c r="P648" s="4">
        <f>ROUND(Source!EG644,O648)</f>
        <v>0</v>
      </c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>
        <v>0</v>
      </c>
      <c r="AA648" s="4">
        <v>1</v>
      </c>
      <c r="AB648" s="4">
        <v>0</v>
      </c>
    </row>
    <row r="649" spans="1:206">
      <c r="A649" s="4">
        <v>50</v>
      </c>
      <c r="B649" s="4">
        <v>0</v>
      </c>
      <c r="C649" s="4">
        <v>0</v>
      </c>
      <c r="D649" s="4">
        <v>1</v>
      </c>
      <c r="E649" s="4">
        <v>225</v>
      </c>
      <c r="F649" s="4">
        <f>ROUND(Source!AV644,O649)</f>
        <v>0</v>
      </c>
      <c r="G649" s="4" t="s">
        <v>24</v>
      </c>
      <c r="H649" s="4" t="s">
        <v>25</v>
      </c>
      <c r="I649" s="4"/>
      <c r="J649" s="4"/>
      <c r="K649" s="4">
        <v>225</v>
      </c>
      <c r="L649" s="4">
        <v>4</v>
      </c>
      <c r="M649" s="4">
        <v>3</v>
      </c>
      <c r="N649" s="4" t="s">
        <v>3</v>
      </c>
      <c r="O649" s="4">
        <v>2</v>
      </c>
      <c r="P649" s="4">
        <f>ROUND(Source!EN644,O649)</f>
        <v>0</v>
      </c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>
        <v>0</v>
      </c>
      <c r="AA649" s="4">
        <v>1</v>
      </c>
      <c r="AB649" s="4">
        <v>0</v>
      </c>
    </row>
    <row r="650" spans="1:206">
      <c r="A650" s="4">
        <v>50</v>
      </c>
      <c r="B650" s="4">
        <v>0</v>
      </c>
      <c r="C650" s="4">
        <v>0</v>
      </c>
      <c r="D650" s="4">
        <v>1</v>
      </c>
      <c r="E650" s="4">
        <v>226</v>
      </c>
      <c r="F650" s="4">
        <f>ROUND(Source!AW644,O650)</f>
        <v>0</v>
      </c>
      <c r="G650" s="4" t="s">
        <v>26</v>
      </c>
      <c r="H650" s="4" t="s">
        <v>27</v>
      </c>
      <c r="I650" s="4"/>
      <c r="J650" s="4"/>
      <c r="K650" s="4">
        <v>226</v>
      </c>
      <c r="L650" s="4">
        <v>5</v>
      </c>
      <c r="M650" s="4">
        <v>3</v>
      </c>
      <c r="N650" s="4" t="s">
        <v>3</v>
      </c>
      <c r="O650" s="4">
        <v>2</v>
      </c>
      <c r="P650" s="4">
        <f>ROUND(Source!EO644,O650)</f>
        <v>0</v>
      </c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>
        <v>0</v>
      </c>
      <c r="AA650" s="4">
        <v>1</v>
      </c>
      <c r="AB650" s="4">
        <v>0</v>
      </c>
    </row>
    <row r="651" spans="1:206">
      <c r="A651" s="4">
        <v>50</v>
      </c>
      <c r="B651" s="4">
        <v>0</v>
      </c>
      <c r="C651" s="4">
        <v>0</v>
      </c>
      <c r="D651" s="4">
        <v>1</v>
      </c>
      <c r="E651" s="4">
        <v>227</v>
      </c>
      <c r="F651" s="4">
        <f>ROUND(Source!AX644,O651)</f>
        <v>0</v>
      </c>
      <c r="G651" s="4" t="s">
        <v>28</v>
      </c>
      <c r="H651" s="4" t="s">
        <v>29</v>
      </c>
      <c r="I651" s="4"/>
      <c r="J651" s="4"/>
      <c r="K651" s="4">
        <v>227</v>
      </c>
      <c r="L651" s="4">
        <v>6</v>
      </c>
      <c r="M651" s="4">
        <v>3</v>
      </c>
      <c r="N651" s="4" t="s">
        <v>3</v>
      </c>
      <c r="O651" s="4">
        <v>2</v>
      </c>
      <c r="P651" s="4">
        <f>ROUND(Source!EP644,O651)</f>
        <v>0</v>
      </c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>
        <v>0</v>
      </c>
      <c r="AA651" s="4">
        <v>1</v>
      </c>
      <c r="AB651" s="4">
        <v>0</v>
      </c>
    </row>
    <row r="652" spans="1:206">
      <c r="A652" s="4">
        <v>50</v>
      </c>
      <c r="B652" s="4">
        <v>0</v>
      </c>
      <c r="C652" s="4">
        <v>0</v>
      </c>
      <c r="D652" s="4">
        <v>1</v>
      </c>
      <c r="E652" s="4">
        <v>228</v>
      </c>
      <c r="F652" s="4">
        <f>ROUND(Source!AY644,O652)</f>
        <v>0</v>
      </c>
      <c r="G652" s="4" t="s">
        <v>30</v>
      </c>
      <c r="H652" s="4" t="s">
        <v>31</v>
      </c>
      <c r="I652" s="4"/>
      <c r="J652" s="4"/>
      <c r="K652" s="4">
        <v>228</v>
      </c>
      <c r="L652" s="4">
        <v>7</v>
      </c>
      <c r="M652" s="4">
        <v>3</v>
      </c>
      <c r="N652" s="4" t="s">
        <v>3</v>
      </c>
      <c r="O652" s="4">
        <v>2</v>
      </c>
      <c r="P652" s="4">
        <f>ROUND(Source!EQ644,O652)</f>
        <v>0</v>
      </c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>
        <v>0</v>
      </c>
      <c r="AA652" s="4">
        <v>1</v>
      </c>
      <c r="AB652" s="4">
        <v>0</v>
      </c>
    </row>
    <row r="653" spans="1:206">
      <c r="A653" s="4">
        <v>50</v>
      </c>
      <c r="B653" s="4">
        <v>0</v>
      </c>
      <c r="C653" s="4">
        <v>0</v>
      </c>
      <c r="D653" s="4">
        <v>1</v>
      </c>
      <c r="E653" s="4">
        <v>216</v>
      </c>
      <c r="F653" s="4">
        <f>ROUND(Source!AP644,O653)</f>
        <v>0</v>
      </c>
      <c r="G653" s="4" t="s">
        <v>32</v>
      </c>
      <c r="H653" s="4" t="s">
        <v>33</v>
      </c>
      <c r="I653" s="4"/>
      <c r="J653" s="4"/>
      <c r="K653" s="4">
        <v>216</v>
      </c>
      <c r="L653" s="4">
        <v>8</v>
      </c>
      <c r="M653" s="4">
        <v>3</v>
      </c>
      <c r="N653" s="4" t="s">
        <v>3</v>
      </c>
      <c r="O653" s="4">
        <v>2</v>
      </c>
      <c r="P653" s="4">
        <f>ROUND(Source!EH644,O653)</f>
        <v>0</v>
      </c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>
        <v>0</v>
      </c>
      <c r="AA653" s="4">
        <v>1</v>
      </c>
      <c r="AB653" s="4">
        <v>0</v>
      </c>
    </row>
    <row r="654" spans="1:206">
      <c r="A654" s="4">
        <v>50</v>
      </c>
      <c r="B654" s="4">
        <v>0</v>
      </c>
      <c r="C654" s="4">
        <v>0</v>
      </c>
      <c r="D654" s="4">
        <v>1</v>
      </c>
      <c r="E654" s="4">
        <v>223</v>
      </c>
      <c r="F654" s="4">
        <f>ROUND(Source!AQ644,O654)</f>
        <v>0</v>
      </c>
      <c r="G654" s="4" t="s">
        <v>34</v>
      </c>
      <c r="H654" s="4" t="s">
        <v>35</v>
      </c>
      <c r="I654" s="4"/>
      <c r="J654" s="4"/>
      <c r="K654" s="4">
        <v>223</v>
      </c>
      <c r="L654" s="4">
        <v>9</v>
      </c>
      <c r="M654" s="4">
        <v>3</v>
      </c>
      <c r="N654" s="4" t="s">
        <v>3</v>
      </c>
      <c r="O654" s="4">
        <v>2</v>
      </c>
      <c r="P654" s="4">
        <f>ROUND(Source!EI644,O654)</f>
        <v>0</v>
      </c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>
        <v>0</v>
      </c>
      <c r="AA654" s="4">
        <v>1</v>
      </c>
      <c r="AB654" s="4">
        <v>0</v>
      </c>
    </row>
    <row r="655" spans="1:206">
      <c r="A655" s="4">
        <v>50</v>
      </c>
      <c r="B655" s="4">
        <v>0</v>
      </c>
      <c r="C655" s="4">
        <v>0</v>
      </c>
      <c r="D655" s="4">
        <v>1</v>
      </c>
      <c r="E655" s="4">
        <v>229</v>
      </c>
      <c r="F655" s="4">
        <f>ROUND(Source!AZ644,O655)</f>
        <v>0</v>
      </c>
      <c r="G655" s="4" t="s">
        <v>36</v>
      </c>
      <c r="H655" s="4" t="s">
        <v>37</v>
      </c>
      <c r="I655" s="4"/>
      <c r="J655" s="4"/>
      <c r="K655" s="4">
        <v>229</v>
      </c>
      <c r="L655" s="4">
        <v>10</v>
      </c>
      <c r="M655" s="4">
        <v>3</v>
      </c>
      <c r="N655" s="4" t="s">
        <v>3</v>
      </c>
      <c r="O655" s="4">
        <v>2</v>
      </c>
      <c r="P655" s="4">
        <f>ROUND(Source!ER644,O655)</f>
        <v>0</v>
      </c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>
        <v>0</v>
      </c>
      <c r="AA655" s="4">
        <v>1</v>
      </c>
      <c r="AB655" s="4">
        <v>0</v>
      </c>
    </row>
    <row r="656" spans="1:206">
      <c r="A656" s="4">
        <v>50</v>
      </c>
      <c r="B656" s="4">
        <v>0</v>
      </c>
      <c r="C656" s="4">
        <v>0</v>
      </c>
      <c r="D656" s="4">
        <v>1</v>
      </c>
      <c r="E656" s="4">
        <v>203</v>
      </c>
      <c r="F656" s="4">
        <f>ROUND(Source!Q644,O656)</f>
        <v>0</v>
      </c>
      <c r="G656" s="4" t="s">
        <v>38</v>
      </c>
      <c r="H656" s="4" t="s">
        <v>39</v>
      </c>
      <c r="I656" s="4"/>
      <c r="J656" s="4"/>
      <c r="K656" s="4">
        <v>203</v>
      </c>
      <c r="L656" s="4">
        <v>11</v>
      </c>
      <c r="M656" s="4">
        <v>3</v>
      </c>
      <c r="N656" s="4" t="s">
        <v>3</v>
      </c>
      <c r="O656" s="4">
        <v>2</v>
      </c>
      <c r="P656" s="4">
        <f>ROUND(Source!DI644,O656)</f>
        <v>0</v>
      </c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>
        <v>0</v>
      </c>
      <c r="AA656" s="4">
        <v>1</v>
      </c>
      <c r="AB656" s="4">
        <v>0</v>
      </c>
    </row>
    <row r="657" spans="1:28">
      <c r="A657" s="4">
        <v>50</v>
      </c>
      <c r="B657" s="4">
        <v>0</v>
      </c>
      <c r="C657" s="4">
        <v>0</v>
      </c>
      <c r="D657" s="4">
        <v>1</v>
      </c>
      <c r="E657" s="4">
        <v>231</v>
      </c>
      <c r="F657" s="4">
        <f>ROUND(Source!BB644,O657)</f>
        <v>0</v>
      </c>
      <c r="G657" s="4" t="s">
        <v>40</v>
      </c>
      <c r="H657" s="4" t="s">
        <v>41</v>
      </c>
      <c r="I657" s="4"/>
      <c r="J657" s="4"/>
      <c r="K657" s="4">
        <v>231</v>
      </c>
      <c r="L657" s="4">
        <v>12</v>
      </c>
      <c r="M657" s="4">
        <v>3</v>
      </c>
      <c r="N657" s="4" t="s">
        <v>3</v>
      </c>
      <c r="O657" s="4">
        <v>2</v>
      </c>
      <c r="P657" s="4">
        <f>ROUND(Source!ET644,O657)</f>
        <v>0</v>
      </c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>
        <v>0</v>
      </c>
      <c r="AA657" s="4">
        <v>1</v>
      </c>
      <c r="AB657" s="4">
        <v>0</v>
      </c>
    </row>
    <row r="658" spans="1:28">
      <c r="A658" s="4">
        <v>50</v>
      </c>
      <c r="B658" s="4">
        <v>0</v>
      </c>
      <c r="C658" s="4">
        <v>0</v>
      </c>
      <c r="D658" s="4">
        <v>1</v>
      </c>
      <c r="E658" s="4">
        <v>204</v>
      </c>
      <c r="F658" s="4">
        <f>ROUND(Source!R644,O658)</f>
        <v>0</v>
      </c>
      <c r="G658" s="4" t="s">
        <v>42</v>
      </c>
      <c r="H658" s="4" t="s">
        <v>43</v>
      </c>
      <c r="I658" s="4"/>
      <c r="J658" s="4"/>
      <c r="K658" s="4">
        <v>204</v>
      </c>
      <c r="L658" s="4">
        <v>13</v>
      </c>
      <c r="M658" s="4">
        <v>3</v>
      </c>
      <c r="N658" s="4" t="s">
        <v>3</v>
      </c>
      <c r="O658" s="4">
        <v>2</v>
      </c>
      <c r="P658" s="4">
        <f>ROUND(Source!DJ644,O658)</f>
        <v>0</v>
      </c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>
        <v>0</v>
      </c>
      <c r="AA658" s="4">
        <v>1</v>
      </c>
      <c r="AB658" s="4">
        <v>0</v>
      </c>
    </row>
    <row r="659" spans="1:28">
      <c r="A659" s="4">
        <v>50</v>
      </c>
      <c r="B659" s="4">
        <v>0</v>
      </c>
      <c r="C659" s="4">
        <v>0</v>
      </c>
      <c r="D659" s="4">
        <v>1</v>
      </c>
      <c r="E659" s="4">
        <v>205</v>
      </c>
      <c r="F659" s="4">
        <f>ROUND(Source!S644,O659)</f>
        <v>0</v>
      </c>
      <c r="G659" s="4" t="s">
        <v>44</v>
      </c>
      <c r="H659" s="4" t="s">
        <v>45</v>
      </c>
      <c r="I659" s="4"/>
      <c r="J659" s="4"/>
      <c r="K659" s="4">
        <v>205</v>
      </c>
      <c r="L659" s="4">
        <v>14</v>
      </c>
      <c r="M659" s="4">
        <v>3</v>
      </c>
      <c r="N659" s="4" t="s">
        <v>3</v>
      </c>
      <c r="O659" s="4">
        <v>2</v>
      </c>
      <c r="P659" s="4">
        <f>ROUND(Source!DK644,O659)</f>
        <v>0</v>
      </c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>
        <v>0</v>
      </c>
      <c r="AA659" s="4">
        <v>1</v>
      </c>
      <c r="AB659" s="4">
        <v>0</v>
      </c>
    </row>
    <row r="660" spans="1:28">
      <c r="A660" s="4">
        <v>50</v>
      </c>
      <c r="B660" s="4">
        <v>0</v>
      </c>
      <c r="C660" s="4">
        <v>0</v>
      </c>
      <c r="D660" s="4">
        <v>1</v>
      </c>
      <c r="E660" s="4">
        <v>232</v>
      </c>
      <c r="F660" s="4">
        <f>ROUND(Source!BC644,O660)</f>
        <v>0</v>
      </c>
      <c r="G660" s="4" t="s">
        <v>46</v>
      </c>
      <c r="H660" s="4" t="s">
        <v>47</v>
      </c>
      <c r="I660" s="4"/>
      <c r="J660" s="4"/>
      <c r="K660" s="4">
        <v>232</v>
      </c>
      <c r="L660" s="4">
        <v>15</v>
      </c>
      <c r="M660" s="4">
        <v>3</v>
      </c>
      <c r="N660" s="4" t="s">
        <v>3</v>
      </c>
      <c r="O660" s="4">
        <v>2</v>
      </c>
      <c r="P660" s="4">
        <f>ROUND(Source!EU644,O660)</f>
        <v>0</v>
      </c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>
        <v>0</v>
      </c>
      <c r="AA660" s="4">
        <v>1</v>
      </c>
      <c r="AB660" s="4">
        <v>0</v>
      </c>
    </row>
    <row r="661" spans="1:28">
      <c r="A661" s="4">
        <v>50</v>
      </c>
      <c r="B661" s="4">
        <v>0</v>
      </c>
      <c r="C661" s="4">
        <v>0</v>
      </c>
      <c r="D661" s="4">
        <v>1</v>
      </c>
      <c r="E661" s="4">
        <v>214</v>
      </c>
      <c r="F661" s="4">
        <f>ROUND(Source!AS644,O661)</f>
        <v>0</v>
      </c>
      <c r="G661" s="4" t="s">
        <v>48</v>
      </c>
      <c r="H661" s="4" t="s">
        <v>49</v>
      </c>
      <c r="I661" s="4"/>
      <c r="J661" s="4"/>
      <c r="K661" s="4">
        <v>214</v>
      </c>
      <c r="L661" s="4">
        <v>16</v>
      </c>
      <c r="M661" s="4">
        <v>3</v>
      </c>
      <c r="N661" s="4" t="s">
        <v>3</v>
      </c>
      <c r="O661" s="4">
        <v>2</v>
      </c>
      <c r="P661" s="4">
        <f>ROUND(Source!EK644,O661)</f>
        <v>0</v>
      </c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>
        <v>0</v>
      </c>
      <c r="AA661" s="4">
        <v>1</v>
      </c>
      <c r="AB661" s="4">
        <v>0</v>
      </c>
    </row>
    <row r="662" spans="1:28">
      <c r="A662" s="4">
        <v>50</v>
      </c>
      <c r="B662" s="4">
        <v>0</v>
      </c>
      <c r="C662" s="4">
        <v>0</v>
      </c>
      <c r="D662" s="4">
        <v>1</v>
      </c>
      <c r="E662" s="4">
        <v>215</v>
      </c>
      <c r="F662" s="4">
        <f>ROUND(Source!AT644,O662)</f>
        <v>0</v>
      </c>
      <c r="G662" s="4" t="s">
        <v>50</v>
      </c>
      <c r="H662" s="4" t="s">
        <v>51</v>
      </c>
      <c r="I662" s="4"/>
      <c r="J662" s="4"/>
      <c r="K662" s="4">
        <v>215</v>
      </c>
      <c r="L662" s="4">
        <v>17</v>
      </c>
      <c r="M662" s="4">
        <v>3</v>
      </c>
      <c r="N662" s="4" t="s">
        <v>3</v>
      </c>
      <c r="O662" s="4">
        <v>2</v>
      </c>
      <c r="P662" s="4">
        <f>ROUND(Source!EL644,O662)</f>
        <v>0</v>
      </c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>
        <v>0</v>
      </c>
      <c r="AA662" s="4">
        <v>1</v>
      </c>
      <c r="AB662" s="4">
        <v>0</v>
      </c>
    </row>
    <row r="663" spans="1:28">
      <c r="A663" s="4">
        <v>50</v>
      </c>
      <c r="B663" s="4">
        <v>0</v>
      </c>
      <c r="C663" s="4">
        <v>0</v>
      </c>
      <c r="D663" s="4">
        <v>1</v>
      </c>
      <c r="E663" s="4">
        <v>217</v>
      </c>
      <c r="F663" s="4">
        <f>ROUND(Source!AU644,O663)</f>
        <v>0</v>
      </c>
      <c r="G663" s="4" t="s">
        <v>52</v>
      </c>
      <c r="H663" s="4" t="s">
        <v>53</v>
      </c>
      <c r="I663" s="4"/>
      <c r="J663" s="4"/>
      <c r="K663" s="4">
        <v>217</v>
      </c>
      <c r="L663" s="4">
        <v>18</v>
      </c>
      <c r="M663" s="4">
        <v>3</v>
      </c>
      <c r="N663" s="4" t="s">
        <v>3</v>
      </c>
      <c r="O663" s="4">
        <v>2</v>
      </c>
      <c r="P663" s="4">
        <f>ROUND(Source!EM644,O663)</f>
        <v>0</v>
      </c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>
        <v>0</v>
      </c>
      <c r="AA663" s="4">
        <v>1</v>
      </c>
      <c r="AB663" s="4">
        <v>0</v>
      </c>
    </row>
    <row r="664" spans="1:28">
      <c r="A664" s="4">
        <v>50</v>
      </c>
      <c r="B664" s="4">
        <v>0</v>
      </c>
      <c r="C664" s="4">
        <v>0</v>
      </c>
      <c r="D664" s="4">
        <v>1</v>
      </c>
      <c r="E664" s="4">
        <v>230</v>
      </c>
      <c r="F664" s="4">
        <f>ROUND(Source!BA644,O664)</f>
        <v>0</v>
      </c>
      <c r="G664" s="4" t="s">
        <v>54</v>
      </c>
      <c r="H664" s="4" t="s">
        <v>55</v>
      </c>
      <c r="I664" s="4"/>
      <c r="J664" s="4"/>
      <c r="K664" s="4">
        <v>230</v>
      </c>
      <c r="L664" s="4">
        <v>19</v>
      </c>
      <c r="M664" s="4">
        <v>3</v>
      </c>
      <c r="N664" s="4" t="s">
        <v>3</v>
      </c>
      <c r="O664" s="4">
        <v>2</v>
      </c>
      <c r="P664" s="4">
        <f>ROUND(Source!ES644,O664)</f>
        <v>0</v>
      </c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>
        <v>0</v>
      </c>
      <c r="AA664" s="4">
        <v>1</v>
      </c>
      <c r="AB664" s="4">
        <v>0</v>
      </c>
    </row>
    <row r="665" spans="1:28">
      <c r="A665" s="4">
        <v>50</v>
      </c>
      <c r="B665" s="4">
        <v>0</v>
      </c>
      <c r="C665" s="4">
        <v>0</v>
      </c>
      <c r="D665" s="4">
        <v>1</v>
      </c>
      <c r="E665" s="4">
        <v>206</v>
      </c>
      <c r="F665" s="4">
        <f>ROUND(Source!T644,O665)</f>
        <v>0</v>
      </c>
      <c r="G665" s="4" t="s">
        <v>56</v>
      </c>
      <c r="H665" s="4" t="s">
        <v>57</v>
      </c>
      <c r="I665" s="4"/>
      <c r="J665" s="4"/>
      <c r="K665" s="4">
        <v>206</v>
      </c>
      <c r="L665" s="4">
        <v>20</v>
      </c>
      <c r="M665" s="4">
        <v>3</v>
      </c>
      <c r="N665" s="4" t="s">
        <v>3</v>
      </c>
      <c r="O665" s="4">
        <v>2</v>
      </c>
      <c r="P665" s="4">
        <f>ROUND(Source!DL644,O665)</f>
        <v>0</v>
      </c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>
        <v>0</v>
      </c>
      <c r="AA665" s="4">
        <v>1</v>
      </c>
      <c r="AB665" s="4">
        <v>0</v>
      </c>
    </row>
    <row r="666" spans="1:28">
      <c r="A666" s="4">
        <v>50</v>
      </c>
      <c r="B666" s="4">
        <v>0</v>
      </c>
      <c r="C666" s="4">
        <v>0</v>
      </c>
      <c r="D666" s="4">
        <v>1</v>
      </c>
      <c r="E666" s="4">
        <v>207</v>
      </c>
      <c r="F666" s="4">
        <f>ROUND(Source!U644,O666)</f>
        <v>0</v>
      </c>
      <c r="G666" s="4" t="s">
        <v>58</v>
      </c>
      <c r="H666" s="4" t="s">
        <v>59</v>
      </c>
      <c r="I666" s="4"/>
      <c r="J666" s="4"/>
      <c r="K666" s="4">
        <v>207</v>
      </c>
      <c r="L666" s="4">
        <v>21</v>
      </c>
      <c r="M666" s="4">
        <v>3</v>
      </c>
      <c r="N666" s="4" t="s">
        <v>3</v>
      </c>
      <c r="O666" s="4">
        <v>7</v>
      </c>
      <c r="P666" s="4">
        <f>ROUND(Source!DM644,O666)</f>
        <v>0</v>
      </c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>
        <v>0</v>
      </c>
      <c r="AA666" s="4">
        <v>1</v>
      </c>
      <c r="AB666" s="4">
        <v>0</v>
      </c>
    </row>
    <row r="667" spans="1:28">
      <c r="A667" s="4">
        <v>50</v>
      </c>
      <c r="B667" s="4">
        <v>0</v>
      </c>
      <c r="C667" s="4">
        <v>0</v>
      </c>
      <c r="D667" s="4">
        <v>1</v>
      </c>
      <c r="E667" s="4">
        <v>208</v>
      </c>
      <c r="F667" s="4">
        <f>ROUND(Source!V644,O667)</f>
        <v>0</v>
      </c>
      <c r="G667" s="4" t="s">
        <v>60</v>
      </c>
      <c r="H667" s="4" t="s">
        <v>61</v>
      </c>
      <c r="I667" s="4"/>
      <c r="J667" s="4"/>
      <c r="K667" s="4">
        <v>208</v>
      </c>
      <c r="L667" s="4">
        <v>22</v>
      </c>
      <c r="M667" s="4">
        <v>3</v>
      </c>
      <c r="N667" s="4" t="s">
        <v>3</v>
      </c>
      <c r="O667" s="4">
        <v>7</v>
      </c>
      <c r="P667" s="4">
        <f>ROUND(Source!DN644,O667)</f>
        <v>0</v>
      </c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>
        <v>0</v>
      </c>
      <c r="AA667" s="4">
        <v>1</v>
      </c>
      <c r="AB667" s="4">
        <v>0</v>
      </c>
    </row>
    <row r="668" spans="1:28">
      <c r="A668" s="4">
        <v>50</v>
      </c>
      <c r="B668" s="4">
        <v>0</v>
      </c>
      <c r="C668" s="4">
        <v>0</v>
      </c>
      <c r="D668" s="4">
        <v>1</v>
      </c>
      <c r="E668" s="4">
        <v>209</v>
      </c>
      <c r="F668" s="4">
        <f>ROUND(Source!W644,O668)</f>
        <v>0</v>
      </c>
      <c r="G668" s="4" t="s">
        <v>62</v>
      </c>
      <c r="H668" s="4" t="s">
        <v>63</v>
      </c>
      <c r="I668" s="4"/>
      <c r="J668" s="4"/>
      <c r="K668" s="4">
        <v>209</v>
      </c>
      <c r="L668" s="4">
        <v>23</v>
      </c>
      <c r="M668" s="4">
        <v>3</v>
      </c>
      <c r="N668" s="4" t="s">
        <v>3</v>
      </c>
      <c r="O668" s="4">
        <v>2</v>
      </c>
      <c r="P668" s="4">
        <f>ROUND(Source!DO644,O668)</f>
        <v>0</v>
      </c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>
        <v>0</v>
      </c>
      <c r="AA668" s="4">
        <v>1</v>
      </c>
      <c r="AB668" s="4">
        <v>0</v>
      </c>
    </row>
    <row r="669" spans="1:28">
      <c r="A669" s="4">
        <v>50</v>
      </c>
      <c r="B669" s="4">
        <v>0</v>
      </c>
      <c r="C669" s="4">
        <v>0</v>
      </c>
      <c r="D669" s="4">
        <v>1</v>
      </c>
      <c r="E669" s="4">
        <v>233</v>
      </c>
      <c r="F669" s="4">
        <f>ROUND(Source!BD644,O669)</f>
        <v>0</v>
      </c>
      <c r="G669" s="4" t="s">
        <v>64</v>
      </c>
      <c r="H669" s="4" t="s">
        <v>65</v>
      </c>
      <c r="I669" s="4"/>
      <c r="J669" s="4"/>
      <c r="K669" s="4">
        <v>233</v>
      </c>
      <c r="L669" s="4">
        <v>24</v>
      </c>
      <c r="M669" s="4">
        <v>3</v>
      </c>
      <c r="N669" s="4" t="s">
        <v>3</v>
      </c>
      <c r="O669" s="4">
        <v>2</v>
      </c>
      <c r="P669" s="4">
        <f>ROUND(Source!EV644,O669)</f>
        <v>0</v>
      </c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>
        <v>0</v>
      </c>
      <c r="AA669" s="4">
        <v>1</v>
      </c>
      <c r="AB669" s="4">
        <v>0</v>
      </c>
    </row>
    <row r="670" spans="1:28">
      <c r="A670" s="4">
        <v>50</v>
      </c>
      <c r="B670" s="4">
        <v>0</v>
      </c>
      <c r="C670" s="4">
        <v>0</v>
      </c>
      <c r="D670" s="4">
        <v>1</v>
      </c>
      <c r="E670" s="4">
        <v>210</v>
      </c>
      <c r="F670" s="4">
        <f>ROUND(Source!X644,O670)</f>
        <v>0</v>
      </c>
      <c r="G670" s="4" t="s">
        <v>66</v>
      </c>
      <c r="H670" s="4" t="s">
        <v>67</v>
      </c>
      <c r="I670" s="4"/>
      <c r="J670" s="4"/>
      <c r="K670" s="4">
        <v>210</v>
      </c>
      <c r="L670" s="4">
        <v>25</v>
      </c>
      <c r="M670" s="4">
        <v>3</v>
      </c>
      <c r="N670" s="4" t="s">
        <v>3</v>
      </c>
      <c r="O670" s="4">
        <v>2</v>
      </c>
      <c r="P670" s="4">
        <f>ROUND(Source!DP644,O670)</f>
        <v>0</v>
      </c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>
        <v>0</v>
      </c>
      <c r="AA670" s="4">
        <v>1</v>
      </c>
      <c r="AB670" s="4">
        <v>0</v>
      </c>
    </row>
    <row r="671" spans="1:28">
      <c r="A671" s="4">
        <v>50</v>
      </c>
      <c r="B671" s="4">
        <v>0</v>
      </c>
      <c r="C671" s="4">
        <v>0</v>
      </c>
      <c r="D671" s="4">
        <v>1</v>
      </c>
      <c r="E671" s="4">
        <v>211</v>
      </c>
      <c r="F671" s="4">
        <f>ROUND(Source!Y644,O671)</f>
        <v>0</v>
      </c>
      <c r="G671" s="4" t="s">
        <v>68</v>
      </c>
      <c r="H671" s="4" t="s">
        <v>69</v>
      </c>
      <c r="I671" s="4"/>
      <c r="J671" s="4"/>
      <c r="K671" s="4">
        <v>211</v>
      </c>
      <c r="L671" s="4">
        <v>26</v>
      </c>
      <c r="M671" s="4">
        <v>3</v>
      </c>
      <c r="N671" s="4" t="s">
        <v>3</v>
      </c>
      <c r="O671" s="4">
        <v>2</v>
      </c>
      <c r="P671" s="4">
        <f>ROUND(Source!DQ644,O671)</f>
        <v>0</v>
      </c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>
        <v>0</v>
      </c>
      <c r="AA671" s="4">
        <v>1</v>
      </c>
      <c r="AB671" s="4">
        <v>0</v>
      </c>
    </row>
    <row r="672" spans="1:28">
      <c r="A672" s="4">
        <v>50</v>
      </c>
      <c r="B672" s="4">
        <v>0</v>
      </c>
      <c r="C672" s="4">
        <v>0</v>
      </c>
      <c r="D672" s="4">
        <v>1</v>
      </c>
      <c r="E672" s="4">
        <v>224</v>
      </c>
      <c r="F672" s="4">
        <f>ROUND(Source!AR644,O672)</f>
        <v>0</v>
      </c>
      <c r="G672" s="4" t="s">
        <v>70</v>
      </c>
      <c r="H672" s="4" t="s">
        <v>71</v>
      </c>
      <c r="I672" s="4"/>
      <c r="J672" s="4"/>
      <c r="K672" s="4">
        <v>224</v>
      </c>
      <c r="L672" s="4">
        <v>27</v>
      </c>
      <c r="M672" s="4">
        <v>3</v>
      </c>
      <c r="N672" s="4" t="s">
        <v>3</v>
      </c>
      <c r="O672" s="4">
        <v>2</v>
      </c>
      <c r="P672" s="4">
        <f>ROUND(Source!EJ644,O672)</f>
        <v>0</v>
      </c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>
        <v>0</v>
      </c>
      <c r="AA672" s="4">
        <v>1</v>
      </c>
      <c r="AB672" s="4">
        <v>0</v>
      </c>
    </row>
    <row r="674" spans="1:206">
      <c r="A674" s="1">
        <v>3</v>
      </c>
      <c r="B674" s="1">
        <v>0</v>
      </c>
      <c r="C674" s="1"/>
      <c r="D674" s="1">
        <f>ROW(A712)</f>
        <v>712</v>
      </c>
      <c r="E674" s="1"/>
      <c r="F674" s="1" t="s">
        <v>107</v>
      </c>
      <c r="G674" s="1" t="s">
        <v>108</v>
      </c>
      <c r="H674" s="1" t="s">
        <v>3</v>
      </c>
      <c r="I674" s="1">
        <v>0</v>
      </c>
      <c r="J674" s="1" t="s">
        <v>3</v>
      </c>
      <c r="K674" s="1">
        <v>-1</v>
      </c>
      <c r="L674" s="1" t="s">
        <v>107</v>
      </c>
      <c r="M674" s="1" t="s">
        <v>3</v>
      </c>
      <c r="N674" s="1"/>
      <c r="O674" s="1"/>
      <c r="P674" s="1"/>
      <c r="Q674" s="1"/>
      <c r="R674" s="1"/>
      <c r="S674" s="1">
        <v>0</v>
      </c>
      <c r="T674" s="1">
        <v>0</v>
      </c>
      <c r="U674" s="1" t="s">
        <v>3</v>
      </c>
      <c r="V674" s="1">
        <v>0</v>
      </c>
      <c r="W674" s="1"/>
      <c r="X674" s="1"/>
      <c r="Y674" s="1"/>
      <c r="Z674" s="1"/>
      <c r="AA674" s="1"/>
      <c r="AB674" s="1" t="s">
        <v>3</v>
      </c>
      <c r="AC674" s="1" t="s">
        <v>3</v>
      </c>
      <c r="AD674" s="1" t="s">
        <v>3</v>
      </c>
      <c r="AE674" s="1" t="s">
        <v>3</v>
      </c>
      <c r="AF674" s="1" t="s">
        <v>3</v>
      </c>
      <c r="AG674" s="1" t="s">
        <v>3</v>
      </c>
      <c r="AH674" s="1"/>
      <c r="AI674" s="1"/>
      <c r="AJ674" s="1"/>
      <c r="AK674" s="1"/>
      <c r="AL674" s="1"/>
      <c r="AM674" s="1"/>
      <c r="AN674" s="1"/>
      <c r="AO674" s="1"/>
      <c r="AP674" s="1" t="s">
        <v>3</v>
      </c>
      <c r="AQ674" s="1" t="s">
        <v>3</v>
      </c>
      <c r="AR674" s="1" t="s">
        <v>3</v>
      </c>
      <c r="AS674" s="1"/>
      <c r="AT674" s="1"/>
      <c r="AU674" s="1"/>
      <c r="AV674" s="1"/>
      <c r="AW674" s="1"/>
      <c r="AX674" s="1"/>
      <c r="AY674" s="1"/>
      <c r="AZ674" s="1" t="s">
        <v>3</v>
      </c>
      <c r="BA674" s="1"/>
      <c r="BB674" s="1" t="s">
        <v>3</v>
      </c>
      <c r="BC674" s="1" t="s">
        <v>3</v>
      </c>
      <c r="BD674" s="1" t="s">
        <v>3</v>
      </c>
      <c r="BE674" s="1" t="s">
        <v>3</v>
      </c>
      <c r="BF674" s="1" t="s">
        <v>3</v>
      </c>
      <c r="BG674" s="1" t="s">
        <v>3</v>
      </c>
      <c r="BH674" s="1" t="s">
        <v>3</v>
      </c>
      <c r="BI674" s="1" t="s">
        <v>3</v>
      </c>
      <c r="BJ674" s="1" t="s">
        <v>3</v>
      </c>
      <c r="BK674" s="1" t="s">
        <v>3</v>
      </c>
      <c r="BL674" s="1" t="s">
        <v>3</v>
      </c>
      <c r="BM674" s="1" t="s">
        <v>3</v>
      </c>
      <c r="BN674" s="1" t="s">
        <v>3</v>
      </c>
      <c r="BO674" s="1" t="s">
        <v>3</v>
      </c>
      <c r="BP674" s="1" t="s">
        <v>3</v>
      </c>
      <c r="BQ674" s="1"/>
      <c r="BR674" s="1"/>
      <c r="BS674" s="1"/>
      <c r="BT674" s="1"/>
      <c r="BU674" s="1"/>
      <c r="BV674" s="1"/>
      <c r="BW674" s="1"/>
      <c r="BX674" s="1">
        <v>0</v>
      </c>
      <c r="BY674" s="1"/>
      <c r="BZ674" s="1"/>
      <c r="CA674" s="1"/>
      <c r="CB674" s="1"/>
      <c r="CC674" s="1"/>
      <c r="CD674" s="1"/>
      <c r="CE674" s="1"/>
      <c r="CF674" s="1">
        <v>0</v>
      </c>
      <c r="CG674" s="1">
        <v>0</v>
      </c>
      <c r="CH674" s="1"/>
      <c r="CI674" s="1" t="s">
        <v>3</v>
      </c>
      <c r="CJ674" s="1" t="s">
        <v>3</v>
      </c>
      <c r="CK674" t="s">
        <v>3</v>
      </c>
      <c r="CL674" t="s">
        <v>3</v>
      </c>
      <c r="CM674" t="s">
        <v>3</v>
      </c>
      <c r="CN674" t="s">
        <v>3</v>
      </c>
      <c r="CO674" t="s">
        <v>3</v>
      </c>
      <c r="CP674" t="s">
        <v>3</v>
      </c>
      <c r="CQ674" t="s">
        <v>3</v>
      </c>
    </row>
    <row r="676" spans="1:206">
      <c r="A676" s="2">
        <v>52</v>
      </c>
      <c r="B676" s="2">
        <f t="shared" ref="B676:G676" si="219">B712</f>
        <v>0</v>
      </c>
      <c r="C676" s="2">
        <f t="shared" si="219"/>
        <v>3</v>
      </c>
      <c r="D676" s="2">
        <f t="shared" si="219"/>
        <v>674</v>
      </c>
      <c r="E676" s="2">
        <f t="shared" si="219"/>
        <v>0</v>
      </c>
      <c r="F676" s="2" t="str">
        <f t="shared" si="219"/>
        <v>09-01-02</v>
      </c>
      <c r="G676" s="2" t="str">
        <f t="shared" si="219"/>
        <v>Пусконаладочные работы ВЛ-0,4 кВ</v>
      </c>
      <c r="H676" s="2"/>
      <c r="I676" s="2"/>
      <c r="J676" s="2"/>
      <c r="K676" s="2"/>
      <c r="L676" s="2"/>
      <c r="M676" s="2"/>
      <c r="N676" s="2"/>
      <c r="O676" s="2">
        <f t="shared" ref="O676:AT676" si="220">O712</f>
        <v>0</v>
      </c>
      <c r="P676" s="2">
        <f t="shared" si="220"/>
        <v>0</v>
      </c>
      <c r="Q676" s="2">
        <f t="shared" si="220"/>
        <v>0</v>
      </c>
      <c r="R676" s="2">
        <f t="shared" si="220"/>
        <v>0</v>
      </c>
      <c r="S676" s="2">
        <f t="shared" si="220"/>
        <v>0</v>
      </c>
      <c r="T676" s="2">
        <f t="shared" si="220"/>
        <v>0</v>
      </c>
      <c r="U676" s="2">
        <f t="shared" si="220"/>
        <v>0</v>
      </c>
      <c r="V676" s="2">
        <f t="shared" si="220"/>
        <v>0</v>
      </c>
      <c r="W676" s="2">
        <f t="shared" si="220"/>
        <v>0</v>
      </c>
      <c r="X676" s="2">
        <f t="shared" si="220"/>
        <v>0</v>
      </c>
      <c r="Y676" s="2">
        <f t="shared" si="220"/>
        <v>0</v>
      </c>
      <c r="Z676" s="2">
        <f t="shared" si="220"/>
        <v>0</v>
      </c>
      <c r="AA676" s="2">
        <f t="shared" si="220"/>
        <v>0</v>
      </c>
      <c r="AB676" s="2">
        <f t="shared" si="220"/>
        <v>0</v>
      </c>
      <c r="AC676" s="2">
        <f t="shared" si="220"/>
        <v>0</v>
      </c>
      <c r="AD676" s="2">
        <f t="shared" si="220"/>
        <v>0</v>
      </c>
      <c r="AE676" s="2">
        <f t="shared" si="220"/>
        <v>0</v>
      </c>
      <c r="AF676" s="2">
        <f t="shared" si="220"/>
        <v>0</v>
      </c>
      <c r="AG676" s="2">
        <f t="shared" si="220"/>
        <v>0</v>
      </c>
      <c r="AH676" s="2">
        <f t="shared" si="220"/>
        <v>0</v>
      </c>
      <c r="AI676" s="2">
        <f t="shared" si="220"/>
        <v>0</v>
      </c>
      <c r="AJ676" s="2">
        <f t="shared" si="220"/>
        <v>0</v>
      </c>
      <c r="AK676" s="2">
        <f t="shared" si="220"/>
        <v>0</v>
      </c>
      <c r="AL676" s="2">
        <f t="shared" si="220"/>
        <v>0</v>
      </c>
      <c r="AM676" s="2">
        <f t="shared" si="220"/>
        <v>0</v>
      </c>
      <c r="AN676" s="2">
        <f t="shared" si="220"/>
        <v>0</v>
      </c>
      <c r="AO676" s="2">
        <f t="shared" si="220"/>
        <v>0</v>
      </c>
      <c r="AP676" s="2">
        <f t="shared" si="220"/>
        <v>0</v>
      </c>
      <c r="AQ676" s="2">
        <f t="shared" si="220"/>
        <v>0</v>
      </c>
      <c r="AR676" s="2">
        <f t="shared" si="220"/>
        <v>0</v>
      </c>
      <c r="AS676" s="2">
        <f t="shared" si="220"/>
        <v>0</v>
      </c>
      <c r="AT676" s="2">
        <f t="shared" si="220"/>
        <v>0</v>
      </c>
      <c r="AU676" s="2">
        <f t="shared" ref="AU676:BZ676" si="221">AU712</f>
        <v>0</v>
      </c>
      <c r="AV676" s="2">
        <f t="shared" si="221"/>
        <v>0</v>
      </c>
      <c r="AW676" s="2">
        <f t="shared" si="221"/>
        <v>0</v>
      </c>
      <c r="AX676" s="2">
        <f t="shared" si="221"/>
        <v>0</v>
      </c>
      <c r="AY676" s="2">
        <f t="shared" si="221"/>
        <v>0</v>
      </c>
      <c r="AZ676" s="2">
        <f t="shared" si="221"/>
        <v>0</v>
      </c>
      <c r="BA676" s="2">
        <f t="shared" si="221"/>
        <v>0</v>
      </c>
      <c r="BB676" s="2">
        <f t="shared" si="221"/>
        <v>0</v>
      </c>
      <c r="BC676" s="2">
        <f t="shared" si="221"/>
        <v>0</v>
      </c>
      <c r="BD676" s="2">
        <f t="shared" si="221"/>
        <v>0</v>
      </c>
      <c r="BE676" s="2">
        <f t="shared" si="221"/>
        <v>0</v>
      </c>
      <c r="BF676" s="2">
        <f t="shared" si="221"/>
        <v>0</v>
      </c>
      <c r="BG676" s="2">
        <f t="shared" si="221"/>
        <v>0</v>
      </c>
      <c r="BH676" s="2">
        <f t="shared" si="221"/>
        <v>0</v>
      </c>
      <c r="BI676" s="2">
        <f t="shared" si="221"/>
        <v>0</v>
      </c>
      <c r="BJ676" s="2">
        <f t="shared" si="221"/>
        <v>0</v>
      </c>
      <c r="BK676" s="2">
        <f t="shared" si="221"/>
        <v>0</v>
      </c>
      <c r="BL676" s="2">
        <f t="shared" si="221"/>
        <v>0</v>
      </c>
      <c r="BM676" s="2">
        <f t="shared" si="221"/>
        <v>0</v>
      </c>
      <c r="BN676" s="2">
        <f t="shared" si="221"/>
        <v>0</v>
      </c>
      <c r="BO676" s="2">
        <f t="shared" si="221"/>
        <v>0</v>
      </c>
      <c r="BP676" s="2">
        <f t="shared" si="221"/>
        <v>0</v>
      </c>
      <c r="BQ676" s="2">
        <f t="shared" si="221"/>
        <v>0</v>
      </c>
      <c r="BR676" s="2">
        <f t="shared" si="221"/>
        <v>0</v>
      </c>
      <c r="BS676" s="2">
        <f t="shared" si="221"/>
        <v>0</v>
      </c>
      <c r="BT676" s="2">
        <f t="shared" si="221"/>
        <v>0</v>
      </c>
      <c r="BU676" s="2">
        <f t="shared" si="221"/>
        <v>0</v>
      </c>
      <c r="BV676" s="2">
        <f t="shared" si="221"/>
        <v>0</v>
      </c>
      <c r="BW676" s="2">
        <f t="shared" si="221"/>
        <v>0</v>
      </c>
      <c r="BX676" s="2">
        <f t="shared" si="221"/>
        <v>0</v>
      </c>
      <c r="BY676" s="2">
        <f t="shared" si="221"/>
        <v>0</v>
      </c>
      <c r="BZ676" s="2">
        <f t="shared" si="221"/>
        <v>0</v>
      </c>
      <c r="CA676" s="2">
        <f t="shared" ref="CA676:DF676" si="222">CA712</f>
        <v>0</v>
      </c>
      <c r="CB676" s="2">
        <f t="shared" si="222"/>
        <v>0</v>
      </c>
      <c r="CC676" s="2">
        <f t="shared" si="222"/>
        <v>0</v>
      </c>
      <c r="CD676" s="2">
        <f t="shared" si="222"/>
        <v>0</v>
      </c>
      <c r="CE676" s="2">
        <f t="shared" si="222"/>
        <v>0</v>
      </c>
      <c r="CF676" s="2">
        <f t="shared" si="222"/>
        <v>0</v>
      </c>
      <c r="CG676" s="2">
        <f t="shared" si="222"/>
        <v>0</v>
      </c>
      <c r="CH676" s="2">
        <f t="shared" si="222"/>
        <v>0</v>
      </c>
      <c r="CI676" s="2">
        <f t="shared" si="222"/>
        <v>0</v>
      </c>
      <c r="CJ676" s="2">
        <f t="shared" si="222"/>
        <v>0</v>
      </c>
      <c r="CK676" s="2">
        <f t="shared" si="222"/>
        <v>0</v>
      </c>
      <c r="CL676" s="2">
        <f t="shared" si="222"/>
        <v>0</v>
      </c>
      <c r="CM676" s="2">
        <f t="shared" si="222"/>
        <v>0</v>
      </c>
      <c r="CN676" s="2">
        <f t="shared" si="222"/>
        <v>0</v>
      </c>
      <c r="CO676" s="2">
        <f t="shared" si="222"/>
        <v>0</v>
      </c>
      <c r="CP676" s="2">
        <f t="shared" si="222"/>
        <v>0</v>
      </c>
      <c r="CQ676" s="2">
        <f t="shared" si="222"/>
        <v>0</v>
      </c>
      <c r="CR676" s="2">
        <f t="shared" si="222"/>
        <v>0</v>
      </c>
      <c r="CS676" s="2">
        <f t="shared" si="222"/>
        <v>0</v>
      </c>
      <c r="CT676" s="2">
        <f t="shared" si="222"/>
        <v>0</v>
      </c>
      <c r="CU676" s="2">
        <f t="shared" si="222"/>
        <v>0</v>
      </c>
      <c r="CV676" s="2">
        <f t="shared" si="222"/>
        <v>0</v>
      </c>
      <c r="CW676" s="2">
        <f t="shared" si="222"/>
        <v>0</v>
      </c>
      <c r="CX676" s="2">
        <f t="shared" si="222"/>
        <v>0</v>
      </c>
      <c r="CY676" s="2">
        <f t="shared" si="222"/>
        <v>0</v>
      </c>
      <c r="CZ676" s="2">
        <f t="shared" si="222"/>
        <v>0</v>
      </c>
      <c r="DA676" s="2">
        <f t="shared" si="222"/>
        <v>0</v>
      </c>
      <c r="DB676" s="2">
        <f t="shared" si="222"/>
        <v>0</v>
      </c>
      <c r="DC676" s="2">
        <f t="shared" si="222"/>
        <v>0</v>
      </c>
      <c r="DD676" s="2">
        <f t="shared" si="222"/>
        <v>0</v>
      </c>
      <c r="DE676" s="2">
        <f t="shared" si="222"/>
        <v>0</v>
      </c>
      <c r="DF676" s="2">
        <f t="shared" si="222"/>
        <v>0</v>
      </c>
      <c r="DG676" s="3">
        <f t="shared" ref="DG676:EL676" si="223">DG712</f>
        <v>0</v>
      </c>
      <c r="DH676" s="3">
        <f t="shared" si="223"/>
        <v>0</v>
      </c>
      <c r="DI676" s="3">
        <f t="shared" si="223"/>
        <v>0</v>
      </c>
      <c r="DJ676" s="3">
        <f t="shared" si="223"/>
        <v>0</v>
      </c>
      <c r="DK676" s="3">
        <f t="shared" si="223"/>
        <v>0</v>
      </c>
      <c r="DL676" s="3">
        <f t="shared" si="223"/>
        <v>0</v>
      </c>
      <c r="DM676" s="3">
        <f t="shared" si="223"/>
        <v>0</v>
      </c>
      <c r="DN676" s="3">
        <f t="shared" si="223"/>
        <v>0</v>
      </c>
      <c r="DO676" s="3">
        <f t="shared" si="223"/>
        <v>0</v>
      </c>
      <c r="DP676" s="3">
        <f t="shared" si="223"/>
        <v>0</v>
      </c>
      <c r="DQ676" s="3">
        <f t="shared" si="223"/>
        <v>0</v>
      </c>
      <c r="DR676" s="3">
        <f t="shared" si="223"/>
        <v>0</v>
      </c>
      <c r="DS676" s="3">
        <f t="shared" si="223"/>
        <v>0</v>
      </c>
      <c r="DT676" s="3">
        <f t="shared" si="223"/>
        <v>0</v>
      </c>
      <c r="DU676" s="3">
        <f t="shared" si="223"/>
        <v>0</v>
      </c>
      <c r="DV676" s="3">
        <f t="shared" si="223"/>
        <v>0</v>
      </c>
      <c r="DW676" s="3">
        <f t="shared" si="223"/>
        <v>0</v>
      </c>
      <c r="DX676" s="3">
        <f t="shared" si="223"/>
        <v>0</v>
      </c>
      <c r="DY676" s="3">
        <f t="shared" si="223"/>
        <v>0</v>
      </c>
      <c r="DZ676" s="3">
        <f t="shared" si="223"/>
        <v>0</v>
      </c>
      <c r="EA676" s="3">
        <f t="shared" si="223"/>
        <v>0</v>
      </c>
      <c r="EB676" s="3">
        <f t="shared" si="223"/>
        <v>0</v>
      </c>
      <c r="EC676" s="3">
        <f t="shared" si="223"/>
        <v>0</v>
      </c>
      <c r="ED676" s="3">
        <f t="shared" si="223"/>
        <v>0</v>
      </c>
      <c r="EE676" s="3">
        <f t="shared" si="223"/>
        <v>0</v>
      </c>
      <c r="EF676" s="3">
        <f t="shared" si="223"/>
        <v>0</v>
      </c>
      <c r="EG676" s="3">
        <f t="shared" si="223"/>
        <v>0</v>
      </c>
      <c r="EH676" s="3">
        <f t="shared" si="223"/>
        <v>0</v>
      </c>
      <c r="EI676" s="3">
        <f t="shared" si="223"/>
        <v>0</v>
      </c>
      <c r="EJ676" s="3">
        <f t="shared" si="223"/>
        <v>0</v>
      </c>
      <c r="EK676" s="3">
        <f t="shared" si="223"/>
        <v>0</v>
      </c>
      <c r="EL676" s="3">
        <f t="shared" si="223"/>
        <v>0</v>
      </c>
      <c r="EM676" s="3">
        <f t="shared" ref="EM676:FR676" si="224">EM712</f>
        <v>0</v>
      </c>
      <c r="EN676" s="3">
        <f t="shared" si="224"/>
        <v>0</v>
      </c>
      <c r="EO676" s="3">
        <f t="shared" si="224"/>
        <v>0</v>
      </c>
      <c r="EP676" s="3">
        <f t="shared" si="224"/>
        <v>0</v>
      </c>
      <c r="EQ676" s="3">
        <f t="shared" si="224"/>
        <v>0</v>
      </c>
      <c r="ER676" s="3">
        <f t="shared" si="224"/>
        <v>0</v>
      </c>
      <c r="ES676" s="3">
        <f t="shared" si="224"/>
        <v>0</v>
      </c>
      <c r="ET676" s="3">
        <f t="shared" si="224"/>
        <v>0</v>
      </c>
      <c r="EU676" s="3">
        <f t="shared" si="224"/>
        <v>0</v>
      </c>
      <c r="EV676" s="3">
        <f t="shared" si="224"/>
        <v>0</v>
      </c>
      <c r="EW676" s="3">
        <f t="shared" si="224"/>
        <v>0</v>
      </c>
      <c r="EX676" s="3">
        <f t="shared" si="224"/>
        <v>0</v>
      </c>
      <c r="EY676" s="3">
        <f t="shared" si="224"/>
        <v>0</v>
      </c>
      <c r="EZ676" s="3">
        <f t="shared" si="224"/>
        <v>0</v>
      </c>
      <c r="FA676" s="3">
        <f t="shared" si="224"/>
        <v>0</v>
      </c>
      <c r="FB676" s="3">
        <f t="shared" si="224"/>
        <v>0</v>
      </c>
      <c r="FC676" s="3">
        <f t="shared" si="224"/>
        <v>0</v>
      </c>
      <c r="FD676" s="3">
        <f t="shared" si="224"/>
        <v>0</v>
      </c>
      <c r="FE676" s="3">
        <f t="shared" si="224"/>
        <v>0</v>
      </c>
      <c r="FF676" s="3">
        <f t="shared" si="224"/>
        <v>0</v>
      </c>
      <c r="FG676" s="3">
        <f t="shared" si="224"/>
        <v>0</v>
      </c>
      <c r="FH676" s="3">
        <f t="shared" si="224"/>
        <v>0</v>
      </c>
      <c r="FI676" s="3">
        <f t="shared" si="224"/>
        <v>0</v>
      </c>
      <c r="FJ676" s="3">
        <f t="shared" si="224"/>
        <v>0</v>
      </c>
      <c r="FK676" s="3">
        <f t="shared" si="224"/>
        <v>0</v>
      </c>
      <c r="FL676" s="3">
        <f t="shared" si="224"/>
        <v>0</v>
      </c>
      <c r="FM676" s="3">
        <f t="shared" si="224"/>
        <v>0</v>
      </c>
      <c r="FN676" s="3">
        <f t="shared" si="224"/>
        <v>0</v>
      </c>
      <c r="FO676" s="3">
        <f t="shared" si="224"/>
        <v>0</v>
      </c>
      <c r="FP676" s="3">
        <f t="shared" si="224"/>
        <v>0</v>
      </c>
      <c r="FQ676" s="3">
        <f t="shared" si="224"/>
        <v>0</v>
      </c>
      <c r="FR676" s="3">
        <f t="shared" si="224"/>
        <v>0</v>
      </c>
      <c r="FS676" s="3">
        <f t="shared" ref="FS676:GX676" si="225">FS712</f>
        <v>0</v>
      </c>
      <c r="FT676" s="3">
        <f t="shared" si="225"/>
        <v>0</v>
      </c>
      <c r="FU676" s="3">
        <f t="shared" si="225"/>
        <v>0</v>
      </c>
      <c r="FV676" s="3">
        <f t="shared" si="225"/>
        <v>0</v>
      </c>
      <c r="FW676" s="3">
        <f t="shared" si="225"/>
        <v>0</v>
      </c>
      <c r="FX676" s="3">
        <f t="shared" si="225"/>
        <v>0</v>
      </c>
      <c r="FY676" s="3">
        <f t="shared" si="225"/>
        <v>0</v>
      </c>
      <c r="FZ676" s="3">
        <f t="shared" si="225"/>
        <v>0</v>
      </c>
      <c r="GA676" s="3">
        <f t="shared" si="225"/>
        <v>0</v>
      </c>
      <c r="GB676" s="3">
        <f t="shared" si="225"/>
        <v>0</v>
      </c>
      <c r="GC676" s="3">
        <f t="shared" si="225"/>
        <v>0</v>
      </c>
      <c r="GD676" s="3">
        <f t="shared" si="225"/>
        <v>0</v>
      </c>
      <c r="GE676" s="3">
        <f t="shared" si="225"/>
        <v>0</v>
      </c>
      <c r="GF676" s="3">
        <f t="shared" si="225"/>
        <v>0</v>
      </c>
      <c r="GG676" s="3">
        <f t="shared" si="225"/>
        <v>0</v>
      </c>
      <c r="GH676" s="3">
        <f t="shared" si="225"/>
        <v>0</v>
      </c>
      <c r="GI676" s="3">
        <f t="shared" si="225"/>
        <v>0</v>
      </c>
      <c r="GJ676" s="3">
        <f t="shared" si="225"/>
        <v>0</v>
      </c>
      <c r="GK676" s="3">
        <f t="shared" si="225"/>
        <v>0</v>
      </c>
      <c r="GL676" s="3">
        <f t="shared" si="225"/>
        <v>0</v>
      </c>
      <c r="GM676" s="3">
        <f t="shared" si="225"/>
        <v>0</v>
      </c>
      <c r="GN676" s="3">
        <f t="shared" si="225"/>
        <v>0</v>
      </c>
      <c r="GO676" s="3">
        <f t="shared" si="225"/>
        <v>0</v>
      </c>
      <c r="GP676" s="3">
        <f t="shared" si="225"/>
        <v>0</v>
      </c>
      <c r="GQ676" s="3">
        <f t="shared" si="225"/>
        <v>0</v>
      </c>
      <c r="GR676" s="3">
        <f t="shared" si="225"/>
        <v>0</v>
      </c>
      <c r="GS676" s="3">
        <f t="shared" si="225"/>
        <v>0</v>
      </c>
      <c r="GT676" s="3">
        <f t="shared" si="225"/>
        <v>0</v>
      </c>
      <c r="GU676" s="3">
        <f t="shared" si="225"/>
        <v>0</v>
      </c>
      <c r="GV676" s="3">
        <f t="shared" si="225"/>
        <v>0</v>
      </c>
      <c r="GW676" s="3">
        <f t="shared" si="225"/>
        <v>0</v>
      </c>
      <c r="GX676" s="3">
        <f t="shared" si="225"/>
        <v>0</v>
      </c>
    </row>
    <row r="678" spans="1:206">
      <c r="A678" s="1">
        <v>4</v>
      </c>
      <c r="B678" s="1">
        <v>0</v>
      </c>
      <c r="C678" s="1"/>
      <c r="D678" s="1">
        <f>ROW(A682)</f>
        <v>682</v>
      </c>
      <c r="E678" s="1"/>
      <c r="F678" s="1" t="s">
        <v>3</v>
      </c>
      <c r="G678" s="1" t="s">
        <v>109</v>
      </c>
      <c r="H678" s="1" t="s">
        <v>3</v>
      </c>
      <c r="I678" s="1">
        <v>0</v>
      </c>
      <c r="J678" s="1"/>
      <c r="K678" s="1">
        <v>0</v>
      </c>
      <c r="L678" s="1"/>
      <c r="M678" s="1" t="s">
        <v>3</v>
      </c>
      <c r="N678" s="1"/>
      <c r="O678" s="1"/>
      <c r="P678" s="1"/>
      <c r="Q678" s="1"/>
      <c r="R678" s="1"/>
      <c r="S678" s="1">
        <v>0</v>
      </c>
      <c r="T678" s="1">
        <v>0</v>
      </c>
      <c r="U678" s="1" t="s">
        <v>3</v>
      </c>
      <c r="V678" s="1">
        <v>0</v>
      </c>
      <c r="W678" s="1"/>
      <c r="X678" s="1"/>
      <c r="Y678" s="1"/>
      <c r="Z678" s="1"/>
      <c r="AA678" s="1"/>
      <c r="AB678" s="1" t="s">
        <v>3</v>
      </c>
      <c r="AC678" s="1" t="s">
        <v>3</v>
      </c>
      <c r="AD678" s="1" t="s">
        <v>3</v>
      </c>
      <c r="AE678" s="1" t="s">
        <v>3</v>
      </c>
      <c r="AF678" s="1" t="s">
        <v>3</v>
      </c>
      <c r="AG678" s="1" t="s">
        <v>3</v>
      </c>
      <c r="AH678" s="1"/>
      <c r="AI678" s="1"/>
      <c r="AJ678" s="1"/>
      <c r="AK678" s="1"/>
      <c r="AL678" s="1"/>
      <c r="AM678" s="1"/>
      <c r="AN678" s="1"/>
      <c r="AO678" s="1"/>
      <c r="AP678" s="1" t="s">
        <v>3</v>
      </c>
      <c r="AQ678" s="1" t="s">
        <v>3</v>
      </c>
      <c r="AR678" s="1" t="s">
        <v>3</v>
      </c>
      <c r="AS678" s="1"/>
      <c r="AT678" s="1"/>
      <c r="AU678" s="1"/>
      <c r="AV678" s="1"/>
      <c r="AW678" s="1"/>
      <c r="AX678" s="1"/>
      <c r="AY678" s="1"/>
      <c r="AZ678" s="1" t="s">
        <v>3</v>
      </c>
      <c r="BA678" s="1"/>
      <c r="BB678" s="1" t="s">
        <v>3</v>
      </c>
      <c r="BC678" s="1" t="s">
        <v>3</v>
      </c>
      <c r="BD678" s="1" t="s">
        <v>3</v>
      </c>
      <c r="BE678" s="1" t="s">
        <v>3</v>
      </c>
      <c r="BF678" s="1" t="s">
        <v>3</v>
      </c>
      <c r="BG678" s="1" t="s">
        <v>3</v>
      </c>
      <c r="BH678" s="1" t="s">
        <v>3</v>
      </c>
      <c r="BI678" s="1" t="s">
        <v>3</v>
      </c>
      <c r="BJ678" s="1" t="s">
        <v>3</v>
      </c>
      <c r="BK678" s="1" t="s">
        <v>3</v>
      </c>
      <c r="BL678" s="1" t="s">
        <v>3</v>
      </c>
      <c r="BM678" s="1" t="s">
        <v>3</v>
      </c>
      <c r="BN678" s="1" t="s">
        <v>3</v>
      </c>
      <c r="BO678" s="1" t="s">
        <v>3</v>
      </c>
      <c r="BP678" s="1" t="s">
        <v>3</v>
      </c>
      <c r="BQ678" s="1"/>
      <c r="BR678" s="1"/>
      <c r="BS678" s="1"/>
      <c r="BT678" s="1"/>
      <c r="BU678" s="1"/>
      <c r="BV678" s="1"/>
      <c r="BW678" s="1"/>
      <c r="BX678" s="1">
        <v>0</v>
      </c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>
        <v>0</v>
      </c>
    </row>
    <row r="680" spans="1:206">
      <c r="A680" s="2">
        <v>52</v>
      </c>
      <c r="B680" s="2">
        <f t="shared" ref="B680:G680" si="226">B682</f>
        <v>0</v>
      </c>
      <c r="C680" s="2">
        <f t="shared" si="226"/>
        <v>4</v>
      </c>
      <c r="D680" s="2">
        <f t="shared" si="226"/>
        <v>678</v>
      </c>
      <c r="E680" s="2">
        <f t="shared" si="226"/>
        <v>0</v>
      </c>
      <c r="F680" s="2" t="str">
        <f t="shared" si="226"/>
        <v/>
      </c>
      <c r="G680" s="2" t="str">
        <f t="shared" si="226"/>
        <v>Псконаладочные работы</v>
      </c>
      <c r="H680" s="2"/>
      <c r="I680" s="2"/>
      <c r="J680" s="2"/>
      <c r="K680" s="2"/>
      <c r="L680" s="2"/>
      <c r="M680" s="2"/>
      <c r="N680" s="2"/>
      <c r="O680" s="2">
        <f t="shared" ref="O680:AT680" si="227">O682</f>
        <v>0</v>
      </c>
      <c r="P680" s="2">
        <f t="shared" si="227"/>
        <v>0</v>
      </c>
      <c r="Q680" s="2">
        <f t="shared" si="227"/>
        <v>0</v>
      </c>
      <c r="R680" s="2">
        <f t="shared" si="227"/>
        <v>0</v>
      </c>
      <c r="S680" s="2">
        <f t="shared" si="227"/>
        <v>0</v>
      </c>
      <c r="T680" s="2">
        <f t="shared" si="227"/>
        <v>0</v>
      </c>
      <c r="U680" s="2">
        <f t="shared" si="227"/>
        <v>0</v>
      </c>
      <c r="V680" s="2">
        <f t="shared" si="227"/>
        <v>0</v>
      </c>
      <c r="W680" s="2">
        <f t="shared" si="227"/>
        <v>0</v>
      </c>
      <c r="X680" s="2">
        <f t="shared" si="227"/>
        <v>0</v>
      </c>
      <c r="Y680" s="2">
        <f t="shared" si="227"/>
        <v>0</v>
      </c>
      <c r="Z680" s="2">
        <f t="shared" si="227"/>
        <v>0</v>
      </c>
      <c r="AA680" s="2">
        <f t="shared" si="227"/>
        <v>0</v>
      </c>
      <c r="AB680" s="2">
        <f t="shared" si="227"/>
        <v>0</v>
      </c>
      <c r="AC680" s="2">
        <f t="shared" si="227"/>
        <v>0</v>
      </c>
      <c r="AD680" s="2">
        <f t="shared" si="227"/>
        <v>0</v>
      </c>
      <c r="AE680" s="2">
        <f t="shared" si="227"/>
        <v>0</v>
      </c>
      <c r="AF680" s="2">
        <f t="shared" si="227"/>
        <v>0</v>
      </c>
      <c r="AG680" s="2">
        <f t="shared" si="227"/>
        <v>0</v>
      </c>
      <c r="AH680" s="2">
        <f t="shared" si="227"/>
        <v>0</v>
      </c>
      <c r="AI680" s="2">
        <f t="shared" si="227"/>
        <v>0</v>
      </c>
      <c r="AJ680" s="2">
        <f t="shared" si="227"/>
        <v>0</v>
      </c>
      <c r="AK680" s="2">
        <f t="shared" si="227"/>
        <v>0</v>
      </c>
      <c r="AL680" s="2">
        <f t="shared" si="227"/>
        <v>0</v>
      </c>
      <c r="AM680" s="2">
        <f t="shared" si="227"/>
        <v>0</v>
      </c>
      <c r="AN680" s="2">
        <f t="shared" si="227"/>
        <v>0</v>
      </c>
      <c r="AO680" s="2">
        <f t="shared" si="227"/>
        <v>0</v>
      </c>
      <c r="AP680" s="2">
        <f t="shared" si="227"/>
        <v>0</v>
      </c>
      <c r="AQ680" s="2">
        <f t="shared" si="227"/>
        <v>0</v>
      </c>
      <c r="AR680" s="2">
        <f t="shared" si="227"/>
        <v>0</v>
      </c>
      <c r="AS680" s="2">
        <f t="shared" si="227"/>
        <v>0</v>
      </c>
      <c r="AT680" s="2">
        <f t="shared" si="227"/>
        <v>0</v>
      </c>
      <c r="AU680" s="2">
        <f t="shared" ref="AU680:BZ680" si="228">AU682</f>
        <v>0</v>
      </c>
      <c r="AV680" s="2">
        <f t="shared" si="228"/>
        <v>0</v>
      </c>
      <c r="AW680" s="2">
        <f t="shared" si="228"/>
        <v>0</v>
      </c>
      <c r="AX680" s="2">
        <f t="shared" si="228"/>
        <v>0</v>
      </c>
      <c r="AY680" s="2">
        <f t="shared" si="228"/>
        <v>0</v>
      </c>
      <c r="AZ680" s="2">
        <f t="shared" si="228"/>
        <v>0</v>
      </c>
      <c r="BA680" s="2">
        <f t="shared" si="228"/>
        <v>0</v>
      </c>
      <c r="BB680" s="2">
        <f t="shared" si="228"/>
        <v>0</v>
      </c>
      <c r="BC680" s="2">
        <f t="shared" si="228"/>
        <v>0</v>
      </c>
      <c r="BD680" s="2">
        <f t="shared" si="228"/>
        <v>0</v>
      </c>
      <c r="BE680" s="2">
        <f t="shared" si="228"/>
        <v>0</v>
      </c>
      <c r="BF680" s="2">
        <f t="shared" si="228"/>
        <v>0</v>
      </c>
      <c r="BG680" s="2">
        <f t="shared" si="228"/>
        <v>0</v>
      </c>
      <c r="BH680" s="2">
        <f t="shared" si="228"/>
        <v>0</v>
      </c>
      <c r="BI680" s="2">
        <f t="shared" si="228"/>
        <v>0</v>
      </c>
      <c r="BJ680" s="2">
        <f t="shared" si="228"/>
        <v>0</v>
      </c>
      <c r="BK680" s="2">
        <f t="shared" si="228"/>
        <v>0</v>
      </c>
      <c r="BL680" s="2">
        <f t="shared" si="228"/>
        <v>0</v>
      </c>
      <c r="BM680" s="2">
        <f t="shared" si="228"/>
        <v>0</v>
      </c>
      <c r="BN680" s="2">
        <f t="shared" si="228"/>
        <v>0</v>
      </c>
      <c r="BO680" s="2">
        <f t="shared" si="228"/>
        <v>0</v>
      </c>
      <c r="BP680" s="2">
        <f t="shared" si="228"/>
        <v>0</v>
      </c>
      <c r="BQ680" s="2">
        <f t="shared" si="228"/>
        <v>0</v>
      </c>
      <c r="BR680" s="2">
        <f t="shared" si="228"/>
        <v>0</v>
      </c>
      <c r="BS680" s="2">
        <f t="shared" si="228"/>
        <v>0</v>
      </c>
      <c r="BT680" s="2">
        <f t="shared" si="228"/>
        <v>0</v>
      </c>
      <c r="BU680" s="2">
        <f t="shared" si="228"/>
        <v>0</v>
      </c>
      <c r="BV680" s="2">
        <f t="shared" si="228"/>
        <v>0</v>
      </c>
      <c r="BW680" s="2">
        <f t="shared" si="228"/>
        <v>0</v>
      </c>
      <c r="BX680" s="2">
        <f t="shared" si="228"/>
        <v>0</v>
      </c>
      <c r="BY680" s="2">
        <f t="shared" si="228"/>
        <v>0</v>
      </c>
      <c r="BZ680" s="2">
        <f t="shared" si="228"/>
        <v>0</v>
      </c>
      <c r="CA680" s="2">
        <f t="shared" ref="CA680:DF680" si="229">CA682</f>
        <v>0</v>
      </c>
      <c r="CB680" s="2">
        <f t="shared" si="229"/>
        <v>0</v>
      </c>
      <c r="CC680" s="2">
        <f t="shared" si="229"/>
        <v>0</v>
      </c>
      <c r="CD680" s="2">
        <f t="shared" si="229"/>
        <v>0</v>
      </c>
      <c r="CE680" s="2">
        <f t="shared" si="229"/>
        <v>0</v>
      </c>
      <c r="CF680" s="2">
        <f t="shared" si="229"/>
        <v>0</v>
      </c>
      <c r="CG680" s="2">
        <f t="shared" si="229"/>
        <v>0</v>
      </c>
      <c r="CH680" s="2">
        <f t="shared" si="229"/>
        <v>0</v>
      </c>
      <c r="CI680" s="2">
        <f t="shared" si="229"/>
        <v>0</v>
      </c>
      <c r="CJ680" s="2">
        <f t="shared" si="229"/>
        <v>0</v>
      </c>
      <c r="CK680" s="2">
        <f t="shared" si="229"/>
        <v>0</v>
      </c>
      <c r="CL680" s="2">
        <f t="shared" si="229"/>
        <v>0</v>
      </c>
      <c r="CM680" s="2">
        <f t="shared" si="229"/>
        <v>0</v>
      </c>
      <c r="CN680" s="2">
        <f t="shared" si="229"/>
        <v>0</v>
      </c>
      <c r="CO680" s="2">
        <f t="shared" si="229"/>
        <v>0</v>
      </c>
      <c r="CP680" s="2">
        <f t="shared" si="229"/>
        <v>0</v>
      </c>
      <c r="CQ680" s="2">
        <f t="shared" si="229"/>
        <v>0</v>
      </c>
      <c r="CR680" s="2">
        <f t="shared" si="229"/>
        <v>0</v>
      </c>
      <c r="CS680" s="2">
        <f t="shared" si="229"/>
        <v>0</v>
      </c>
      <c r="CT680" s="2">
        <f t="shared" si="229"/>
        <v>0</v>
      </c>
      <c r="CU680" s="2">
        <f t="shared" si="229"/>
        <v>0</v>
      </c>
      <c r="CV680" s="2">
        <f t="shared" si="229"/>
        <v>0</v>
      </c>
      <c r="CW680" s="2">
        <f t="shared" si="229"/>
        <v>0</v>
      </c>
      <c r="CX680" s="2">
        <f t="shared" si="229"/>
        <v>0</v>
      </c>
      <c r="CY680" s="2">
        <f t="shared" si="229"/>
        <v>0</v>
      </c>
      <c r="CZ680" s="2">
        <f t="shared" si="229"/>
        <v>0</v>
      </c>
      <c r="DA680" s="2">
        <f t="shared" si="229"/>
        <v>0</v>
      </c>
      <c r="DB680" s="2">
        <f t="shared" si="229"/>
        <v>0</v>
      </c>
      <c r="DC680" s="2">
        <f t="shared" si="229"/>
        <v>0</v>
      </c>
      <c r="DD680" s="2">
        <f t="shared" si="229"/>
        <v>0</v>
      </c>
      <c r="DE680" s="2">
        <f t="shared" si="229"/>
        <v>0</v>
      </c>
      <c r="DF680" s="2">
        <f t="shared" si="229"/>
        <v>0</v>
      </c>
      <c r="DG680" s="3">
        <f t="shared" ref="DG680:EL680" si="230">DG682</f>
        <v>0</v>
      </c>
      <c r="DH680" s="3">
        <f t="shared" si="230"/>
        <v>0</v>
      </c>
      <c r="DI680" s="3">
        <f t="shared" si="230"/>
        <v>0</v>
      </c>
      <c r="DJ680" s="3">
        <f t="shared" si="230"/>
        <v>0</v>
      </c>
      <c r="DK680" s="3">
        <f t="shared" si="230"/>
        <v>0</v>
      </c>
      <c r="DL680" s="3">
        <f t="shared" si="230"/>
        <v>0</v>
      </c>
      <c r="DM680" s="3">
        <f t="shared" si="230"/>
        <v>0</v>
      </c>
      <c r="DN680" s="3">
        <f t="shared" si="230"/>
        <v>0</v>
      </c>
      <c r="DO680" s="3">
        <f t="shared" si="230"/>
        <v>0</v>
      </c>
      <c r="DP680" s="3">
        <f t="shared" si="230"/>
        <v>0</v>
      </c>
      <c r="DQ680" s="3">
        <f t="shared" si="230"/>
        <v>0</v>
      </c>
      <c r="DR680" s="3">
        <f t="shared" si="230"/>
        <v>0</v>
      </c>
      <c r="DS680" s="3">
        <f t="shared" si="230"/>
        <v>0</v>
      </c>
      <c r="DT680" s="3">
        <f t="shared" si="230"/>
        <v>0</v>
      </c>
      <c r="DU680" s="3">
        <f t="shared" si="230"/>
        <v>0</v>
      </c>
      <c r="DV680" s="3">
        <f t="shared" si="230"/>
        <v>0</v>
      </c>
      <c r="DW680" s="3">
        <f t="shared" si="230"/>
        <v>0</v>
      </c>
      <c r="DX680" s="3">
        <f t="shared" si="230"/>
        <v>0</v>
      </c>
      <c r="DY680" s="3">
        <f t="shared" si="230"/>
        <v>0</v>
      </c>
      <c r="DZ680" s="3">
        <f t="shared" si="230"/>
        <v>0</v>
      </c>
      <c r="EA680" s="3">
        <f t="shared" si="230"/>
        <v>0</v>
      </c>
      <c r="EB680" s="3">
        <f t="shared" si="230"/>
        <v>0</v>
      </c>
      <c r="EC680" s="3">
        <f t="shared" si="230"/>
        <v>0</v>
      </c>
      <c r="ED680" s="3">
        <f t="shared" si="230"/>
        <v>0</v>
      </c>
      <c r="EE680" s="3">
        <f t="shared" si="230"/>
        <v>0</v>
      </c>
      <c r="EF680" s="3">
        <f t="shared" si="230"/>
        <v>0</v>
      </c>
      <c r="EG680" s="3">
        <f t="shared" si="230"/>
        <v>0</v>
      </c>
      <c r="EH680" s="3">
        <f t="shared" si="230"/>
        <v>0</v>
      </c>
      <c r="EI680" s="3">
        <f t="shared" si="230"/>
        <v>0</v>
      </c>
      <c r="EJ680" s="3">
        <f t="shared" si="230"/>
        <v>0</v>
      </c>
      <c r="EK680" s="3">
        <f t="shared" si="230"/>
        <v>0</v>
      </c>
      <c r="EL680" s="3">
        <f t="shared" si="230"/>
        <v>0</v>
      </c>
      <c r="EM680" s="3">
        <f t="shared" ref="EM680:FR680" si="231">EM682</f>
        <v>0</v>
      </c>
      <c r="EN680" s="3">
        <f t="shared" si="231"/>
        <v>0</v>
      </c>
      <c r="EO680" s="3">
        <f t="shared" si="231"/>
        <v>0</v>
      </c>
      <c r="EP680" s="3">
        <f t="shared" si="231"/>
        <v>0</v>
      </c>
      <c r="EQ680" s="3">
        <f t="shared" si="231"/>
        <v>0</v>
      </c>
      <c r="ER680" s="3">
        <f t="shared" si="231"/>
        <v>0</v>
      </c>
      <c r="ES680" s="3">
        <f t="shared" si="231"/>
        <v>0</v>
      </c>
      <c r="ET680" s="3">
        <f t="shared" si="231"/>
        <v>0</v>
      </c>
      <c r="EU680" s="3">
        <f t="shared" si="231"/>
        <v>0</v>
      </c>
      <c r="EV680" s="3">
        <f t="shared" si="231"/>
        <v>0</v>
      </c>
      <c r="EW680" s="3">
        <f t="shared" si="231"/>
        <v>0</v>
      </c>
      <c r="EX680" s="3">
        <f t="shared" si="231"/>
        <v>0</v>
      </c>
      <c r="EY680" s="3">
        <f t="shared" si="231"/>
        <v>0</v>
      </c>
      <c r="EZ680" s="3">
        <f t="shared" si="231"/>
        <v>0</v>
      </c>
      <c r="FA680" s="3">
        <f t="shared" si="231"/>
        <v>0</v>
      </c>
      <c r="FB680" s="3">
        <f t="shared" si="231"/>
        <v>0</v>
      </c>
      <c r="FC680" s="3">
        <f t="shared" si="231"/>
        <v>0</v>
      </c>
      <c r="FD680" s="3">
        <f t="shared" si="231"/>
        <v>0</v>
      </c>
      <c r="FE680" s="3">
        <f t="shared" si="231"/>
        <v>0</v>
      </c>
      <c r="FF680" s="3">
        <f t="shared" si="231"/>
        <v>0</v>
      </c>
      <c r="FG680" s="3">
        <f t="shared" si="231"/>
        <v>0</v>
      </c>
      <c r="FH680" s="3">
        <f t="shared" si="231"/>
        <v>0</v>
      </c>
      <c r="FI680" s="3">
        <f t="shared" si="231"/>
        <v>0</v>
      </c>
      <c r="FJ680" s="3">
        <f t="shared" si="231"/>
        <v>0</v>
      </c>
      <c r="FK680" s="3">
        <f t="shared" si="231"/>
        <v>0</v>
      </c>
      <c r="FL680" s="3">
        <f t="shared" si="231"/>
        <v>0</v>
      </c>
      <c r="FM680" s="3">
        <f t="shared" si="231"/>
        <v>0</v>
      </c>
      <c r="FN680" s="3">
        <f t="shared" si="231"/>
        <v>0</v>
      </c>
      <c r="FO680" s="3">
        <f t="shared" si="231"/>
        <v>0</v>
      </c>
      <c r="FP680" s="3">
        <f t="shared" si="231"/>
        <v>0</v>
      </c>
      <c r="FQ680" s="3">
        <f t="shared" si="231"/>
        <v>0</v>
      </c>
      <c r="FR680" s="3">
        <f t="shared" si="231"/>
        <v>0</v>
      </c>
      <c r="FS680" s="3">
        <f t="shared" ref="FS680:GX680" si="232">FS682</f>
        <v>0</v>
      </c>
      <c r="FT680" s="3">
        <f t="shared" si="232"/>
        <v>0</v>
      </c>
      <c r="FU680" s="3">
        <f t="shared" si="232"/>
        <v>0</v>
      </c>
      <c r="FV680" s="3">
        <f t="shared" si="232"/>
        <v>0</v>
      </c>
      <c r="FW680" s="3">
        <f t="shared" si="232"/>
        <v>0</v>
      </c>
      <c r="FX680" s="3">
        <f t="shared" si="232"/>
        <v>0</v>
      </c>
      <c r="FY680" s="3">
        <f t="shared" si="232"/>
        <v>0</v>
      </c>
      <c r="FZ680" s="3">
        <f t="shared" si="232"/>
        <v>0</v>
      </c>
      <c r="GA680" s="3">
        <f t="shared" si="232"/>
        <v>0</v>
      </c>
      <c r="GB680" s="3">
        <f t="shared" si="232"/>
        <v>0</v>
      </c>
      <c r="GC680" s="3">
        <f t="shared" si="232"/>
        <v>0</v>
      </c>
      <c r="GD680" s="3">
        <f t="shared" si="232"/>
        <v>0</v>
      </c>
      <c r="GE680" s="3">
        <f t="shared" si="232"/>
        <v>0</v>
      </c>
      <c r="GF680" s="3">
        <f t="shared" si="232"/>
        <v>0</v>
      </c>
      <c r="GG680" s="3">
        <f t="shared" si="232"/>
        <v>0</v>
      </c>
      <c r="GH680" s="3">
        <f t="shared" si="232"/>
        <v>0</v>
      </c>
      <c r="GI680" s="3">
        <f t="shared" si="232"/>
        <v>0</v>
      </c>
      <c r="GJ680" s="3">
        <f t="shared" si="232"/>
        <v>0</v>
      </c>
      <c r="GK680" s="3">
        <f t="shared" si="232"/>
        <v>0</v>
      </c>
      <c r="GL680" s="3">
        <f t="shared" si="232"/>
        <v>0</v>
      </c>
      <c r="GM680" s="3">
        <f t="shared" si="232"/>
        <v>0</v>
      </c>
      <c r="GN680" s="3">
        <f t="shared" si="232"/>
        <v>0</v>
      </c>
      <c r="GO680" s="3">
        <f t="shared" si="232"/>
        <v>0</v>
      </c>
      <c r="GP680" s="3">
        <f t="shared" si="232"/>
        <v>0</v>
      </c>
      <c r="GQ680" s="3">
        <f t="shared" si="232"/>
        <v>0</v>
      </c>
      <c r="GR680" s="3">
        <f t="shared" si="232"/>
        <v>0</v>
      </c>
      <c r="GS680" s="3">
        <f t="shared" si="232"/>
        <v>0</v>
      </c>
      <c r="GT680" s="3">
        <f t="shared" si="232"/>
        <v>0</v>
      </c>
      <c r="GU680" s="3">
        <f t="shared" si="232"/>
        <v>0</v>
      </c>
      <c r="GV680" s="3">
        <f t="shared" si="232"/>
        <v>0</v>
      </c>
      <c r="GW680" s="3">
        <f t="shared" si="232"/>
        <v>0</v>
      </c>
      <c r="GX680" s="3">
        <f t="shared" si="232"/>
        <v>0</v>
      </c>
    </row>
    <row r="682" spans="1:206">
      <c r="A682" s="2">
        <v>51</v>
      </c>
      <c r="B682" s="2">
        <f>B678</f>
        <v>0</v>
      </c>
      <c r="C682" s="2">
        <f>A678</f>
        <v>4</v>
      </c>
      <c r="D682" s="2">
        <f>ROW(A678)</f>
        <v>678</v>
      </c>
      <c r="E682" s="2"/>
      <c r="F682" s="2" t="str">
        <f>IF(F678&lt;&gt;"",F678,"")</f>
        <v/>
      </c>
      <c r="G682" s="2" t="str">
        <f>IF(G678&lt;&gt;"",G678,"")</f>
        <v>Псконаладочные работы</v>
      </c>
      <c r="H682" s="2">
        <v>0</v>
      </c>
      <c r="I682" s="2"/>
      <c r="J682" s="2"/>
      <c r="K682" s="2"/>
      <c r="L682" s="2"/>
      <c r="M682" s="2"/>
      <c r="N682" s="2"/>
      <c r="O682" s="2">
        <f t="shared" ref="O682:T682" si="233">ROUND(AB682,2)</f>
        <v>0</v>
      </c>
      <c r="P682" s="2">
        <f t="shared" si="233"/>
        <v>0</v>
      </c>
      <c r="Q682" s="2">
        <f t="shared" si="233"/>
        <v>0</v>
      </c>
      <c r="R682" s="2">
        <f t="shared" si="233"/>
        <v>0</v>
      </c>
      <c r="S682" s="2">
        <f t="shared" si="233"/>
        <v>0</v>
      </c>
      <c r="T682" s="2">
        <f t="shared" si="233"/>
        <v>0</v>
      </c>
      <c r="U682" s="2">
        <f>AH682</f>
        <v>0</v>
      </c>
      <c r="V682" s="2">
        <f>AI682</f>
        <v>0</v>
      </c>
      <c r="W682" s="2">
        <f>ROUND(AJ682,2)</f>
        <v>0</v>
      </c>
      <c r="X682" s="2">
        <f>ROUND(AK682,2)</f>
        <v>0</v>
      </c>
      <c r="Y682" s="2">
        <f>ROUND(AL682,2)</f>
        <v>0</v>
      </c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>
        <f t="shared" ref="AO682:BD682" si="234">ROUND(BX682,2)</f>
        <v>0</v>
      </c>
      <c r="AP682" s="2">
        <f t="shared" si="234"/>
        <v>0</v>
      </c>
      <c r="AQ682" s="2">
        <f t="shared" si="234"/>
        <v>0</v>
      </c>
      <c r="AR682" s="2">
        <f t="shared" si="234"/>
        <v>0</v>
      </c>
      <c r="AS682" s="2">
        <f t="shared" si="234"/>
        <v>0</v>
      </c>
      <c r="AT682" s="2">
        <f t="shared" si="234"/>
        <v>0</v>
      </c>
      <c r="AU682" s="2">
        <f t="shared" si="234"/>
        <v>0</v>
      </c>
      <c r="AV682" s="2">
        <f t="shared" si="234"/>
        <v>0</v>
      </c>
      <c r="AW682" s="2">
        <f t="shared" si="234"/>
        <v>0</v>
      </c>
      <c r="AX682" s="2">
        <f t="shared" si="234"/>
        <v>0</v>
      </c>
      <c r="AY682" s="2">
        <f t="shared" si="234"/>
        <v>0</v>
      </c>
      <c r="AZ682" s="2">
        <f t="shared" si="234"/>
        <v>0</v>
      </c>
      <c r="BA682" s="2">
        <f t="shared" si="234"/>
        <v>0</v>
      </c>
      <c r="BB682" s="2">
        <f t="shared" si="234"/>
        <v>0</v>
      </c>
      <c r="BC682" s="2">
        <f t="shared" si="234"/>
        <v>0</v>
      </c>
      <c r="BD682" s="2">
        <f t="shared" si="234"/>
        <v>0</v>
      </c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3">
        <f t="shared" ref="DG682:DL682" si="235">ROUND(DT682,2)</f>
        <v>0</v>
      </c>
      <c r="DH682" s="3">
        <f t="shared" si="235"/>
        <v>0</v>
      </c>
      <c r="DI682" s="3">
        <f t="shared" si="235"/>
        <v>0</v>
      </c>
      <c r="DJ682" s="3">
        <f t="shared" si="235"/>
        <v>0</v>
      </c>
      <c r="DK682" s="3">
        <f t="shared" si="235"/>
        <v>0</v>
      </c>
      <c r="DL682" s="3">
        <f t="shared" si="235"/>
        <v>0</v>
      </c>
      <c r="DM682" s="3">
        <f>DZ682</f>
        <v>0</v>
      </c>
      <c r="DN682" s="3">
        <f>EA682</f>
        <v>0</v>
      </c>
      <c r="DO682" s="3">
        <f>ROUND(EB682,2)</f>
        <v>0</v>
      </c>
      <c r="DP682" s="3">
        <f>ROUND(EC682,2)</f>
        <v>0</v>
      </c>
      <c r="DQ682" s="3">
        <f>ROUND(ED682,2)</f>
        <v>0</v>
      </c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>
        <f t="shared" ref="EG682:EV682" si="236">ROUND(FP682,2)</f>
        <v>0</v>
      </c>
      <c r="EH682" s="3">
        <f t="shared" si="236"/>
        <v>0</v>
      </c>
      <c r="EI682" s="3">
        <f t="shared" si="236"/>
        <v>0</v>
      </c>
      <c r="EJ682" s="3">
        <f t="shared" si="236"/>
        <v>0</v>
      </c>
      <c r="EK682" s="3">
        <f t="shared" si="236"/>
        <v>0</v>
      </c>
      <c r="EL682" s="3">
        <f t="shared" si="236"/>
        <v>0</v>
      </c>
      <c r="EM682" s="3">
        <f t="shared" si="236"/>
        <v>0</v>
      </c>
      <c r="EN682" s="3">
        <f t="shared" si="236"/>
        <v>0</v>
      </c>
      <c r="EO682" s="3">
        <f t="shared" si="236"/>
        <v>0</v>
      </c>
      <c r="EP682" s="3">
        <f t="shared" si="236"/>
        <v>0</v>
      </c>
      <c r="EQ682" s="3">
        <f t="shared" si="236"/>
        <v>0</v>
      </c>
      <c r="ER682" s="3">
        <f t="shared" si="236"/>
        <v>0</v>
      </c>
      <c r="ES682" s="3">
        <f t="shared" si="236"/>
        <v>0</v>
      </c>
      <c r="ET682" s="3">
        <f t="shared" si="236"/>
        <v>0</v>
      </c>
      <c r="EU682" s="3">
        <f t="shared" si="236"/>
        <v>0</v>
      </c>
      <c r="EV682" s="3">
        <f t="shared" si="236"/>
        <v>0</v>
      </c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>
        <v>0</v>
      </c>
    </row>
    <row r="684" spans="1:206">
      <c r="A684" s="4">
        <v>50</v>
      </c>
      <c r="B684" s="4">
        <v>0</v>
      </c>
      <c r="C684" s="4">
        <v>0</v>
      </c>
      <c r="D684" s="4">
        <v>1</v>
      </c>
      <c r="E684" s="4">
        <v>201</v>
      </c>
      <c r="F684" s="4">
        <f>ROUND(Source!O682,O684)</f>
        <v>0</v>
      </c>
      <c r="G684" s="4" t="s">
        <v>18</v>
      </c>
      <c r="H684" s="4" t="s">
        <v>19</v>
      </c>
      <c r="I684" s="4"/>
      <c r="J684" s="4"/>
      <c r="K684" s="4">
        <v>201</v>
      </c>
      <c r="L684" s="4">
        <v>1</v>
      </c>
      <c r="M684" s="4">
        <v>3</v>
      </c>
      <c r="N684" s="4" t="s">
        <v>3</v>
      </c>
      <c r="O684" s="4">
        <v>2</v>
      </c>
      <c r="P684" s="4">
        <f>ROUND(Source!DG682,O684)</f>
        <v>0</v>
      </c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>
        <v>0</v>
      </c>
      <c r="AA684" s="4">
        <v>1</v>
      </c>
      <c r="AB684" s="4">
        <v>0</v>
      </c>
    </row>
    <row r="685" spans="1:206">
      <c r="A685" s="4">
        <v>50</v>
      </c>
      <c r="B685" s="4">
        <v>0</v>
      </c>
      <c r="C685" s="4">
        <v>0</v>
      </c>
      <c r="D685" s="4">
        <v>1</v>
      </c>
      <c r="E685" s="4">
        <v>202</v>
      </c>
      <c r="F685" s="4">
        <f>ROUND(Source!P682,O685)</f>
        <v>0</v>
      </c>
      <c r="G685" s="4" t="s">
        <v>20</v>
      </c>
      <c r="H685" s="4" t="s">
        <v>21</v>
      </c>
      <c r="I685" s="4"/>
      <c r="J685" s="4"/>
      <c r="K685" s="4">
        <v>202</v>
      </c>
      <c r="L685" s="4">
        <v>2</v>
      </c>
      <c r="M685" s="4">
        <v>3</v>
      </c>
      <c r="N685" s="4" t="s">
        <v>3</v>
      </c>
      <c r="O685" s="4">
        <v>2</v>
      </c>
      <c r="P685" s="4">
        <f>ROUND(Source!DH682,O685)</f>
        <v>0</v>
      </c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>
        <v>0</v>
      </c>
      <c r="AA685" s="4">
        <v>1</v>
      </c>
      <c r="AB685" s="4">
        <v>0</v>
      </c>
    </row>
    <row r="686" spans="1:206">
      <c r="A686" s="4">
        <v>50</v>
      </c>
      <c r="B686" s="4">
        <v>0</v>
      </c>
      <c r="C686" s="4">
        <v>0</v>
      </c>
      <c r="D686" s="4">
        <v>1</v>
      </c>
      <c r="E686" s="4">
        <v>222</v>
      </c>
      <c r="F686" s="4">
        <f>ROUND(Source!AO682,O686)</f>
        <v>0</v>
      </c>
      <c r="G686" s="4" t="s">
        <v>22</v>
      </c>
      <c r="H686" s="4" t="s">
        <v>23</v>
      </c>
      <c r="I686" s="4"/>
      <c r="J686" s="4"/>
      <c r="K686" s="4">
        <v>222</v>
      </c>
      <c r="L686" s="4">
        <v>3</v>
      </c>
      <c r="M686" s="4">
        <v>3</v>
      </c>
      <c r="N686" s="4" t="s">
        <v>3</v>
      </c>
      <c r="O686" s="4">
        <v>2</v>
      </c>
      <c r="P686" s="4">
        <f>ROUND(Source!EG682,O686)</f>
        <v>0</v>
      </c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>
        <v>0</v>
      </c>
      <c r="AA686" s="4">
        <v>1</v>
      </c>
      <c r="AB686" s="4">
        <v>0</v>
      </c>
    </row>
    <row r="687" spans="1:206">
      <c r="A687" s="4">
        <v>50</v>
      </c>
      <c r="B687" s="4">
        <v>0</v>
      </c>
      <c r="C687" s="4">
        <v>0</v>
      </c>
      <c r="D687" s="4">
        <v>1</v>
      </c>
      <c r="E687" s="4">
        <v>225</v>
      </c>
      <c r="F687" s="4">
        <f>ROUND(Source!AV682,O687)</f>
        <v>0</v>
      </c>
      <c r="G687" s="4" t="s">
        <v>24</v>
      </c>
      <c r="H687" s="4" t="s">
        <v>25</v>
      </c>
      <c r="I687" s="4"/>
      <c r="J687" s="4"/>
      <c r="K687" s="4">
        <v>225</v>
      </c>
      <c r="L687" s="4">
        <v>4</v>
      </c>
      <c r="M687" s="4">
        <v>3</v>
      </c>
      <c r="N687" s="4" t="s">
        <v>3</v>
      </c>
      <c r="O687" s="4">
        <v>2</v>
      </c>
      <c r="P687" s="4">
        <f>ROUND(Source!EN682,O687)</f>
        <v>0</v>
      </c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>
        <v>0</v>
      </c>
      <c r="AA687" s="4">
        <v>1</v>
      </c>
      <c r="AB687" s="4">
        <v>0</v>
      </c>
    </row>
    <row r="688" spans="1:206">
      <c r="A688" s="4">
        <v>50</v>
      </c>
      <c r="B688" s="4">
        <v>0</v>
      </c>
      <c r="C688" s="4">
        <v>0</v>
      </c>
      <c r="D688" s="4">
        <v>1</v>
      </c>
      <c r="E688" s="4">
        <v>226</v>
      </c>
      <c r="F688" s="4">
        <f>ROUND(Source!AW682,O688)</f>
        <v>0</v>
      </c>
      <c r="G688" s="4" t="s">
        <v>26</v>
      </c>
      <c r="H688" s="4" t="s">
        <v>27</v>
      </c>
      <c r="I688" s="4"/>
      <c r="J688" s="4"/>
      <c r="K688" s="4">
        <v>226</v>
      </c>
      <c r="L688" s="4">
        <v>5</v>
      </c>
      <c r="M688" s="4">
        <v>3</v>
      </c>
      <c r="N688" s="4" t="s">
        <v>3</v>
      </c>
      <c r="O688" s="4">
        <v>2</v>
      </c>
      <c r="P688" s="4">
        <f>ROUND(Source!EO682,O688)</f>
        <v>0</v>
      </c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>
        <v>0</v>
      </c>
      <c r="AA688" s="4">
        <v>1</v>
      </c>
      <c r="AB688" s="4">
        <v>0</v>
      </c>
    </row>
    <row r="689" spans="1:28">
      <c r="A689" s="4">
        <v>50</v>
      </c>
      <c r="B689" s="4">
        <v>0</v>
      </c>
      <c r="C689" s="4">
        <v>0</v>
      </c>
      <c r="D689" s="4">
        <v>1</v>
      </c>
      <c r="E689" s="4">
        <v>227</v>
      </c>
      <c r="F689" s="4">
        <f>ROUND(Source!AX682,O689)</f>
        <v>0</v>
      </c>
      <c r="G689" s="4" t="s">
        <v>28</v>
      </c>
      <c r="H689" s="4" t="s">
        <v>29</v>
      </c>
      <c r="I689" s="4"/>
      <c r="J689" s="4"/>
      <c r="K689" s="4">
        <v>227</v>
      </c>
      <c r="L689" s="4">
        <v>6</v>
      </c>
      <c r="M689" s="4">
        <v>3</v>
      </c>
      <c r="N689" s="4" t="s">
        <v>3</v>
      </c>
      <c r="O689" s="4">
        <v>2</v>
      </c>
      <c r="P689" s="4">
        <f>ROUND(Source!EP682,O689)</f>
        <v>0</v>
      </c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>
        <v>0</v>
      </c>
      <c r="AA689" s="4">
        <v>1</v>
      </c>
      <c r="AB689" s="4">
        <v>0</v>
      </c>
    </row>
    <row r="690" spans="1:28">
      <c r="A690" s="4">
        <v>50</v>
      </c>
      <c r="B690" s="4">
        <v>0</v>
      </c>
      <c r="C690" s="4">
        <v>0</v>
      </c>
      <c r="D690" s="4">
        <v>1</v>
      </c>
      <c r="E690" s="4">
        <v>228</v>
      </c>
      <c r="F690" s="4">
        <f>ROUND(Source!AY682,O690)</f>
        <v>0</v>
      </c>
      <c r="G690" s="4" t="s">
        <v>30</v>
      </c>
      <c r="H690" s="4" t="s">
        <v>31</v>
      </c>
      <c r="I690" s="4"/>
      <c r="J690" s="4"/>
      <c r="K690" s="4">
        <v>228</v>
      </c>
      <c r="L690" s="4">
        <v>7</v>
      </c>
      <c r="M690" s="4">
        <v>3</v>
      </c>
      <c r="N690" s="4" t="s">
        <v>3</v>
      </c>
      <c r="O690" s="4">
        <v>2</v>
      </c>
      <c r="P690" s="4">
        <f>ROUND(Source!EQ682,O690)</f>
        <v>0</v>
      </c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>
        <v>0</v>
      </c>
      <c r="AA690" s="4">
        <v>1</v>
      </c>
      <c r="AB690" s="4">
        <v>0</v>
      </c>
    </row>
    <row r="691" spans="1:28">
      <c r="A691" s="4">
        <v>50</v>
      </c>
      <c r="B691" s="4">
        <v>0</v>
      </c>
      <c r="C691" s="4">
        <v>0</v>
      </c>
      <c r="D691" s="4">
        <v>1</v>
      </c>
      <c r="E691" s="4">
        <v>216</v>
      </c>
      <c r="F691" s="4">
        <f>ROUND(Source!AP682,O691)</f>
        <v>0</v>
      </c>
      <c r="G691" s="4" t="s">
        <v>32</v>
      </c>
      <c r="H691" s="4" t="s">
        <v>33</v>
      </c>
      <c r="I691" s="4"/>
      <c r="J691" s="4"/>
      <c r="K691" s="4">
        <v>216</v>
      </c>
      <c r="L691" s="4">
        <v>8</v>
      </c>
      <c r="M691" s="4">
        <v>3</v>
      </c>
      <c r="N691" s="4" t="s">
        <v>3</v>
      </c>
      <c r="O691" s="4">
        <v>2</v>
      </c>
      <c r="P691" s="4">
        <f>ROUND(Source!EH682,O691)</f>
        <v>0</v>
      </c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>
        <v>0</v>
      </c>
      <c r="AA691" s="4">
        <v>1</v>
      </c>
      <c r="AB691" s="4">
        <v>0</v>
      </c>
    </row>
    <row r="692" spans="1:28">
      <c r="A692" s="4">
        <v>50</v>
      </c>
      <c r="B692" s="4">
        <v>0</v>
      </c>
      <c r="C692" s="4">
        <v>0</v>
      </c>
      <c r="D692" s="4">
        <v>1</v>
      </c>
      <c r="E692" s="4">
        <v>223</v>
      </c>
      <c r="F692" s="4">
        <f>ROUND(Source!AQ682,O692)</f>
        <v>0</v>
      </c>
      <c r="G692" s="4" t="s">
        <v>34</v>
      </c>
      <c r="H692" s="4" t="s">
        <v>35</v>
      </c>
      <c r="I692" s="4"/>
      <c r="J692" s="4"/>
      <c r="K692" s="4">
        <v>223</v>
      </c>
      <c r="L692" s="4">
        <v>9</v>
      </c>
      <c r="M692" s="4">
        <v>3</v>
      </c>
      <c r="N692" s="4" t="s">
        <v>3</v>
      </c>
      <c r="O692" s="4">
        <v>2</v>
      </c>
      <c r="P692" s="4">
        <f>ROUND(Source!EI682,O692)</f>
        <v>0</v>
      </c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>
        <v>0</v>
      </c>
      <c r="AA692" s="4">
        <v>1</v>
      </c>
      <c r="AB692" s="4">
        <v>0</v>
      </c>
    </row>
    <row r="693" spans="1:28">
      <c r="A693" s="4">
        <v>50</v>
      </c>
      <c r="B693" s="4">
        <v>0</v>
      </c>
      <c r="C693" s="4">
        <v>0</v>
      </c>
      <c r="D693" s="4">
        <v>1</v>
      </c>
      <c r="E693" s="4">
        <v>229</v>
      </c>
      <c r="F693" s="4">
        <f>ROUND(Source!AZ682,O693)</f>
        <v>0</v>
      </c>
      <c r="G693" s="4" t="s">
        <v>36</v>
      </c>
      <c r="H693" s="4" t="s">
        <v>37</v>
      </c>
      <c r="I693" s="4"/>
      <c r="J693" s="4"/>
      <c r="K693" s="4">
        <v>229</v>
      </c>
      <c r="L693" s="4">
        <v>10</v>
      </c>
      <c r="M693" s="4">
        <v>3</v>
      </c>
      <c r="N693" s="4" t="s">
        <v>3</v>
      </c>
      <c r="O693" s="4">
        <v>2</v>
      </c>
      <c r="P693" s="4">
        <f>ROUND(Source!ER682,O693)</f>
        <v>0</v>
      </c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>
        <v>0</v>
      </c>
      <c r="AA693" s="4">
        <v>1</v>
      </c>
      <c r="AB693" s="4">
        <v>0</v>
      </c>
    </row>
    <row r="694" spans="1:28">
      <c r="A694" s="4">
        <v>50</v>
      </c>
      <c r="B694" s="4">
        <v>0</v>
      </c>
      <c r="C694" s="4">
        <v>0</v>
      </c>
      <c r="D694" s="4">
        <v>1</v>
      </c>
      <c r="E694" s="4">
        <v>203</v>
      </c>
      <c r="F694" s="4">
        <f>ROUND(Source!Q682,O694)</f>
        <v>0</v>
      </c>
      <c r="G694" s="4" t="s">
        <v>38</v>
      </c>
      <c r="H694" s="4" t="s">
        <v>39</v>
      </c>
      <c r="I694" s="4"/>
      <c r="J694" s="4"/>
      <c r="K694" s="4">
        <v>203</v>
      </c>
      <c r="L694" s="4">
        <v>11</v>
      </c>
      <c r="M694" s="4">
        <v>3</v>
      </c>
      <c r="N694" s="4" t="s">
        <v>3</v>
      </c>
      <c r="O694" s="4">
        <v>2</v>
      </c>
      <c r="P694" s="4">
        <f>ROUND(Source!DI682,O694)</f>
        <v>0</v>
      </c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>
        <v>0</v>
      </c>
      <c r="AA694" s="4">
        <v>1</v>
      </c>
      <c r="AB694" s="4">
        <v>0</v>
      </c>
    </row>
    <row r="695" spans="1:28">
      <c r="A695" s="4">
        <v>50</v>
      </c>
      <c r="B695" s="4">
        <v>0</v>
      </c>
      <c r="C695" s="4">
        <v>0</v>
      </c>
      <c r="D695" s="4">
        <v>1</v>
      </c>
      <c r="E695" s="4">
        <v>231</v>
      </c>
      <c r="F695" s="4">
        <f>ROUND(Source!BB682,O695)</f>
        <v>0</v>
      </c>
      <c r="G695" s="4" t="s">
        <v>40</v>
      </c>
      <c r="H695" s="4" t="s">
        <v>41</v>
      </c>
      <c r="I695" s="4"/>
      <c r="J695" s="4"/>
      <c r="K695" s="4">
        <v>231</v>
      </c>
      <c r="L695" s="4">
        <v>12</v>
      </c>
      <c r="M695" s="4">
        <v>3</v>
      </c>
      <c r="N695" s="4" t="s">
        <v>3</v>
      </c>
      <c r="O695" s="4">
        <v>2</v>
      </c>
      <c r="P695" s="4">
        <f>ROUND(Source!ET682,O695)</f>
        <v>0</v>
      </c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>
        <v>0</v>
      </c>
      <c r="AA695" s="4">
        <v>1</v>
      </c>
      <c r="AB695" s="4">
        <v>0</v>
      </c>
    </row>
    <row r="696" spans="1:28">
      <c r="A696" s="4">
        <v>50</v>
      </c>
      <c r="B696" s="4">
        <v>0</v>
      </c>
      <c r="C696" s="4">
        <v>0</v>
      </c>
      <c r="D696" s="4">
        <v>1</v>
      </c>
      <c r="E696" s="4">
        <v>204</v>
      </c>
      <c r="F696" s="4">
        <f>ROUND(Source!R682,O696)</f>
        <v>0</v>
      </c>
      <c r="G696" s="4" t="s">
        <v>42</v>
      </c>
      <c r="H696" s="4" t="s">
        <v>43</v>
      </c>
      <c r="I696" s="4"/>
      <c r="J696" s="4"/>
      <c r="K696" s="4">
        <v>204</v>
      </c>
      <c r="L696" s="4">
        <v>13</v>
      </c>
      <c r="M696" s="4">
        <v>3</v>
      </c>
      <c r="N696" s="4" t="s">
        <v>3</v>
      </c>
      <c r="O696" s="4">
        <v>2</v>
      </c>
      <c r="P696" s="4">
        <f>ROUND(Source!DJ682,O696)</f>
        <v>0</v>
      </c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>
        <v>0</v>
      </c>
      <c r="AA696" s="4">
        <v>1</v>
      </c>
      <c r="AB696" s="4">
        <v>0</v>
      </c>
    </row>
    <row r="697" spans="1:28">
      <c r="A697" s="4">
        <v>50</v>
      </c>
      <c r="B697" s="4">
        <v>0</v>
      </c>
      <c r="C697" s="4">
        <v>0</v>
      </c>
      <c r="D697" s="4">
        <v>1</v>
      </c>
      <c r="E697" s="4">
        <v>205</v>
      </c>
      <c r="F697" s="4">
        <f>ROUND(Source!S682,O697)</f>
        <v>0</v>
      </c>
      <c r="G697" s="4" t="s">
        <v>44</v>
      </c>
      <c r="H697" s="4" t="s">
        <v>45</v>
      </c>
      <c r="I697" s="4"/>
      <c r="J697" s="4"/>
      <c r="K697" s="4">
        <v>205</v>
      </c>
      <c r="L697" s="4">
        <v>14</v>
      </c>
      <c r="M697" s="4">
        <v>3</v>
      </c>
      <c r="N697" s="4" t="s">
        <v>3</v>
      </c>
      <c r="O697" s="4">
        <v>2</v>
      </c>
      <c r="P697" s="4">
        <f>ROUND(Source!DK682,O697)</f>
        <v>0</v>
      </c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>
        <v>0</v>
      </c>
      <c r="AA697" s="4">
        <v>1</v>
      </c>
      <c r="AB697" s="4">
        <v>0</v>
      </c>
    </row>
    <row r="698" spans="1:28">
      <c r="A698" s="4">
        <v>50</v>
      </c>
      <c r="B698" s="4">
        <v>0</v>
      </c>
      <c r="C698" s="4">
        <v>0</v>
      </c>
      <c r="D698" s="4">
        <v>1</v>
      </c>
      <c r="E698" s="4">
        <v>232</v>
      </c>
      <c r="F698" s="4">
        <f>ROUND(Source!BC682,O698)</f>
        <v>0</v>
      </c>
      <c r="G698" s="4" t="s">
        <v>46</v>
      </c>
      <c r="H698" s="4" t="s">
        <v>47</v>
      </c>
      <c r="I698" s="4"/>
      <c r="J698" s="4"/>
      <c r="K698" s="4">
        <v>232</v>
      </c>
      <c r="L698" s="4">
        <v>15</v>
      </c>
      <c r="M698" s="4">
        <v>3</v>
      </c>
      <c r="N698" s="4" t="s">
        <v>3</v>
      </c>
      <c r="O698" s="4">
        <v>2</v>
      </c>
      <c r="P698" s="4">
        <f>ROUND(Source!EU682,O698)</f>
        <v>0</v>
      </c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>
        <v>0</v>
      </c>
      <c r="AA698" s="4">
        <v>1</v>
      </c>
      <c r="AB698" s="4">
        <v>0</v>
      </c>
    </row>
    <row r="699" spans="1:28">
      <c r="A699" s="4">
        <v>50</v>
      </c>
      <c r="B699" s="4">
        <v>0</v>
      </c>
      <c r="C699" s="4">
        <v>0</v>
      </c>
      <c r="D699" s="4">
        <v>1</v>
      </c>
      <c r="E699" s="4">
        <v>214</v>
      </c>
      <c r="F699" s="4">
        <f>ROUND(Source!AS682,O699)</f>
        <v>0</v>
      </c>
      <c r="G699" s="4" t="s">
        <v>48</v>
      </c>
      <c r="H699" s="4" t="s">
        <v>49</v>
      </c>
      <c r="I699" s="4"/>
      <c r="J699" s="4"/>
      <c r="K699" s="4">
        <v>214</v>
      </c>
      <c r="L699" s="4">
        <v>16</v>
      </c>
      <c r="M699" s="4">
        <v>3</v>
      </c>
      <c r="N699" s="4" t="s">
        <v>3</v>
      </c>
      <c r="O699" s="4">
        <v>2</v>
      </c>
      <c r="P699" s="4">
        <f>ROUND(Source!EK682,O699)</f>
        <v>0</v>
      </c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>
        <v>0</v>
      </c>
      <c r="AA699" s="4">
        <v>1</v>
      </c>
      <c r="AB699" s="4">
        <v>0</v>
      </c>
    </row>
    <row r="700" spans="1:28">
      <c r="A700" s="4">
        <v>50</v>
      </c>
      <c r="B700" s="4">
        <v>0</v>
      </c>
      <c r="C700" s="4">
        <v>0</v>
      </c>
      <c r="D700" s="4">
        <v>1</v>
      </c>
      <c r="E700" s="4">
        <v>215</v>
      </c>
      <c r="F700" s="4">
        <f>ROUND(Source!AT682,O700)</f>
        <v>0</v>
      </c>
      <c r="G700" s="4" t="s">
        <v>50</v>
      </c>
      <c r="H700" s="4" t="s">
        <v>51</v>
      </c>
      <c r="I700" s="4"/>
      <c r="J700" s="4"/>
      <c r="K700" s="4">
        <v>215</v>
      </c>
      <c r="L700" s="4">
        <v>17</v>
      </c>
      <c r="M700" s="4">
        <v>3</v>
      </c>
      <c r="N700" s="4" t="s">
        <v>3</v>
      </c>
      <c r="O700" s="4">
        <v>2</v>
      </c>
      <c r="P700" s="4">
        <f>ROUND(Source!EL682,O700)</f>
        <v>0</v>
      </c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>
        <v>0</v>
      </c>
      <c r="AA700" s="4">
        <v>1</v>
      </c>
      <c r="AB700" s="4">
        <v>0</v>
      </c>
    </row>
    <row r="701" spans="1:28">
      <c r="A701" s="4">
        <v>50</v>
      </c>
      <c r="B701" s="4">
        <v>0</v>
      </c>
      <c r="C701" s="4">
        <v>0</v>
      </c>
      <c r="D701" s="4">
        <v>1</v>
      </c>
      <c r="E701" s="4">
        <v>217</v>
      </c>
      <c r="F701" s="4">
        <f>ROUND(Source!AU682,O701)</f>
        <v>0</v>
      </c>
      <c r="G701" s="4" t="s">
        <v>52</v>
      </c>
      <c r="H701" s="4" t="s">
        <v>53</v>
      </c>
      <c r="I701" s="4"/>
      <c r="J701" s="4"/>
      <c r="K701" s="4">
        <v>217</v>
      </c>
      <c r="L701" s="4">
        <v>18</v>
      </c>
      <c r="M701" s="4">
        <v>3</v>
      </c>
      <c r="N701" s="4" t="s">
        <v>3</v>
      </c>
      <c r="O701" s="4">
        <v>2</v>
      </c>
      <c r="P701" s="4">
        <f>ROUND(Source!EM682,O701)</f>
        <v>0</v>
      </c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>
        <v>0</v>
      </c>
      <c r="AA701" s="4">
        <v>1</v>
      </c>
      <c r="AB701" s="4">
        <v>0</v>
      </c>
    </row>
    <row r="702" spans="1:28">
      <c r="A702" s="4">
        <v>50</v>
      </c>
      <c r="B702" s="4">
        <v>0</v>
      </c>
      <c r="C702" s="4">
        <v>0</v>
      </c>
      <c r="D702" s="4">
        <v>1</v>
      </c>
      <c r="E702" s="4">
        <v>230</v>
      </c>
      <c r="F702" s="4">
        <f>ROUND(Source!BA682,O702)</f>
        <v>0</v>
      </c>
      <c r="G702" s="4" t="s">
        <v>54</v>
      </c>
      <c r="H702" s="4" t="s">
        <v>55</v>
      </c>
      <c r="I702" s="4"/>
      <c r="J702" s="4"/>
      <c r="K702" s="4">
        <v>230</v>
      </c>
      <c r="L702" s="4">
        <v>19</v>
      </c>
      <c r="M702" s="4">
        <v>3</v>
      </c>
      <c r="N702" s="4" t="s">
        <v>3</v>
      </c>
      <c r="O702" s="4">
        <v>2</v>
      </c>
      <c r="P702" s="4">
        <f>ROUND(Source!ES682,O702)</f>
        <v>0</v>
      </c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>
        <v>0</v>
      </c>
      <c r="AA702" s="4">
        <v>1</v>
      </c>
      <c r="AB702" s="4">
        <v>0</v>
      </c>
    </row>
    <row r="703" spans="1:28">
      <c r="A703" s="4">
        <v>50</v>
      </c>
      <c r="B703" s="4">
        <v>0</v>
      </c>
      <c r="C703" s="4">
        <v>0</v>
      </c>
      <c r="D703" s="4">
        <v>1</v>
      </c>
      <c r="E703" s="4">
        <v>206</v>
      </c>
      <c r="F703" s="4">
        <f>ROUND(Source!T682,O703)</f>
        <v>0</v>
      </c>
      <c r="G703" s="4" t="s">
        <v>56</v>
      </c>
      <c r="H703" s="4" t="s">
        <v>57</v>
      </c>
      <c r="I703" s="4"/>
      <c r="J703" s="4"/>
      <c r="K703" s="4">
        <v>206</v>
      </c>
      <c r="L703" s="4">
        <v>20</v>
      </c>
      <c r="M703" s="4">
        <v>3</v>
      </c>
      <c r="N703" s="4" t="s">
        <v>3</v>
      </c>
      <c r="O703" s="4">
        <v>2</v>
      </c>
      <c r="P703" s="4">
        <f>ROUND(Source!DL682,O703)</f>
        <v>0</v>
      </c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>
        <v>0</v>
      </c>
      <c r="AA703" s="4">
        <v>1</v>
      </c>
      <c r="AB703" s="4">
        <v>0</v>
      </c>
    </row>
    <row r="704" spans="1:28">
      <c r="A704" s="4">
        <v>50</v>
      </c>
      <c r="B704" s="4">
        <v>0</v>
      </c>
      <c r="C704" s="4">
        <v>0</v>
      </c>
      <c r="D704" s="4">
        <v>1</v>
      </c>
      <c r="E704" s="4">
        <v>207</v>
      </c>
      <c r="F704" s="4">
        <f>ROUND(Source!U682,O704)</f>
        <v>0</v>
      </c>
      <c r="G704" s="4" t="s">
        <v>58</v>
      </c>
      <c r="H704" s="4" t="s">
        <v>59</v>
      </c>
      <c r="I704" s="4"/>
      <c r="J704" s="4"/>
      <c r="K704" s="4">
        <v>207</v>
      </c>
      <c r="L704" s="4">
        <v>21</v>
      </c>
      <c r="M704" s="4">
        <v>3</v>
      </c>
      <c r="N704" s="4" t="s">
        <v>3</v>
      </c>
      <c r="O704" s="4">
        <v>7</v>
      </c>
      <c r="P704" s="4">
        <f>ROUND(Source!DM682,O704)</f>
        <v>0</v>
      </c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>
        <v>0</v>
      </c>
      <c r="AA704" s="4">
        <v>1</v>
      </c>
      <c r="AB704" s="4">
        <v>0</v>
      </c>
    </row>
    <row r="705" spans="1:206">
      <c r="A705" s="4">
        <v>50</v>
      </c>
      <c r="B705" s="4">
        <v>0</v>
      </c>
      <c r="C705" s="4">
        <v>0</v>
      </c>
      <c r="D705" s="4">
        <v>1</v>
      </c>
      <c r="E705" s="4">
        <v>208</v>
      </c>
      <c r="F705" s="4">
        <f>ROUND(Source!V682,O705)</f>
        <v>0</v>
      </c>
      <c r="G705" s="4" t="s">
        <v>60</v>
      </c>
      <c r="H705" s="4" t="s">
        <v>61</v>
      </c>
      <c r="I705" s="4"/>
      <c r="J705" s="4"/>
      <c r="K705" s="4">
        <v>208</v>
      </c>
      <c r="L705" s="4">
        <v>22</v>
      </c>
      <c r="M705" s="4">
        <v>3</v>
      </c>
      <c r="N705" s="4" t="s">
        <v>3</v>
      </c>
      <c r="O705" s="4">
        <v>7</v>
      </c>
      <c r="P705" s="4">
        <f>ROUND(Source!DN682,O705)</f>
        <v>0</v>
      </c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>
        <v>0</v>
      </c>
      <c r="AA705" s="4">
        <v>1</v>
      </c>
      <c r="AB705" s="4">
        <v>0</v>
      </c>
    </row>
    <row r="706" spans="1:206">
      <c r="A706" s="4">
        <v>50</v>
      </c>
      <c r="B706" s="4">
        <v>0</v>
      </c>
      <c r="C706" s="4">
        <v>0</v>
      </c>
      <c r="D706" s="4">
        <v>1</v>
      </c>
      <c r="E706" s="4">
        <v>209</v>
      </c>
      <c r="F706" s="4">
        <f>ROUND(Source!W682,O706)</f>
        <v>0</v>
      </c>
      <c r="G706" s="4" t="s">
        <v>62</v>
      </c>
      <c r="H706" s="4" t="s">
        <v>63</v>
      </c>
      <c r="I706" s="4"/>
      <c r="J706" s="4"/>
      <c r="K706" s="4">
        <v>209</v>
      </c>
      <c r="L706" s="4">
        <v>23</v>
      </c>
      <c r="M706" s="4">
        <v>3</v>
      </c>
      <c r="N706" s="4" t="s">
        <v>3</v>
      </c>
      <c r="O706" s="4">
        <v>2</v>
      </c>
      <c r="P706" s="4">
        <f>ROUND(Source!DO682,O706)</f>
        <v>0</v>
      </c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>
        <v>0</v>
      </c>
      <c r="AA706" s="4">
        <v>1</v>
      </c>
      <c r="AB706" s="4">
        <v>0</v>
      </c>
    </row>
    <row r="707" spans="1:206">
      <c r="A707" s="4">
        <v>50</v>
      </c>
      <c r="B707" s="4">
        <v>0</v>
      </c>
      <c r="C707" s="4">
        <v>0</v>
      </c>
      <c r="D707" s="4">
        <v>1</v>
      </c>
      <c r="E707" s="4">
        <v>233</v>
      </c>
      <c r="F707" s="4">
        <f>ROUND(Source!BD682,O707)</f>
        <v>0</v>
      </c>
      <c r="G707" s="4" t="s">
        <v>64</v>
      </c>
      <c r="H707" s="4" t="s">
        <v>65</v>
      </c>
      <c r="I707" s="4"/>
      <c r="J707" s="4"/>
      <c r="K707" s="4">
        <v>233</v>
      </c>
      <c r="L707" s="4">
        <v>24</v>
      </c>
      <c r="M707" s="4">
        <v>3</v>
      </c>
      <c r="N707" s="4" t="s">
        <v>3</v>
      </c>
      <c r="O707" s="4">
        <v>2</v>
      </c>
      <c r="P707" s="4">
        <f>ROUND(Source!EV682,O707)</f>
        <v>0</v>
      </c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>
        <v>0</v>
      </c>
      <c r="AA707" s="4">
        <v>1</v>
      </c>
      <c r="AB707" s="4">
        <v>0</v>
      </c>
    </row>
    <row r="708" spans="1:206">
      <c r="A708" s="4">
        <v>50</v>
      </c>
      <c r="B708" s="4">
        <v>0</v>
      </c>
      <c r="C708" s="4">
        <v>0</v>
      </c>
      <c r="D708" s="4">
        <v>1</v>
      </c>
      <c r="E708" s="4">
        <v>210</v>
      </c>
      <c r="F708" s="4">
        <f>ROUND(Source!X682,O708)</f>
        <v>0</v>
      </c>
      <c r="G708" s="4" t="s">
        <v>66</v>
      </c>
      <c r="H708" s="4" t="s">
        <v>67</v>
      </c>
      <c r="I708" s="4"/>
      <c r="J708" s="4"/>
      <c r="K708" s="4">
        <v>210</v>
      </c>
      <c r="L708" s="4">
        <v>25</v>
      </c>
      <c r="M708" s="4">
        <v>3</v>
      </c>
      <c r="N708" s="4" t="s">
        <v>3</v>
      </c>
      <c r="O708" s="4">
        <v>2</v>
      </c>
      <c r="P708" s="4">
        <f>ROUND(Source!DP682,O708)</f>
        <v>0</v>
      </c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>
        <v>0</v>
      </c>
      <c r="AA708" s="4">
        <v>1</v>
      </c>
      <c r="AB708" s="4">
        <v>0</v>
      </c>
    </row>
    <row r="709" spans="1:206">
      <c r="A709" s="4">
        <v>50</v>
      </c>
      <c r="B709" s="4">
        <v>0</v>
      </c>
      <c r="C709" s="4">
        <v>0</v>
      </c>
      <c r="D709" s="4">
        <v>1</v>
      </c>
      <c r="E709" s="4">
        <v>211</v>
      </c>
      <c r="F709" s="4">
        <f>ROUND(Source!Y682,O709)</f>
        <v>0</v>
      </c>
      <c r="G709" s="4" t="s">
        <v>68</v>
      </c>
      <c r="H709" s="4" t="s">
        <v>69</v>
      </c>
      <c r="I709" s="4"/>
      <c r="J709" s="4"/>
      <c r="K709" s="4">
        <v>211</v>
      </c>
      <c r="L709" s="4">
        <v>26</v>
      </c>
      <c r="M709" s="4">
        <v>3</v>
      </c>
      <c r="N709" s="4" t="s">
        <v>3</v>
      </c>
      <c r="O709" s="4">
        <v>2</v>
      </c>
      <c r="P709" s="4">
        <f>ROUND(Source!DQ682,O709)</f>
        <v>0</v>
      </c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>
        <v>0</v>
      </c>
      <c r="AA709" s="4">
        <v>1</v>
      </c>
      <c r="AB709" s="4">
        <v>0</v>
      </c>
    </row>
    <row r="710" spans="1:206">
      <c r="A710" s="4">
        <v>50</v>
      </c>
      <c r="B710" s="4">
        <v>0</v>
      </c>
      <c r="C710" s="4">
        <v>0</v>
      </c>
      <c r="D710" s="4">
        <v>1</v>
      </c>
      <c r="E710" s="4">
        <v>224</v>
      </c>
      <c r="F710" s="4">
        <f>ROUND(Source!AR682,O710)</f>
        <v>0</v>
      </c>
      <c r="G710" s="4" t="s">
        <v>70</v>
      </c>
      <c r="H710" s="4" t="s">
        <v>71</v>
      </c>
      <c r="I710" s="4"/>
      <c r="J710" s="4"/>
      <c r="K710" s="4">
        <v>224</v>
      </c>
      <c r="L710" s="4">
        <v>27</v>
      </c>
      <c r="M710" s="4">
        <v>3</v>
      </c>
      <c r="N710" s="4" t="s">
        <v>3</v>
      </c>
      <c r="O710" s="4">
        <v>2</v>
      </c>
      <c r="P710" s="4">
        <f>ROUND(Source!EJ682,O710)</f>
        <v>0</v>
      </c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>
        <v>0</v>
      </c>
      <c r="AA710" s="4">
        <v>1</v>
      </c>
      <c r="AB710" s="4">
        <v>0</v>
      </c>
    </row>
    <row r="712" spans="1:206">
      <c r="A712" s="2">
        <v>51</v>
      </c>
      <c r="B712" s="2">
        <f>B674</f>
        <v>0</v>
      </c>
      <c r="C712" s="2">
        <f>A674</f>
        <v>3</v>
      </c>
      <c r="D712" s="2">
        <f>ROW(A674)</f>
        <v>674</v>
      </c>
      <c r="E712" s="2"/>
      <c r="F712" s="2" t="str">
        <f>IF(F674&lt;&gt;"",F674,"")</f>
        <v>09-01-02</v>
      </c>
      <c r="G712" s="2" t="str">
        <f>IF(G674&lt;&gt;"",G674,"")</f>
        <v>Пусконаладочные работы ВЛ-0,4 кВ</v>
      </c>
      <c r="H712" s="2">
        <v>0</v>
      </c>
      <c r="I712" s="2"/>
      <c r="J712" s="2"/>
      <c r="K712" s="2"/>
      <c r="L712" s="2"/>
      <c r="M712" s="2"/>
      <c r="N712" s="2"/>
      <c r="O712" s="2">
        <f t="shared" ref="O712:T712" si="237">ROUND(O682+AB712,2)</f>
        <v>0</v>
      </c>
      <c r="P712" s="2">
        <f t="shared" si="237"/>
        <v>0</v>
      </c>
      <c r="Q712" s="2">
        <f t="shared" si="237"/>
        <v>0</v>
      </c>
      <c r="R712" s="2">
        <f t="shared" si="237"/>
        <v>0</v>
      </c>
      <c r="S712" s="2">
        <f t="shared" si="237"/>
        <v>0</v>
      </c>
      <c r="T712" s="2">
        <f t="shared" si="237"/>
        <v>0</v>
      </c>
      <c r="U712" s="2">
        <f>U682+AH712</f>
        <v>0</v>
      </c>
      <c r="V712" s="2">
        <f>V682+AI712</f>
        <v>0</v>
      </c>
      <c r="W712" s="2">
        <f>ROUND(W682+AJ712,2)</f>
        <v>0</v>
      </c>
      <c r="X712" s="2">
        <f>ROUND(X682+AK712,2)</f>
        <v>0</v>
      </c>
      <c r="Y712" s="2">
        <f>ROUND(Y682+AL712,2)</f>
        <v>0</v>
      </c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>
        <f t="shared" ref="AO712:BD712" si="238">ROUND(AO682+BX712,2)</f>
        <v>0</v>
      </c>
      <c r="AP712" s="2">
        <f t="shared" si="238"/>
        <v>0</v>
      </c>
      <c r="AQ712" s="2">
        <f t="shared" si="238"/>
        <v>0</v>
      </c>
      <c r="AR712" s="2">
        <f t="shared" si="238"/>
        <v>0</v>
      </c>
      <c r="AS712" s="2">
        <f t="shared" si="238"/>
        <v>0</v>
      </c>
      <c r="AT712" s="2">
        <f t="shared" si="238"/>
        <v>0</v>
      </c>
      <c r="AU712" s="2">
        <f t="shared" si="238"/>
        <v>0</v>
      </c>
      <c r="AV712" s="2">
        <f t="shared" si="238"/>
        <v>0</v>
      </c>
      <c r="AW712" s="2">
        <f t="shared" si="238"/>
        <v>0</v>
      </c>
      <c r="AX712" s="2">
        <f t="shared" si="238"/>
        <v>0</v>
      </c>
      <c r="AY712" s="2">
        <f t="shared" si="238"/>
        <v>0</v>
      </c>
      <c r="AZ712" s="2">
        <f t="shared" si="238"/>
        <v>0</v>
      </c>
      <c r="BA712" s="2">
        <f t="shared" si="238"/>
        <v>0</v>
      </c>
      <c r="BB712" s="2">
        <f t="shared" si="238"/>
        <v>0</v>
      </c>
      <c r="BC712" s="2">
        <f t="shared" si="238"/>
        <v>0</v>
      </c>
      <c r="BD712" s="2">
        <f t="shared" si="238"/>
        <v>0</v>
      </c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3">
        <f t="shared" ref="DG712:DL712" si="239">ROUND(DG682+DT712,2)</f>
        <v>0</v>
      </c>
      <c r="DH712" s="3">
        <f t="shared" si="239"/>
        <v>0</v>
      </c>
      <c r="DI712" s="3">
        <f t="shared" si="239"/>
        <v>0</v>
      </c>
      <c r="DJ712" s="3">
        <f t="shared" si="239"/>
        <v>0</v>
      </c>
      <c r="DK712" s="3">
        <f t="shared" si="239"/>
        <v>0</v>
      </c>
      <c r="DL712" s="3">
        <f t="shared" si="239"/>
        <v>0</v>
      </c>
      <c r="DM712" s="3">
        <f>DM682+DZ712</f>
        <v>0</v>
      </c>
      <c r="DN712" s="3">
        <f>DN682+EA712</f>
        <v>0</v>
      </c>
      <c r="DO712" s="3">
        <f>ROUND(DO682+EB712,2)</f>
        <v>0</v>
      </c>
      <c r="DP712" s="3">
        <f>ROUND(DP682+EC712,2)</f>
        <v>0</v>
      </c>
      <c r="DQ712" s="3">
        <f>ROUND(DQ682+ED712,2)</f>
        <v>0</v>
      </c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>
        <f t="shared" ref="EG712:EV712" si="240">ROUND(EG682+FP712,2)</f>
        <v>0</v>
      </c>
      <c r="EH712" s="3">
        <f t="shared" si="240"/>
        <v>0</v>
      </c>
      <c r="EI712" s="3">
        <f t="shared" si="240"/>
        <v>0</v>
      </c>
      <c r="EJ712" s="3">
        <f t="shared" si="240"/>
        <v>0</v>
      </c>
      <c r="EK712" s="3">
        <f t="shared" si="240"/>
        <v>0</v>
      </c>
      <c r="EL712" s="3">
        <f t="shared" si="240"/>
        <v>0</v>
      </c>
      <c r="EM712" s="3">
        <f t="shared" si="240"/>
        <v>0</v>
      </c>
      <c r="EN712" s="3">
        <f t="shared" si="240"/>
        <v>0</v>
      </c>
      <c r="EO712" s="3">
        <f t="shared" si="240"/>
        <v>0</v>
      </c>
      <c r="EP712" s="3">
        <f t="shared" si="240"/>
        <v>0</v>
      </c>
      <c r="EQ712" s="3">
        <f t="shared" si="240"/>
        <v>0</v>
      </c>
      <c r="ER712" s="3">
        <f t="shared" si="240"/>
        <v>0</v>
      </c>
      <c r="ES712" s="3">
        <f t="shared" si="240"/>
        <v>0</v>
      </c>
      <c r="ET712" s="3">
        <f t="shared" si="240"/>
        <v>0</v>
      </c>
      <c r="EU712" s="3">
        <f t="shared" si="240"/>
        <v>0</v>
      </c>
      <c r="EV712" s="3">
        <f t="shared" si="240"/>
        <v>0</v>
      </c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>
        <v>0</v>
      </c>
    </row>
    <row r="714" spans="1:206">
      <c r="A714" s="4">
        <v>50</v>
      </c>
      <c r="B714" s="4">
        <v>0</v>
      </c>
      <c r="C714" s="4">
        <v>0</v>
      </c>
      <c r="D714" s="4">
        <v>1</v>
      </c>
      <c r="E714" s="4">
        <v>201</v>
      </c>
      <c r="F714" s="4">
        <f>ROUND(Source!O712,O714)</f>
        <v>0</v>
      </c>
      <c r="G714" s="4" t="s">
        <v>18</v>
      </c>
      <c r="H714" s="4" t="s">
        <v>19</v>
      </c>
      <c r="I714" s="4"/>
      <c r="J714" s="4"/>
      <c r="K714" s="4">
        <v>201</v>
      </c>
      <c r="L714" s="4">
        <v>1</v>
      </c>
      <c r="M714" s="4">
        <v>3</v>
      </c>
      <c r="N714" s="4" t="s">
        <v>3</v>
      </c>
      <c r="O714" s="4">
        <v>2</v>
      </c>
      <c r="P714" s="4">
        <f>ROUND(Source!DG712,O714)</f>
        <v>0</v>
      </c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>
        <v>0</v>
      </c>
      <c r="AA714" s="4">
        <v>1</v>
      </c>
      <c r="AB714" s="4">
        <v>0</v>
      </c>
    </row>
    <row r="715" spans="1:206">
      <c r="A715" s="4">
        <v>50</v>
      </c>
      <c r="B715" s="4">
        <v>0</v>
      </c>
      <c r="C715" s="4">
        <v>0</v>
      </c>
      <c r="D715" s="4">
        <v>1</v>
      </c>
      <c r="E715" s="4">
        <v>202</v>
      </c>
      <c r="F715" s="4">
        <f>ROUND(Source!P712,O715)</f>
        <v>0</v>
      </c>
      <c r="G715" s="4" t="s">
        <v>20</v>
      </c>
      <c r="H715" s="4" t="s">
        <v>21</v>
      </c>
      <c r="I715" s="4"/>
      <c r="J715" s="4"/>
      <c r="K715" s="4">
        <v>202</v>
      </c>
      <c r="L715" s="4">
        <v>2</v>
      </c>
      <c r="M715" s="4">
        <v>3</v>
      </c>
      <c r="N715" s="4" t="s">
        <v>3</v>
      </c>
      <c r="O715" s="4">
        <v>2</v>
      </c>
      <c r="P715" s="4">
        <f>ROUND(Source!DH712,O715)</f>
        <v>0</v>
      </c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>
        <v>0</v>
      </c>
      <c r="AA715" s="4">
        <v>1</v>
      </c>
      <c r="AB715" s="4">
        <v>0</v>
      </c>
    </row>
    <row r="716" spans="1:206">
      <c r="A716" s="4">
        <v>50</v>
      </c>
      <c r="B716" s="4">
        <v>0</v>
      </c>
      <c r="C716" s="4">
        <v>0</v>
      </c>
      <c r="D716" s="4">
        <v>1</v>
      </c>
      <c r="E716" s="4">
        <v>222</v>
      </c>
      <c r="F716" s="4">
        <f>ROUND(Source!AO712,O716)</f>
        <v>0</v>
      </c>
      <c r="G716" s="4" t="s">
        <v>22</v>
      </c>
      <c r="H716" s="4" t="s">
        <v>23</v>
      </c>
      <c r="I716" s="4"/>
      <c r="J716" s="4"/>
      <c r="K716" s="4">
        <v>222</v>
      </c>
      <c r="L716" s="4">
        <v>3</v>
      </c>
      <c r="M716" s="4">
        <v>3</v>
      </c>
      <c r="N716" s="4" t="s">
        <v>3</v>
      </c>
      <c r="O716" s="4">
        <v>2</v>
      </c>
      <c r="P716" s="4">
        <f>ROUND(Source!EG712,O716)</f>
        <v>0</v>
      </c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>
        <v>0</v>
      </c>
      <c r="AA716" s="4">
        <v>1</v>
      </c>
      <c r="AB716" s="4">
        <v>0</v>
      </c>
    </row>
    <row r="717" spans="1:206">
      <c r="A717" s="4">
        <v>50</v>
      </c>
      <c r="B717" s="4">
        <v>0</v>
      </c>
      <c r="C717" s="4">
        <v>0</v>
      </c>
      <c r="D717" s="4">
        <v>1</v>
      </c>
      <c r="E717" s="4">
        <v>225</v>
      </c>
      <c r="F717" s="4">
        <f>ROUND(Source!AV712,O717)</f>
        <v>0</v>
      </c>
      <c r="G717" s="4" t="s">
        <v>24</v>
      </c>
      <c r="H717" s="4" t="s">
        <v>25</v>
      </c>
      <c r="I717" s="4"/>
      <c r="J717" s="4"/>
      <c r="K717" s="4">
        <v>225</v>
      </c>
      <c r="L717" s="4">
        <v>4</v>
      </c>
      <c r="M717" s="4">
        <v>3</v>
      </c>
      <c r="N717" s="4" t="s">
        <v>3</v>
      </c>
      <c r="O717" s="4">
        <v>2</v>
      </c>
      <c r="P717" s="4">
        <f>ROUND(Source!EN712,O717)</f>
        <v>0</v>
      </c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>
        <v>0</v>
      </c>
      <c r="AA717" s="4">
        <v>1</v>
      </c>
      <c r="AB717" s="4">
        <v>0</v>
      </c>
    </row>
    <row r="718" spans="1:206">
      <c r="A718" s="4">
        <v>50</v>
      </c>
      <c r="B718" s="4">
        <v>0</v>
      </c>
      <c r="C718" s="4">
        <v>0</v>
      </c>
      <c r="D718" s="4">
        <v>1</v>
      </c>
      <c r="E718" s="4">
        <v>226</v>
      </c>
      <c r="F718" s="4">
        <f>ROUND(Source!AW712,O718)</f>
        <v>0</v>
      </c>
      <c r="G718" s="4" t="s">
        <v>26</v>
      </c>
      <c r="H718" s="4" t="s">
        <v>27</v>
      </c>
      <c r="I718" s="4"/>
      <c r="J718" s="4"/>
      <c r="K718" s="4">
        <v>226</v>
      </c>
      <c r="L718" s="4">
        <v>5</v>
      </c>
      <c r="M718" s="4">
        <v>3</v>
      </c>
      <c r="N718" s="4" t="s">
        <v>3</v>
      </c>
      <c r="O718" s="4">
        <v>2</v>
      </c>
      <c r="P718" s="4">
        <f>ROUND(Source!EO712,O718)</f>
        <v>0</v>
      </c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>
        <v>0</v>
      </c>
      <c r="AA718" s="4">
        <v>1</v>
      </c>
      <c r="AB718" s="4">
        <v>0</v>
      </c>
    </row>
    <row r="719" spans="1:206">
      <c r="A719" s="4">
        <v>50</v>
      </c>
      <c r="B719" s="4">
        <v>0</v>
      </c>
      <c r="C719" s="4">
        <v>0</v>
      </c>
      <c r="D719" s="4">
        <v>1</v>
      </c>
      <c r="E719" s="4">
        <v>227</v>
      </c>
      <c r="F719" s="4">
        <f>ROUND(Source!AX712,O719)</f>
        <v>0</v>
      </c>
      <c r="G719" s="4" t="s">
        <v>28</v>
      </c>
      <c r="H719" s="4" t="s">
        <v>29</v>
      </c>
      <c r="I719" s="4"/>
      <c r="J719" s="4"/>
      <c r="K719" s="4">
        <v>227</v>
      </c>
      <c r="L719" s="4">
        <v>6</v>
      </c>
      <c r="M719" s="4">
        <v>3</v>
      </c>
      <c r="N719" s="4" t="s">
        <v>3</v>
      </c>
      <c r="O719" s="4">
        <v>2</v>
      </c>
      <c r="P719" s="4">
        <f>ROUND(Source!EP712,O719)</f>
        <v>0</v>
      </c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>
        <v>0</v>
      </c>
      <c r="AA719" s="4">
        <v>1</v>
      </c>
      <c r="AB719" s="4">
        <v>0</v>
      </c>
    </row>
    <row r="720" spans="1:206">
      <c r="A720" s="4">
        <v>50</v>
      </c>
      <c r="B720" s="4">
        <v>0</v>
      </c>
      <c r="C720" s="4">
        <v>0</v>
      </c>
      <c r="D720" s="4">
        <v>1</v>
      </c>
      <c r="E720" s="4">
        <v>228</v>
      </c>
      <c r="F720" s="4">
        <f>ROUND(Source!AY712,O720)</f>
        <v>0</v>
      </c>
      <c r="G720" s="4" t="s">
        <v>30</v>
      </c>
      <c r="H720" s="4" t="s">
        <v>31</v>
      </c>
      <c r="I720" s="4"/>
      <c r="J720" s="4"/>
      <c r="K720" s="4">
        <v>228</v>
      </c>
      <c r="L720" s="4">
        <v>7</v>
      </c>
      <c r="M720" s="4">
        <v>3</v>
      </c>
      <c r="N720" s="4" t="s">
        <v>3</v>
      </c>
      <c r="O720" s="4">
        <v>2</v>
      </c>
      <c r="P720" s="4">
        <f>ROUND(Source!EQ712,O720)</f>
        <v>0</v>
      </c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>
        <v>0</v>
      </c>
      <c r="AA720" s="4">
        <v>1</v>
      </c>
      <c r="AB720" s="4">
        <v>0</v>
      </c>
    </row>
    <row r="721" spans="1:28">
      <c r="A721" s="4">
        <v>50</v>
      </c>
      <c r="B721" s="4">
        <v>0</v>
      </c>
      <c r="C721" s="4">
        <v>0</v>
      </c>
      <c r="D721" s="4">
        <v>1</v>
      </c>
      <c r="E721" s="4">
        <v>216</v>
      </c>
      <c r="F721" s="4">
        <f>ROUND(Source!AP712,O721)</f>
        <v>0</v>
      </c>
      <c r="G721" s="4" t="s">
        <v>32</v>
      </c>
      <c r="H721" s="4" t="s">
        <v>33</v>
      </c>
      <c r="I721" s="4"/>
      <c r="J721" s="4"/>
      <c r="K721" s="4">
        <v>216</v>
      </c>
      <c r="L721" s="4">
        <v>8</v>
      </c>
      <c r="M721" s="4">
        <v>3</v>
      </c>
      <c r="N721" s="4" t="s">
        <v>3</v>
      </c>
      <c r="O721" s="4">
        <v>2</v>
      </c>
      <c r="P721" s="4">
        <f>ROUND(Source!EH712,O721)</f>
        <v>0</v>
      </c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>
        <v>0</v>
      </c>
      <c r="AA721" s="4">
        <v>1</v>
      </c>
      <c r="AB721" s="4">
        <v>0</v>
      </c>
    </row>
    <row r="722" spans="1:28">
      <c r="A722" s="4">
        <v>50</v>
      </c>
      <c r="B722" s="4">
        <v>0</v>
      </c>
      <c r="C722" s="4">
        <v>0</v>
      </c>
      <c r="D722" s="4">
        <v>1</v>
      </c>
      <c r="E722" s="4">
        <v>223</v>
      </c>
      <c r="F722" s="4">
        <f>ROUND(Source!AQ712,O722)</f>
        <v>0</v>
      </c>
      <c r="G722" s="4" t="s">
        <v>34</v>
      </c>
      <c r="H722" s="4" t="s">
        <v>35</v>
      </c>
      <c r="I722" s="4"/>
      <c r="J722" s="4"/>
      <c r="K722" s="4">
        <v>223</v>
      </c>
      <c r="L722" s="4">
        <v>9</v>
      </c>
      <c r="M722" s="4">
        <v>3</v>
      </c>
      <c r="N722" s="4" t="s">
        <v>3</v>
      </c>
      <c r="O722" s="4">
        <v>2</v>
      </c>
      <c r="P722" s="4">
        <f>ROUND(Source!EI712,O722)</f>
        <v>0</v>
      </c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>
        <v>0</v>
      </c>
      <c r="AA722" s="4">
        <v>1</v>
      </c>
      <c r="AB722" s="4">
        <v>0</v>
      </c>
    </row>
    <row r="723" spans="1:28">
      <c r="A723" s="4">
        <v>50</v>
      </c>
      <c r="B723" s="4">
        <v>0</v>
      </c>
      <c r="C723" s="4">
        <v>0</v>
      </c>
      <c r="D723" s="4">
        <v>1</v>
      </c>
      <c r="E723" s="4">
        <v>229</v>
      </c>
      <c r="F723" s="4">
        <f>ROUND(Source!AZ712,O723)</f>
        <v>0</v>
      </c>
      <c r="G723" s="4" t="s">
        <v>36</v>
      </c>
      <c r="H723" s="4" t="s">
        <v>37</v>
      </c>
      <c r="I723" s="4"/>
      <c r="J723" s="4"/>
      <c r="K723" s="4">
        <v>229</v>
      </c>
      <c r="L723" s="4">
        <v>10</v>
      </c>
      <c r="M723" s="4">
        <v>3</v>
      </c>
      <c r="N723" s="4" t="s">
        <v>3</v>
      </c>
      <c r="O723" s="4">
        <v>2</v>
      </c>
      <c r="P723" s="4">
        <f>ROUND(Source!ER712,O723)</f>
        <v>0</v>
      </c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>
        <v>0</v>
      </c>
      <c r="AA723" s="4">
        <v>1</v>
      </c>
      <c r="AB723" s="4">
        <v>0</v>
      </c>
    </row>
    <row r="724" spans="1:28">
      <c r="A724" s="4">
        <v>50</v>
      </c>
      <c r="B724" s="4">
        <v>0</v>
      </c>
      <c r="C724" s="4">
        <v>0</v>
      </c>
      <c r="D724" s="4">
        <v>1</v>
      </c>
      <c r="E724" s="4">
        <v>203</v>
      </c>
      <c r="F724" s="4">
        <f>ROUND(Source!Q712,O724)</f>
        <v>0</v>
      </c>
      <c r="G724" s="4" t="s">
        <v>38</v>
      </c>
      <c r="H724" s="4" t="s">
        <v>39</v>
      </c>
      <c r="I724" s="4"/>
      <c r="J724" s="4"/>
      <c r="K724" s="4">
        <v>203</v>
      </c>
      <c r="L724" s="4">
        <v>11</v>
      </c>
      <c r="M724" s="4">
        <v>3</v>
      </c>
      <c r="N724" s="4" t="s">
        <v>3</v>
      </c>
      <c r="O724" s="4">
        <v>2</v>
      </c>
      <c r="P724" s="4">
        <f>ROUND(Source!DI712,O724)</f>
        <v>0</v>
      </c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>
        <v>0</v>
      </c>
      <c r="AA724" s="4">
        <v>1</v>
      </c>
      <c r="AB724" s="4">
        <v>0</v>
      </c>
    </row>
    <row r="725" spans="1:28">
      <c r="A725" s="4">
        <v>50</v>
      </c>
      <c r="B725" s="4">
        <v>0</v>
      </c>
      <c r="C725" s="4">
        <v>0</v>
      </c>
      <c r="D725" s="4">
        <v>1</v>
      </c>
      <c r="E725" s="4">
        <v>231</v>
      </c>
      <c r="F725" s="4">
        <f>ROUND(Source!BB712,O725)</f>
        <v>0</v>
      </c>
      <c r="G725" s="4" t="s">
        <v>40</v>
      </c>
      <c r="H725" s="4" t="s">
        <v>41</v>
      </c>
      <c r="I725" s="4"/>
      <c r="J725" s="4"/>
      <c r="K725" s="4">
        <v>231</v>
      </c>
      <c r="L725" s="4">
        <v>12</v>
      </c>
      <c r="M725" s="4">
        <v>3</v>
      </c>
      <c r="N725" s="4" t="s">
        <v>3</v>
      </c>
      <c r="O725" s="4">
        <v>2</v>
      </c>
      <c r="P725" s="4">
        <f>ROUND(Source!ET712,O725)</f>
        <v>0</v>
      </c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>
        <v>0</v>
      </c>
      <c r="AA725" s="4">
        <v>1</v>
      </c>
      <c r="AB725" s="4">
        <v>0</v>
      </c>
    </row>
    <row r="726" spans="1:28">
      <c r="A726" s="4">
        <v>50</v>
      </c>
      <c r="B726" s="4">
        <v>0</v>
      </c>
      <c r="C726" s="4">
        <v>0</v>
      </c>
      <c r="D726" s="4">
        <v>1</v>
      </c>
      <c r="E726" s="4">
        <v>204</v>
      </c>
      <c r="F726" s="4">
        <f>ROUND(Source!R712,O726)</f>
        <v>0</v>
      </c>
      <c r="G726" s="4" t="s">
        <v>42</v>
      </c>
      <c r="H726" s="4" t="s">
        <v>43</v>
      </c>
      <c r="I726" s="4"/>
      <c r="J726" s="4"/>
      <c r="K726" s="4">
        <v>204</v>
      </c>
      <c r="L726" s="4">
        <v>13</v>
      </c>
      <c r="M726" s="4">
        <v>3</v>
      </c>
      <c r="N726" s="4" t="s">
        <v>3</v>
      </c>
      <c r="O726" s="4">
        <v>2</v>
      </c>
      <c r="P726" s="4">
        <f>ROUND(Source!DJ712,O726)</f>
        <v>0</v>
      </c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>
        <v>0</v>
      </c>
      <c r="AA726" s="4">
        <v>1</v>
      </c>
      <c r="AB726" s="4">
        <v>0</v>
      </c>
    </row>
    <row r="727" spans="1:28">
      <c r="A727" s="4">
        <v>50</v>
      </c>
      <c r="B727" s="4">
        <v>0</v>
      </c>
      <c r="C727" s="4">
        <v>0</v>
      </c>
      <c r="D727" s="4">
        <v>1</v>
      </c>
      <c r="E727" s="4">
        <v>205</v>
      </c>
      <c r="F727" s="4">
        <f>ROUND(Source!S712,O727)</f>
        <v>0</v>
      </c>
      <c r="G727" s="4" t="s">
        <v>44</v>
      </c>
      <c r="H727" s="4" t="s">
        <v>45</v>
      </c>
      <c r="I727" s="4"/>
      <c r="J727" s="4"/>
      <c r="K727" s="4">
        <v>205</v>
      </c>
      <c r="L727" s="4">
        <v>14</v>
      </c>
      <c r="M727" s="4">
        <v>3</v>
      </c>
      <c r="N727" s="4" t="s">
        <v>3</v>
      </c>
      <c r="O727" s="4">
        <v>2</v>
      </c>
      <c r="P727" s="4">
        <f>ROUND(Source!DK712,O727)</f>
        <v>0</v>
      </c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>
        <v>0</v>
      </c>
      <c r="AA727" s="4">
        <v>1</v>
      </c>
      <c r="AB727" s="4">
        <v>0</v>
      </c>
    </row>
    <row r="728" spans="1:28">
      <c r="A728" s="4">
        <v>50</v>
      </c>
      <c r="B728" s="4">
        <v>0</v>
      </c>
      <c r="C728" s="4">
        <v>0</v>
      </c>
      <c r="D728" s="4">
        <v>1</v>
      </c>
      <c r="E728" s="4">
        <v>232</v>
      </c>
      <c r="F728" s="4">
        <f>ROUND(Source!BC712,O728)</f>
        <v>0</v>
      </c>
      <c r="G728" s="4" t="s">
        <v>46</v>
      </c>
      <c r="H728" s="4" t="s">
        <v>47</v>
      </c>
      <c r="I728" s="4"/>
      <c r="J728" s="4"/>
      <c r="K728" s="4">
        <v>232</v>
      </c>
      <c r="L728" s="4">
        <v>15</v>
      </c>
      <c r="M728" s="4">
        <v>3</v>
      </c>
      <c r="N728" s="4" t="s">
        <v>3</v>
      </c>
      <c r="O728" s="4">
        <v>2</v>
      </c>
      <c r="P728" s="4">
        <f>ROUND(Source!EU712,O728)</f>
        <v>0</v>
      </c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>
        <v>0</v>
      </c>
      <c r="AA728" s="4">
        <v>1</v>
      </c>
      <c r="AB728" s="4">
        <v>0</v>
      </c>
    </row>
    <row r="729" spans="1:28">
      <c r="A729" s="4">
        <v>50</v>
      </c>
      <c r="B729" s="4">
        <v>0</v>
      </c>
      <c r="C729" s="4">
        <v>0</v>
      </c>
      <c r="D729" s="4">
        <v>1</v>
      </c>
      <c r="E729" s="4">
        <v>214</v>
      </c>
      <c r="F729" s="4">
        <f>ROUND(Source!AS712,O729)</f>
        <v>0</v>
      </c>
      <c r="G729" s="4" t="s">
        <v>48</v>
      </c>
      <c r="H729" s="4" t="s">
        <v>49</v>
      </c>
      <c r="I729" s="4"/>
      <c r="J729" s="4"/>
      <c r="K729" s="4">
        <v>214</v>
      </c>
      <c r="L729" s="4">
        <v>16</v>
      </c>
      <c r="M729" s="4">
        <v>3</v>
      </c>
      <c r="N729" s="4" t="s">
        <v>3</v>
      </c>
      <c r="O729" s="4">
        <v>2</v>
      </c>
      <c r="P729" s="4">
        <f>ROUND(Source!EK712,O729)</f>
        <v>0</v>
      </c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>
        <v>0</v>
      </c>
      <c r="AA729" s="4">
        <v>1</v>
      </c>
      <c r="AB729" s="4">
        <v>0</v>
      </c>
    </row>
    <row r="730" spans="1:28">
      <c r="A730" s="4">
        <v>50</v>
      </c>
      <c r="B730" s="4">
        <v>0</v>
      </c>
      <c r="C730" s="4">
        <v>0</v>
      </c>
      <c r="D730" s="4">
        <v>1</v>
      </c>
      <c r="E730" s="4">
        <v>215</v>
      </c>
      <c r="F730" s="4">
        <f>ROUND(Source!AT712,O730)</f>
        <v>0</v>
      </c>
      <c r="G730" s="4" t="s">
        <v>50</v>
      </c>
      <c r="H730" s="4" t="s">
        <v>51</v>
      </c>
      <c r="I730" s="4"/>
      <c r="J730" s="4"/>
      <c r="K730" s="4">
        <v>215</v>
      </c>
      <c r="L730" s="4">
        <v>17</v>
      </c>
      <c r="M730" s="4">
        <v>3</v>
      </c>
      <c r="N730" s="4" t="s">
        <v>3</v>
      </c>
      <c r="O730" s="4">
        <v>2</v>
      </c>
      <c r="P730" s="4">
        <f>ROUND(Source!EL712,O730)</f>
        <v>0</v>
      </c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>
        <v>0</v>
      </c>
      <c r="AA730" s="4">
        <v>1</v>
      </c>
      <c r="AB730" s="4">
        <v>0</v>
      </c>
    </row>
    <row r="731" spans="1:28">
      <c r="A731" s="4">
        <v>50</v>
      </c>
      <c r="B731" s="4">
        <v>0</v>
      </c>
      <c r="C731" s="4">
        <v>0</v>
      </c>
      <c r="D731" s="4">
        <v>1</v>
      </c>
      <c r="E731" s="4">
        <v>217</v>
      </c>
      <c r="F731" s="4">
        <f>ROUND(Source!AU712,O731)</f>
        <v>0</v>
      </c>
      <c r="G731" s="4" t="s">
        <v>52</v>
      </c>
      <c r="H731" s="4" t="s">
        <v>53</v>
      </c>
      <c r="I731" s="4"/>
      <c r="J731" s="4"/>
      <c r="K731" s="4">
        <v>217</v>
      </c>
      <c r="L731" s="4">
        <v>18</v>
      </c>
      <c r="M731" s="4">
        <v>3</v>
      </c>
      <c r="N731" s="4" t="s">
        <v>3</v>
      </c>
      <c r="O731" s="4">
        <v>2</v>
      </c>
      <c r="P731" s="4">
        <f>ROUND(Source!EM712,O731)</f>
        <v>0</v>
      </c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>
        <v>0</v>
      </c>
      <c r="AA731" s="4">
        <v>1</v>
      </c>
      <c r="AB731" s="4">
        <v>0</v>
      </c>
    </row>
    <row r="732" spans="1:28">
      <c r="A732" s="4">
        <v>50</v>
      </c>
      <c r="B732" s="4">
        <v>0</v>
      </c>
      <c r="C732" s="4">
        <v>0</v>
      </c>
      <c r="D732" s="4">
        <v>1</v>
      </c>
      <c r="E732" s="4">
        <v>230</v>
      </c>
      <c r="F732" s="4">
        <f>ROUND(Source!BA712,O732)</f>
        <v>0</v>
      </c>
      <c r="G732" s="4" t="s">
        <v>54</v>
      </c>
      <c r="H732" s="4" t="s">
        <v>55</v>
      </c>
      <c r="I732" s="4"/>
      <c r="J732" s="4"/>
      <c r="K732" s="4">
        <v>230</v>
      </c>
      <c r="L732" s="4">
        <v>19</v>
      </c>
      <c r="M732" s="4">
        <v>3</v>
      </c>
      <c r="N732" s="4" t="s">
        <v>3</v>
      </c>
      <c r="O732" s="4">
        <v>2</v>
      </c>
      <c r="P732" s="4">
        <f>ROUND(Source!ES712,O732)</f>
        <v>0</v>
      </c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>
        <v>0</v>
      </c>
      <c r="AA732" s="4">
        <v>1</v>
      </c>
      <c r="AB732" s="4">
        <v>0</v>
      </c>
    </row>
    <row r="733" spans="1:28">
      <c r="A733" s="4">
        <v>50</v>
      </c>
      <c r="B733" s="4">
        <v>0</v>
      </c>
      <c r="C733" s="4">
        <v>0</v>
      </c>
      <c r="D733" s="4">
        <v>1</v>
      </c>
      <c r="E733" s="4">
        <v>206</v>
      </c>
      <c r="F733" s="4">
        <f>ROUND(Source!T712,O733)</f>
        <v>0</v>
      </c>
      <c r="G733" s="4" t="s">
        <v>56</v>
      </c>
      <c r="H733" s="4" t="s">
        <v>57</v>
      </c>
      <c r="I733" s="4"/>
      <c r="J733" s="4"/>
      <c r="K733" s="4">
        <v>206</v>
      </c>
      <c r="L733" s="4">
        <v>20</v>
      </c>
      <c r="M733" s="4">
        <v>3</v>
      </c>
      <c r="N733" s="4" t="s">
        <v>3</v>
      </c>
      <c r="O733" s="4">
        <v>2</v>
      </c>
      <c r="P733" s="4">
        <f>ROUND(Source!DL712,O733)</f>
        <v>0</v>
      </c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>
        <v>0</v>
      </c>
      <c r="AA733" s="4">
        <v>1</v>
      </c>
      <c r="AB733" s="4">
        <v>0</v>
      </c>
    </row>
    <row r="734" spans="1:28">
      <c r="A734" s="4">
        <v>50</v>
      </c>
      <c r="B734" s="4">
        <v>0</v>
      </c>
      <c r="C734" s="4">
        <v>0</v>
      </c>
      <c r="D734" s="4">
        <v>1</v>
      </c>
      <c r="E734" s="4">
        <v>207</v>
      </c>
      <c r="F734" s="4">
        <f>ROUND(Source!U712,O734)</f>
        <v>0</v>
      </c>
      <c r="G734" s="4" t="s">
        <v>58</v>
      </c>
      <c r="H734" s="4" t="s">
        <v>59</v>
      </c>
      <c r="I734" s="4"/>
      <c r="J734" s="4"/>
      <c r="K734" s="4">
        <v>207</v>
      </c>
      <c r="L734" s="4">
        <v>21</v>
      </c>
      <c r="M734" s="4">
        <v>3</v>
      </c>
      <c r="N734" s="4" t="s">
        <v>3</v>
      </c>
      <c r="O734" s="4">
        <v>7</v>
      </c>
      <c r="P734" s="4">
        <f>ROUND(Source!DM712,O734)</f>
        <v>0</v>
      </c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>
        <v>0</v>
      </c>
      <c r="AA734" s="4">
        <v>1</v>
      </c>
      <c r="AB734" s="4">
        <v>0</v>
      </c>
    </row>
    <row r="735" spans="1:28">
      <c r="A735" s="4">
        <v>50</v>
      </c>
      <c r="B735" s="4">
        <v>0</v>
      </c>
      <c r="C735" s="4">
        <v>0</v>
      </c>
      <c r="D735" s="4">
        <v>1</v>
      </c>
      <c r="E735" s="4">
        <v>208</v>
      </c>
      <c r="F735" s="4">
        <f>ROUND(Source!V712,O735)</f>
        <v>0</v>
      </c>
      <c r="G735" s="4" t="s">
        <v>60</v>
      </c>
      <c r="H735" s="4" t="s">
        <v>61</v>
      </c>
      <c r="I735" s="4"/>
      <c r="J735" s="4"/>
      <c r="K735" s="4">
        <v>208</v>
      </c>
      <c r="L735" s="4">
        <v>22</v>
      </c>
      <c r="M735" s="4">
        <v>3</v>
      </c>
      <c r="N735" s="4" t="s">
        <v>3</v>
      </c>
      <c r="O735" s="4">
        <v>7</v>
      </c>
      <c r="P735" s="4">
        <f>ROUND(Source!DN712,O735)</f>
        <v>0</v>
      </c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>
        <v>0</v>
      </c>
      <c r="AA735" s="4">
        <v>1</v>
      </c>
      <c r="AB735" s="4">
        <v>0</v>
      </c>
    </row>
    <row r="736" spans="1:28">
      <c r="A736" s="4">
        <v>50</v>
      </c>
      <c r="B736" s="4">
        <v>0</v>
      </c>
      <c r="C736" s="4">
        <v>0</v>
      </c>
      <c r="D736" s="4">
        <v>1</v>
      </c>
      <c r="E736" s="4">
        <v>209</v>
      </c>
      <c r="F736" s="4">
        <f>ROUND(Source!W712,O736)</f>
        <v>0</v>
      </c>
      <c r="G736" s="4" t="s">
        <v>62</v>
      </c>
      <c r="H736" s="4" t="s">
        <v>63</v>
      </c>
      <c r="I736" s="4"/>
      <c r="J736" s="4"/>
      <c r="K736" s="4">
        <v>209</v>
      </c>
      <c r="L736" s="4">
        <v>23</v>
      </c>
      <c r="M736" s="4">
        <v>3</v>
      </c>
      <c r="N736" s="4" t="s">
        <v>3</v>
      </c>
      <c r="O736" s="4">
        <v>2</v>
      </c>
      <c r="P736" s="4">
        <f>ROUND(Source!DO712,O736)</f>
        <v>0</v>
      </c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>
        <v>0</v>
      </c>
      <c r="AA736" s="4">
        <v>1</v>
      </c>
      <c r="AB736" s="4">
        <v>0</v>
      </c>
    </row>
    <row r="737" spans="1:255">
      <c r="A737" s="4">
        <v>50</v>
      </c>
      <c r="B737" s="4">
        <v>0</v>
      </c>
      <c r="C737" s="4">
        <v>0</v>
      </c>
      <c r="D737" s="4">
        <v>1</v>
      </c>
      <c r="E737" s="4">
        <v>233</v>
      </c>
      <c r="F737" s="4">
        <f>ROUND(Source!BD712,O737)</f>
        <v>0</v>
      </c>
      <c r="G737" s="4" t="s">
        <v>64</v>
      </c>
      <c r="H737" s="4" t="s">
        <v>65</v>
      </c>
      <c r="I737" s="4"/>
      <c r="J737" s="4"/>
      <c r="K737" s="4">
        <v>233</v>
      </c>
      <c r="L737" s="4">
        <v>24</v>
      </c>
      <c r="M737" s="4">
        <v>3</v>
      </c>
      <c r="N737" s="4" t="s">
        <v>3</v>
      </c>
      <c r="O737" s="4">
        <v>2</v>
      </c>
      <c r="P737" s="4">
        <f>ROUND(Source!EV712,O737)</f>
        <v>0</v>
      </c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>
        <v>0</v>
      </c>
      <c r="AA737" s="4">
        <v>1</v>
      </c>
      <c r="AB737" s="4">
        <v>0</v>
      </c>
    </row>
    <row r="738" spans="1:255">
      <c r="A738" s="4">
        <v>50</v>
      </c>
      <c r="B738" s="4">
        <v>0</v>
      </c>
      <c r="C738" s="4">
        <v>0</v>
      </c>
      <c r="D738" s="4">
        <v>1</v>
      </c>
      <c r="E738" s="4">
        <v>210</v>
      </c>
      <c r="F738" s="4">
        <f>ROUND(Source!X712,O738)</f>
        <v>0</v>
      </c>
      <c r="G738" s="4" t="s">
        <v>66</v>
      </c>
      <c r="H738" s="4" t="s">
        <v>67</v>
      </c>
      <c r="I738" s="4"/>
      <c r="J738" s="4"/>
      <c r="K738" s="4">
        <v>210</v>
      </c>
      <c r="L738" s="4">
        <v>25</v>
      </c>
      <c r="M738" s="4">
        <v>3</v>
      </c>
      <c r="N738" s="4" t="s">
        <v>3</v>
      </c>
      <c r="O738" s="4">
        <v>2</v>
      </c>
      <c r="P738" s="4">
        <f>ROUND(Source!DP712,O738)</f>
        <v>0</v>
      </c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>
        <v>0</v>
      </c>
      <c r="AA738" s="4">
        <v>1</v>
      </c>
      <c r="AB738" s="4">
        <v>0</v>
      </c>
    </row>
    <row r="739" spans="1:255">
      <c r="A739" s="4">
        <v>50</v>
      </c>
      <c r="B739" s="4">
        <v>0</v>
      </c>
      <c r="C739" s="4">
        <v>0</v>
      </c>
      <c r="D739" s="4">
        <v>1</v>
      </c>
      <c r="E739" s="4">
        <v>211</v>
      </c>
      <c r="F739" s="4">
        <f>ROUND(Source!Y712,O739)</f>
        <v>0</v>
      </c>
      <c r="G739" s="4" t="s">
        <v>68</v>
      </c>
      <c r="H739" s="4" t="s">
        <v>69</v>
      </c>
      <c r="I739" s="4"/>
      <c r="J739" s="4"/>
      <c r="K739" s="4">
        <v>211</v>
      </c>
      <c r="L739" s="4">
        <v>26</v>
      </c>
      <c r="M739" s="4">
        <v>3</v>
      </c>
      <c r="N739" s="4" t="s">
        <v>3</v>
      </c>
      <c r="O739" s="4">
        <v>2</v>
      </c>
      <c r="P739" s="4">
        <f>ROUND(Source!DQ712,O739)</f>
        <v>0</v>
      </c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>
        <v>0</v>
      </c>
      <c r="AA739" s="4">
        <v>1</v>
      </c>
      <c r="AB739" s="4">
        <v>0</v>
      </c>
    </row>
    <row r="740" spans="1:255">
      <c r="A740" s="4">
        <v>50</v>
      </c>
      <c r="B740" s="4">
        <v>0</v>
      </c>
      <c r="C740" s="4">
        <v>0</v>
      </c>
      <c r="D740" s="4">
        <v>1</v>
      </c>
      <c r="E740" s="4">
        <v>224</v>
      </c>
      <c r="F740" s="4">
        <f>ROUND(Source!AR712,O740)</f>
        <v>0</v>
      </c>
      <c r="G740" s="4" t="s">
        <v>70</v>
      </c>
      <c r="H740" s="4" t="s">
        <v>71</v>
      </c>
      <c r="I740" s="4"/>
      <c r="J740" s="4"/>
      <c r="K740" s="4">
        <v>224</v>
      </c>
      <c r="L740" s="4">
        <v>27</v>
      </c>
      <c r="M740" s="4">
        <v>3</v>
      </c>
      <c r="N740" s="4" t="s">
        <v>3</v>
      </c>
      <c r="O740" s="4">
        <v>2</v>
      </c>
      <c r="P740" s="4">
        <f>ROUND(Source!EJ712,O740)</f>
        <v>0</v>
      </c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>
        <v>0</v>
      </c>
      <c r="AA740" s="4">
        <v>1</v>
      </c>
      <c r="AB740" s="4">
        <v>0</v>
      </c>
    </row>
    <row r="742" spans="1:255">
      <c r="A742" s="1">
        <v>3</v>
      </c>
      <c r="B742" s="1">
        <v>1</v>
      </c>
      <c r="C742" s="1"/>
      <c r="D742" s="1">
        <f>ROW(A803)</f>
        <v>803</v>
      </c>
      <c r="E742" s="1"/>
      <c r="F742" s="1" t="s">
        <v>110</v>
      </c>
      <c r="G742" s="1" t="s">
        <v>111</v>
      </c>
      <c r="H742" s="1" t="s">
        <v>3</v>
      </c>
      <c r="I742" s="1">
        <v>0</v>
      </c>
      <c r="J742" s="1" t="s">
        <v>3</v>
      </c>
      <c r="K742" s="1">
        <v>-1</v>
      </c>
      <c r="L742" s="1" t="s">
        <v>110</v>
      </c>
      <c r="M742" s="1" t="s">
        <v>3</v>
      </c>
      <c r="N742" s="1"/>
      <c r="O742" s="1"/>
      <c r="P742" s="1"/>
      <c r="Q742" s="1"/>
      <c r="R742" s="1"/>
      <c r="S742" s="1">
        <v>0</v>
      </c>
      <c r="T742" s="1">
        <v>0</v>
      </c>
      <c r="U742" s="1" t="s">
        <v>3</v>
      </c>
      <c r="V742" s="1">
        <v>0</v>
      </c>
      <c r="W742" s="1"/>
      <c r="X742" s="1"/>
      <c r="Y742" s="1"/>
      <c r="Z742" s="1"/>
      <c r="AA742" s="1"/>
      <c r="AB742" s="1" t="s">
        <v>3</v>
      </c>
      <c r="AC742" s="1" t="s">
        <v>3</v>
      </c>
      <c r="AD742" s="1" t="s">
        <v>3</v>
      </c>
      <c r="AE742" s="1" t="s">
        <v>3</v>
      </c>
      <c r="AF742" s="1" t="s">
        <v>3</v>
      </c>
      <c r="AG742" s="1" t="s">
        <v>3</v>
      </c>
      <c r="AH742" s="1"/>
      <c r="AI742" s="1"/>
      <c r="AJ742" s="1"/>
      <c r="AK742" s="1"/>
      <c r="AL742" s="1"/>
      <c r="AM742" s="1"/>
      <c r="AN742" s="1"/>
      <c r="AO742" s="1"/>
      <c r="AP742" s="1" t="s">
        <v>3</v>
      </c>
      <c r="AQ742" s="1" t="s">
        <v>3</v>
      </c>
      <c r="AR742" s="1" t="s">
        <v>3</v>
      </c>
      <c r="AS742" s="1"/>
      <c r="AT742" s="1"/>
      <c r="AU742" s="1"/>
      <c r="AV742" s="1"/>
      <c r="AW742" s="1"/>
      <c r="AX742" s="1"/>
      <c r="AY742" s="1"/>
      <c r="AZ742" s="1" t="s">
        <v>3</v>
      </c>
      <c r="BA742" s="1"/>
      <c r="BB742" s="1" t="s">
        <v>3</v>
      </c>
      <c r="BC742" s="1" t="s">
        <v>3</v>
      </c>
      <c r="BD742" s="1" t="s">
        <v>3</v>
      </c>
      <c r="BE742" s="1" t="s">
        <v>3</v>
      </c>
      <c r="BF742" s="1" t="s">
        <v>3</v>
      </c>
      <c r="BG742" s="1" t="s">
        <v>3</v>
      </c>
      <c r="BH742" s="1" t="s">
        <v>3</v>
      </c>
      <c r="BI742" s="1" t="s">
        <v>3</v>
      </c>
      <c r="BJ742" s="1" t="s">
        <v>3</v>
      </c>
      <c r="BK742" s="1" t="s">
        <v>3</v>
      </c>
      <c r="BL742" s="1" t="s">
        <v>3</v>
      </c>
      <c r="BM742" s="1" t="s">
        <v>3</v>
      </c>
      <c r="BN742" s="1" t="s">
        <v>3</v>
      </c>
      <c r="BO742" s="1" t="s">
        <v>3</v>
      </c>
      <c r="BP742" s="1" t="s">
        <v>3</v>
      </c>
      <c r="BQ742" s="1"/>
      <c r="BR742" s="1"/>
      <c r="BS742" s="1"/>
      <c r="BT742" s="1"/>
      <c r="BU742" s="1"/>
      <c r="BV742" s="1"/>
      <c r="BW742" s="1"/>
      <c r="BX742" s="1">
        <v>0</v>
      </c>
      <c r="BY742" s="1"/>
      <c r="BZ742" s="1"/>
      <c r="CA742" s="1"/>
      <c r="CB742" s="1"/>
      <c r="CC742" s="1"/>
      <c r="CD742" s="1"/>
      <c r="CE742" s="1"/>
      <c r="CF742" s="1">
        <v>0</v>
      </c>
      <c r="CG742" s="1">
        <v>0</v>
      </c>
      <c r="CH742" s="1"/>
      <c r="CI742" s="1" t="s">
        <v>3</v>
      </c>
      <c r="CJ742" s="1" t="s">
        <v>3</v>
      </c>
      <c r="CK742" t="s">
        <v>3</v>
      </c>
      <c r="CL742" t="s">
        <v>3</v>
      </c>
      <c r="CM742" t="s">
        <v>3</v>
      </c>
      <c r="CN742" t="s">
        <v>3</v>
      </c>
      <c r="CO742" t="s">
        <v>3</v>
      </c>
      <c r="CP742" t="s">
        <v>3</v>
      </c>
      <c r="CQ742" t="s">
        <v>3</v>
      </c>
    </row>
    <row r="744" spans="1:255">
      <c r="A744" s="2">
        <v>52</v>
      </c>
      <c r="B744" s="2">
        <f t="shared" ref="B744:G744" si="241">B803</f>
        <v>1</v>
      </c>
      <c r="C744" s="2">
        <f t="shared" si="241"/>
        <v>3</v>
      </c>
      <c r="D744" s="2">
        <f t="shared" si="241"/>
        <v>742</v>
      </c>
      <c r="E744" s="2">
        <f t="shared" si="241"/>
        <v>0</v>
      </c>
      <c r="F744" s="2" t="str">
        <f t="shared" si="241"/>
        <v>09-01-03</v>
      </c>
      <c r="G744" s="2" t="str">
        <f t="shared" si="241"/>
        <v>Пусконаладочные работы МТП</v>
      </c>
      <c r="H744" s="2"/>
      <c r="I744" s="2"/>
      <c r="J744" s="2"/>
      <c r="K744" s="2"/>
      <c r="L744" s="2"/>
      <c r="M744" s="2"/>
      <c r="N744" s="2"/>
      <c r="O744" s="2">
        <f t="shared" ref="O744:AT744" si="242">O803</f>
        <v>41713.120000000003</v>
      </c>
      <c r="P744" s="2">
        <f t="shared" si="242"/>
        <v>0</v>
      </c>
      <c r="Q744" s="2">
        <f t="shared" si="242"/>
        <v>0</v>
      </c>
      <c r="R744" s="2">
        <f t="shared" si="242"/>
        <v>0</v>
      </c>
      <c r="S744" s="2">
        <f t="shared" si="242"/>
        <v>41713.120000000003</v>
      </c>
      <c r="T744" s="2">
        <f t="shared" si="242"/>
        <v>0</v>
      </c>
      <c r="U744" s="2">
        <f t="shared" si="242"/>
        <v>66.04679999999999</v>
      </c>
      <c r="V744" s="2">
        <f t="shared" si="242"/>
        <v>0</v>
      </c>
      <c r="W744" s="2">
        <f t="shared" si="242"/>
        <v>0</v>
      </c>
      <c r="X744" s="2">
        <f t="shared" si="242"/>
        <v>30867.71</v>
      </c>
      <c r="Y744" s="2">
        <f t="shared" si="242"/>
        <v>15016.72</v>
      </c>
      <c r="Z744" s="2">
        <f t="shared" si="242"/>
        <v>0</v>
      </c>
      <c r="AA744" s="2">
        <f t="shared" si="242"/>
        <v>0</v>
      </c>
      <c r="AB744" s="2">
        <f t="shared" si="242"/>
        <v>0</v>
      </c>
      <c r="AC744" s="2">
        <f t="shared" si="242"/>
        <v>0</v>
      </c>
      <c r="AD744" s="2">
        <f t="shared" si="242"/>
        <v>0</v>
      </c>
      <c r="AE744" s="2">
        <f t="shared" si="242"/>
        <v>0</v>
      </c>
      <c r="AF744" s="2">
        <f t="shared" si="242"/>
        <v>0</v>
      </c>
      <c r="AG744" s="2">
        <f t="shared" si="242"/>
        <v>0</v>
      </c>
      <c r="AH744" s="2">
        <f t="shared" si="242"/>
        <v>0</v>
      </c>
      <c r="AI744" s="2">
        <f t="shared" si="242"/>
        <v>0</v>
      </c>
      <c r="AJ744" s="2">
        <f t="shared" si="242"/>
        <v>0</v>
      </c>
      <c r="AK744" s="2">
        <f t="shared" si="242"/>
        <v>0</v>
      </c>
      <c r="AL744" s="2">
        <f t="shared" si="242"/>
        <v>0</v>
      </c>
      <c r="AM744" s="2">
        <f t="shared" si="242"/>
        <v>0</v>
      </c>
      <c r="AN744" s="2">
        <f t="shared" si="242"/>
        <v>0</v>
      </c>
      <c r="AO744" s="2">
        <f t="shared" si="242"/>
        <v>0</v>
      </c>
      <c r="AP744" s="2">
        <f t="shared" si="242"/>
        <v>0</v>
      </c>
      <c r="AQ744" s="2">
        <f t="shared" si="242"/>
        <v>0</v>
      </c>
      <c r="AR744" s="2">
        <f t="shared" si="242"/>
        <v>87597.55</v>
      </c>
      <c r="AS744" s="2">
        <f t="shared" si="242"/>
        <v>0</v>
      </c>
      <c r="AT744" s="2">
        <f t="shared" si="242"/>
        <v>0</v>
      </c>
      <c r="AU744" s="2">
        <f t="shared" ref="AU744:BZ744" si="243">AU803</f>
        <v>87597.55</v>
      </c>
      <c r="AV744" s="2">
        <f t="shared" si="243"/>
        <v>0</v>
      </c>
      <c r="AW744" s="2">
        <f t="shared" si="243"/>
        <v>0</v>
      </c>
      <c r="AX744" s="2">
        <f t="shared" si="243"/>
        <v>0</v>
      </c>
      <c r="AY744" s="2">
        <f t="shared" si="243"/>
        <v>0</v>
      </c>
      <c r="AZ744" s="2">
        <f t="shared" si="243"/>
        <v>0</v>
      </c>
      <c r="BA744" s="2">
        <f t="shared" si="243"/>
        <v>0</v>
      </c>
      <c r="BB744" s="2">
        <f t="shared" si="243"/>
        <v>0</v>
      </c>
      <c r="BC744" s="2">
        <f t="shared" si="243"/>
        <v>0</v>
      </c>
      <c r="BD744" s="2">
        <f t="shared" si="243"/>
        <v>0</v>
      </c>
      <c r="BE744" s="2">
        <f t="shared" si="243"/>
        <v>0</v>
      </c>
      <c r="BF744" s="2">
        <f t="shared" si="243"/>
        <v>0</v>
      </c>
      <c r="BG744" s="2">
        <f t="shared" si="243"/>
        <v>0</v>
      </c>
      <c r="BH744" s="2">
        <f t="shared" si="243"/>
        <v>0</v>
      </c>
      <c r="BI744" s="2">
        <f t="shared" si="243"/>
        <v>0</v>
      </c>
      <c r="BJ744" s="2">
        <f t="shared" si="243"/>
        <v>0</v>
      </c>
      <c r="BK744" s="2">
        <f t="shared" si="243"/>
        <v>0</v>
      </c>
      <c r="BL744" s="2">
        <f t="shared" si="243"/>
        <v>0</v>
      </c>
      <c r="BM744" s="2">
        <f t="shared" si="243"/>
        <v>0</v>
      </c>
      <c r="BN744" s="2">
        <f t="shared" si="243"/>
        <v>0</v>
      </c>
      <c r="BO744" s="2">
        <f t="shared" si="243"/>
        <v>0</v>
      </c>
      <c r="BP744" s="2">
        <f t="shared" si="243"/>
        <v>0</v>
      </c>
      <c r="BQ744" s="2">
        <f t="shared" si="243"/>
        <v>0</v>
      </c>
      <c r="BR744" s="2">
        <f t="shared" si="243"/>
        <v>0</v>
      </c>
      <c r="BS744" s="2">
        <f t="shared" si="243"/>
        <v>0</v>
      </c>
      <c r="BT744" s="2">
        <f t="shared" si="243"/>
        <v>0</v>
      </c>
      <c r="BU744" s="2">
        <f t="shared" si="243"/>
        <v>0</v>
      </c>
      <c r="BV744" s="2">
        <f t="shared" si="243"/>
        <v>0</v>
      </c>
      <c r="BW744" s="2">
        <f t="shared" si="243"/>
        <v>0</v>
      </c>
      <c r="BX744" s="2">
        <f t="shared" si="243"/>
        <v>0</v>
      </c>
      <c r="BY744" s="2">
        <f t="shared" si="243"/>
        <v>0</v>
      </c>
      <c r="BZ744" s="2">
        <f t="shared" si="243"/>
        <v>0</v>
      </c>
      <c r="CA744" s="2">
        <f t="shared" ref="CA744:DF744" si="244">CA803</f>
        <v>0</v>
      </c>
      <c r="CB744" s="2">
        <f t="shared" si="244"/>
        <v>0</v>
      </c>
      <c r="CC744" s="2">
        <f t="shared" si="244"/>
        <v>0</v>
      </c>
      <c r="CD744" s="2">
        <f t="shared" si="244"/>
        <v>0</v>
      </c>
      <c r="CE744" s="2">
        <f t="shared" si="244"/>
        <v>0</v>
      </c>
      <c r="CF744" s="2">
        <f t="shared" si="244"/>
        <v>0</v>
      </c>
      <c r="CG744" s="2">
        <f t="shared" si="244"/>
        <v>0</v>
      </c>
      <c r="CH744" s="2">
        <f t="shared" si="244"/>
        <v>0</v>
      </c>
      <c r="CI744" s="2">
        <f t="shared" si="244"/>
        <v>0</v>
      </c>
      <c r="CJ744" s="2">
        <f t="shared" si="244"/>
        <v>0</v>
      </c>
      <c r="CK744" s="2">
        <f t="shared" si="244"/>
        <v>0</v>
      </c>
      <c r="CL744" s="2">
        <f t="shared" si="244"/>
        <v>0</v>
      </c>
      <c r="CM744" s="2">
        <f t="shared" si="244"/>
        <v>0</v>
      </c>
      <c r="CN744" s="2">
        <f t="shared" si="244"/>
        <v>0</v>
      </c>
      <c r="CO744" s="2">
        <f t="shared" si="244"/>
        <v>0</v>
      </c>
      <c r="CP744" s="2">
        <f t="shared" si="244"/>
        <v>0</v>
      </c>
      <c r="CQ744" s="2">
        <f t="shared" si="244"/>
        <v>0</v>
      </c>
      <c r="CR744" s="2">
        <f t="shared" si="244"/>
        <v>0</v>
      </c>
      <c r="CS744" s="2">
        <f t="shared" si="244"/>
        <v>0</v>
      </c>
      <c r="CT744" s="2">
        <f t="shared" si="244"/>
        <v>0</v>
      </c>
      <c r="CU744" s="2">
        <f t="shared" si="244"/>
        <v>0</v>
      </c>
      <c r="CV744" s="2">
        <f t="shared" si="244"/>
        <v>0</v>
      </c>
      <c r="CW744" s="2">
        <f t="shared" si="244"/>
        <v>0</v>
      </c>
      <c r="CX744" s="2">
        <f t="shared" si="244"/>
        <v>0</v>
      </c>
      <c r="CY744" s="2">
        <f t="shared" si="244"/>
        <v>0</v>
      </c>
      <c r="CZ744" s="2">
        <f t="shared" si="244"/>
        <v>0</v>
      </c>
      <c r="DA744" s="2">
        <f t="shared" si="244"/>
        <v>0</v>
      </c>
      <c r="DB744" s="2">
        <f t="shared" si="244"/>
        <v>0</v>
      </c>
      <c r="DC744" s="2">
        <f t="shared" si="244"/>
        <v>0</v>
      </c>
      <c r="DD744" s="2">
        <f t="shared" si="244"/>
        <v>0</v>
      </c>
      <c r="DE744" s="2">
        <f t="shared" si="244"/>
        <v>0</v>
      </c>
      <c r="DF744" s="2">
        <f t="shared" si="244"/>
        <v>0</v>
      </c>
      <c r="DG744" s="3">
        <f t="shared" ref="DG744:EL744" si="245">DG803</f>
        <v>41713.120000000003</v>
      </c>
      <c r="DH744" s="3">
        <f t="shared" si="245"/>
        <v>0</v>
      </c>
      <c r="DI744" s="3">
        <f t="shared" si="245"/>
        <v>0</v>
      </c>
      <c r="DJ744" s="3">
        <f t="shared" si="245"/>
        <v>0</v>
      </c>
      <c r="DK744" s="3">
        <f t="shared" si="245"/>
        <v>41713.120000000003</v>
      </c>
      <c r="DL744" s="3">
        <f t="shared" si="245"/>
        <v>0</v>
      </c>
      <c r="DM744" s="3">
        <f t="shared" si="245"/>
        <v>66.04679999999999</v>
      </c>
      <c r="DN744" s="3">
        <f t="shared" si="245"/>
        <v>0</v>
      </c>
      <c r="DO744" s="3">
        <f t="shared" si="245"/>
        <v>0</v>
      </c>
      <c r="DP744" s="3">
        <f t="shared" si="245"/>
        <v>30867.71</v>
      </c>
      <c r="DQ744" s="3">
        <f t="shared" si="245"/>
        <v>15016.72</v>
      </c>
      <c r="DR744" s="3">
        <f t="shared" si="245"/>
        <v>0</v>
      </c>
      <c r="DS744" s="3">
        <f t="shared" si="245"/>
        <v>0</v>
      </c>
      <c r="DT744" s="3">
        <f t="shared" si="245"/>
        <v>0</v>
      </c>
      <c r="DU744" s="3">
        <f t="shared" si="245"/>
        <v>0</v>
      </c>
      <c r="DV744" s="3">
        <f t="shared" si="245"/>
        <v>0</v>
      </c>
      <c r="DW744" s="3">
        <f t="shared" si="245"/>
        <v>0</v>
      </c>
      <c r="DX744" s="3">
        <f t="shared" si="245"/>
        <v>0</v>
      </c>
      <c r="DY744" s="3">
        <f t="shared" si="245"/>
        <v>0</v>
      </c>
      <c r="DZ744" s="3">
        <f t="shared" si="245"/>
        <v>0</v>
      </c>
      <c r="EA744" s="3">
        <f t="shared" si="245"/>
        <v>0</v>
      </c>
      <c r="EB744" s="3">
        <f t="shared" si="245"/>
        <v>0</v>
      </c>
      <c r="EC744" s="3">
        <f t="shared" si="245"/>
        <v>0</v>
      </c>
      <c r="ED744" s="3">
        <f t="shared" si="245"/>
        <v>0</v>
      </c>
      <c r="EE744" s="3">
        <f t="shared" si="245"/>
        <v>0</v>
      </c>
      <c r="EF744" s="3">
        <f t="shared" si="245"/>
        <v>0</v>
      </c>
      <c r="EG744" s="3">
        <f t="shared" si="245"/>
        <v>0</v>
      </c>
      <c r="EH744" s="3">
        <f t="shared" si="245"/>
        <v>0</v>
      </c>
      <c r="EI744" s="3">
        <f t="shared" si="245"/>
        <v>0</v>
      </c>
      <c r="EJ744" s="3">
        <f t="shared" si="245"/>
        <v>87597.55</v>
      </c>
      <c r="EK744" s="3">
        <f t="shared" si="245"/>
        <v>0</v>
      </c>
      <c r="EL744" s="3">
        <f t="shared" si="245"/>
        <v>0</v>
      </c>
      <c r="EM744" s="3">
        <f t="shared" ref="EM744:FR744" si="246">EM803</f>
        <v>87597.55</v>
      </c>
      <c r="EN744" s="3">
        <f t="shared" si="246"/>
        <v>0</v>
      </c>
      <c r="EO744" s="3">
        <f t="shared" si="246"/>
        <v>0</v>
      </c>
      <c r="EP744" s="3">
        <f t="shared" si="246"/>
        <v>0</v>
      </c>
      <c r="EQ744" s="3">
        <f t="shared" si="246"/>
        <v>0</v>
      </c>
      <c r="ER744" s="3">
        <f t="shared" si="246"/>
        <v>0</v>
      </c>
      <c r="ES744" s="3">
        <f t="shared" si="246"/>
        <v>0</v>
      </c>
      <c r="ET744" s="3">
        <f t="shared" si="246"/>
        <v>0</v>
      </c>
      <c r="EU744" s="3">
        <f t="shared" si="246"/>
        <v>0</v>
      </c>
      <c r="EV744" s="3">
        <f t="shared" si="246"/>
        <v>0</v>
      </c>
      <c r="EW744" s="3">
        <f t="shared" si="246"/>
        <v>0</v>
      </c>
      <c r="EX744" s="3">
        <f t="shared" si="246"/>
        <v>0</v>
      </c>
      <c r="EY744" s="3">
        <f t="shared" si="246"/>
        <v>0</v>
      </c>
      <c r="EZ744" s="3">
        <f t="shared" si="246"/>
        <v>0</v>
      </c>
      <c r="FA744" s="3">
        <f t="shared" si="246"/>
        <v>0</v>
      </c>
      <c r="FB744" s="3">
        <f t="shared" si="246"/>
        <v>0</v>
      </c>
      <c r="FC744" s="3">
        <f t="shared" si="246"/>
        <v>0</v>
      </c>
      <c r="FD744" s="3">
        <f t="shared" si="246"/>
        <v>0</v>
      </c>
      <c r="FE744" s="3">
        <f t="shared" si="246"/>
        <v>0</v>
      </c>
      <c r="FF744" s="3">
        <f t="shared" si="246"/>
        <v>0</v>
      </c>
      <c r="FG744" s="3">
        <f t="shared" si="246"/>
        <v>0</v>
      </c>
      <c r="FH744" s="3">
        <f t="shared" si="246"/>
        <v>0</v>
      </c>
      <c r="FI744" s="3">
        <f t="shared" si="246"/>
        <v>0</v>
      </c>
      <c r="FJ744" s="3">
        <f t="shared" si="246"/>
        <v>0</v>
      </c>
      <c r="FK744" s="3">
        <f t="shared" si="246"/>
        <v>0</v>
      </c>
      <c r="FL744" s="3">
        <f t="shared" si="246"/>
        <v>0</v>
      </c>
      <c r="FM744" s="3">
        <f t="shared" si="246"/>
        <v>0</v>
      </c>
      <c r="FN744" s="3">
        <f t="shared" si="246"/>
        <v>0</v>
      </c>
      <c r="FO744" s="3">
        <f t="shared" si="246"/>
        <v>0</v>
      </c>
      <c r="FP744" s="3">
        <f t="shared" si="246"/>
        <v>0</v>
      </c>
      <c r="FQ744" s="3">
        <f t="shared" si="246"/>
        <v>0</v>
      </c>
      <c r="FR744" s="3">
        <f t="shared" si="246"/>
        <v>0</v>
      </c>
      <c r="FS744" s="3">
        <f t="shared" ref="FS744:GX744" si="247">FS803</f>
        <v>0</v>
      </c>
      <c r="FT744" s="3">
        <f t="shared" si="247"/>
        <v>0</v>
      </c>
      <c r="FU744" s="3">
        <f t="shared" si="247"/>
        <v>0</v>
      </c>
      <c r="FV744" s="3">
        <f t="shared" si="247"/>
        <v>0</v>
      </c>
      <c r="FW744" s="3">
        <f t="shared" si="247"/>
        <v>0</v>
      </c>
      <c r="FX744" s="3">
        <f t="shared" si="247"/>
        <v>0</v>
      </c>
      <c r="FY744" s="3">
        <f t="shared" si="247"/>
        <v>0</v>
      </c>
      <c r="FZ744" s="3">
        <f t="shared" si="247"/>
        <v>0</v>
      </c>
      <c r="GA744" s="3">
        <f t="shared" si="247"/>
        <v>0</v>
      </c>
      <c r="GB744" s="3">
        <f t="shared" si="247"/>
        <v>0</v>
      </c>
      <c r="GC744" s="3">
        <f t="shared" si="247"/>
        <v>0</v>
      </c>
      <c r="GD744" s="3">
        <f t="shared" si="247"/>
        <v>0</v>
      </c>
      <c r="GE744" s="3">
        <f t="shared" si="247"/>
        <v>0</v>
      </c>
      <c r="GF744" s="3">
        <f t="shared" si="247"/>
        <v>0</v>
      </c>
      <c r="GG744" s="3">
        <f t="shared" si="247"/>
        <v>0</v>
      </c>
      <c r="GH744" s="3">
        <f t="shared" si="247"/>
        <v>0</v>
      </c>
      <c r="GI744" s="3">
        <f t="shared" si="247"/>
        <v>0</v>
      </c>
      <c r="GJ744" s="3">
        <f t="shared" si="247"/>
        <v>0</v>
      </c>
      <c r="GK744" s="3">
        <f t="shared" si="247"/>
        <v>0</v>
      </c>
      <c r="GL744" s="3">
        <f t="shared" si="247"/>
        <v>0</v>
      </c>
      <c r="GM744" s="3">
        <f t="shared" si="247"/>
        <v>0</v>
      </c>
      <c r="GN744" s="3">
        <f t="shared" si="247"/>
        <v>0</v>
      </c>
      <c r="GO744" s="3">
        <f t="shared" si="247"/>
        <v>0</v>
      </c>
      <c r="GP744" s="3">
        <f t="shared" si="247"/>
        <v>0</v>
      </c>
      <c r="GQ744" s="3">
        <f t="shared" si="247"/>
        <v>0</v>
      </c>
      <c r="GR744" s="3">
        <f t="shared" si="247"/>
        <v>0</v>
      </c>
      <c r="GS744" s="3">
        <f t="shared" si="247"/>
        <v>0</v>
      </c>
      <c r="GT744" s="3">
        <f t="shared" si="247"/>
        <v>0</v>
      </c>
      <c r="GU744" s="3">
        <f t="shared" si="247"/>
        <v>0</v>
      </c>
      <c r="GV744" s="3">
        <f t="shared" si="247"/>
        <v>0</v>
      </c>
      <c r="GW744" s="3">
        <f t="shared" si="247"/>
        <v>0</v>
      </c>
      <c r="GX744" s="3">
        <f t="shared" si="247"/>
        <v>0</v>
      </c>
    </row>
    <row r="746" spans="1:255">
      <c r="A746" s="1">
        <v>4</v>
      </c>
      <c r="B746" s="1">
        <v>1</v>
      </c>
      <c r="C746" s="1"/>
      <c r="D746" s="1">
        <f>ROW(A773)</f>
        <v>773</v>
      </c>
      <c r="E746" s="1"/>
      <c r="F746" s="1" t="s">
        <v>3</v>
      </c>
      <c r="G746" s="1" t="s">
        <v>106</v>
      </c>
      <c r="H746" s="1" t="s">
        <v>3</v>
      </c>
      <c r="I746" s="1">
        <v>0</v>
      </c>
      <c r="J746" s="1"/>
      <c r="K746" s="1">
        <v>0</v>
      </c>
      <c r="L746" s="1"/>
      <c r="M746" s="1" t="s">
        <v>3</v>
      </c>
      <c r="N746" s="1"/>
      <c r="O746" s="1"/>
      <c r="P746" s="1"/>
      <c r="Q746" s="1"/>
      <c r="R746" s="1"/>
      <c r="S746" s="1">
        <v>0</v>
      </c>
      <c r="T746" s="1">
        <v>0</v>
      </c>
      <c r="U746" s="1" t="s">
        <v>3</v>
      </c>
      <c r="V746" s="1">
        <v>0</v>
      </c>
      <c r="W746" s="1"/>
      <c r="X746" s="1"/>
      <c r="Y746" s="1"/>
      <c r="Z746" s="1"/>
      <c r="AA746" s="1"/>
      <c r="AB746" s="1" t="s">
        <v>3</v>
      </c>
      <c r="AC746" s="1" t="s">
        <v>3</v>
      </c>
      <c r="AD746" s="1" t="s">
        <v>3</v>
      </c>
      <c r="AE746" s="1" t="s">
        <v>3</v>
      </c>
      <c r="AF746" s="1" t="s">
        <v>3</v>
      </c>
      <c r="AG746" s="1" t="s">
        <v>3</v>
      </c>
      <c r="AH746" s="1"/>
      <c r="AI746" s="1"/>
      <c r="AJ746" s="1"/>
      <c r="AK746" s="1"/>
      <c r="AL746" s="1"/>
      <c r="AM746" s="1"/>
      <c r="AN746" s="1"/>
      <c r="AO746" s="1"/>
      <c r="AP746" s="1" t="s">
        <v>3</v>
      </c>
      <c r="AQ746" s="1" t="s">
        <v>3</v>
      </c>
      <c r="AR746" s="1" t="s">
        <v>3</v>
      </c>
      <c r="AS746" s="1"/>
      <c r="AT746" s="1"/>
      <c r="AU746" s="1"/>
      <c r="AV746" s="1"/>
      <c r="AW746" s="1"/>
      <c r="AX746" s="1"/>
      <c r="AY746" s="1"/>
      <c r="AZ746" s="1" t="s">
        <v>3</v>
      </c>
      <c r="BA746" s="1"/>
      <c r="BB746" s="1" t="s">
        <v>3</v>
      </c>
      <c r="BC746" s="1" t="s">
        <v>3</v>
      </c>
      <c r="BD746" s="1" t="s">
        <v>3</v>
      </c>
      <c r="BE746" s="1" t="s">
        <v>3</v>
      </c>
      <c r="BF746" s="1" t="s">
        <v>3</v>
      </c>
      <c r="BG746" s="1" t="s">
        <v>3</v>
      </c>
      <c r="BH746" s="1" t="s">
        <v>3</v>
      </c>
      <c r="BI746" s="1" t="s">
        <v>3</v>
      </c>
      <c r="BJ746" s="1" t="s">
        <v>3</v>
      </c>
      <c r="BK746" s="1" t="s">
        <v>3</v>
      </c>
      <c r="BL746" s="1" t="s">
        <v>3</v>
      </c>
      <c r="BM746" s="1" t="s">
        <v>3</v>
      </c>
      <c r="BN746" s="1" t="s">
        <v>3</v>
      </c>
      <c r="BO746" s="1" t="s">
        <v>3</v>
      </c>
      <c r="BP746" s="1" t="s">
        <v>3</v>
      </c>
      <c r="BQ746" s="1"/>
      <c r="BR746" s="1"/>
      <c r="BS746" s="1"/>
      <c r="BT746" s="1"/>
      <c r="BU746" s="1"/>
      <c r="BV746" s="1"/>
      <c r="BW746" s="1"/>
      <c r="BX746" s="1">
        <v>0</v>
      </c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>
        <v>0</v>
      </c>
    </row>
    <row r="748" spans="1:255">
      <c r="A748" s="2">
        <v>52</v>
      </c>
      <c r="B748" s="2">
        <f t="shared" ref="B748:G748" si="248">B773</f>
        <v>1</v>
      </c>
      <c r="C748" s="2">
        <f t="shared" si="248"/>
        <v>4</v>
      </c>
      <c r="D748" s="2">
        <f t="shared" si="248"/>
        <v>746</v>
      </c>
      <c r="E748" s="2">
        <f t="shared" si="248"/>
        <v>0</v>
      </c>
      <c r="F748" s="2" t="str">
        <f t="shared" si="248"/>
        <v/>
      </c>
      <c r="G748" s="2" t="str">
        <f t="shared" si="248"/>
        <v>Пусконаладочные работы</v>
      </c>
      <c r="H748" s="2"/>
      <c r="I748" s="2"/>
      <c r="J748" s="2"/>
      <c r="K748" s="2"/>
      <c r="L748" s="2"/>
      <c r="M748" s="2"/>
      <c r="N748" s="2"/>
      <c r="O748" s="2">
        <f t="shared" ref="O748:AT748" si="249">O773</f>
        <v>41713.120000000003</v>
      </c>
      <c r="P748" s="2">
        <f t="shared" si="249"/>
        <v>0</v>
      </c>
      <c r="Q748" s="2">
        <f t="shared" si="249"/>
        <v>0</v>
      </c>
      <c r="R748" s="2">
        <f t="shared" si="249"/>
        <v>0</v>
      </c>
      <c r="S748" s="2">
        <f t="shared" si="249"/>
        <v>41713.120000000003</v>
      </c>
      <c r="T748" s="2">
        <f t="shared" si="249"/>
        <v>0</v>
      </c>
      <c r="U748" s="2">
        <f t="shared" si="249"/>
        <v>66.04679999999999</v>
      </c>
      <c r="V748" s="2">
        <f t="shared" si="249"/>
        <v>0</v>
      </c>
      <c r="W748" s="2">
        <f t="shared" si="249"/>
        <v>0</v>
      </c>
      <c r="X748" s="2">
        <f t="shared" si="249"/>
        <v>30867.71</v>
      </c>
      <c r="Y748" s="2">
        <f t="shared" si="249"/>
        <v>15016.72</v>
      </c>
      <c r="Z748" s="2">
        <f t="shared" si="249"/>
        <v>0</v>
      </c>
      <c r="AA748" s="2">
        <f t="shared" si="249"/>
        <v>0</v>
      </c>
      <c r="AB748" s="2">
        <f t="shared" si="249"/>
        <v>41713.120000000003</v>
      </c>
      <c r="AC748" s="2">
        <f t="shared" si="249"/>
        <v>0</v>
      </c>
      <c r="AD748" s="2">
        <f t="shared" si="249"/>
        <v>0</v>
      </c>
      <c r="AE748" s="2">
        <f t="shared" si="249"/>
        <v>0</v>
      </c>
      <c r="AF748" s="2">
        <f t="shared" si="249"/>
        <v>41713.120000000003</v>
      </c>
      <c r="AG748" s="2">
        <f t="shared" si="249"/>
        <v>0</v>
      </c>
      <c r="AH748" s="2">
        <f t="shared" si="249"/>
        <v>66.04679999999999</v>
      </c>
      <c r="AI748" s="2">
        <f t="shared" si="249"/>
        <v>0</v>
      </c>
      <c r="AJ748" s="2">
        <f t="shared" si="249"/>
        <v>0</v>
      </c>
      <c r="AK748" s="2">
        <f t="shared" si="249"/>
        <v>30867.71</v>
      </c>
      <c r="AL748" s="2">
        <f t="shared" si="249"/>
        <v>15016.72</v>
      </c>
      <c r="AM748" s="2">
        <f t="shared" si="249"/>
        <v>0</v>
      </c>
      <c r="AN748" s="2">
        <f t="shared" si="249"/>
        <v>0</v>
      </c>
      <c r="AO748" s="2">
        <f t="shared" si="249"/>
        <v>0</v>
      </c>
      <c r="AP748" s="2">
        <f t="shared" si="249"/>
        <v>0</v>
      </c>
      <c r="AQ748" s="2">
        <f t="shared" si="249"/>
        <v>0</v>
      </c>
      <c r="AR748" s="2">
        <f t="shared" si="249"/>
        <v>87597.55</v>
      </c>
      <c r="AS748" s="2">
        <f t="shared" si="249"/>
        <v>0</v>
      </c>
      <c r="AT748" s="2">
        <f t="shared" si="249"/>
        <v>0</v>
      </c>
      <c r="AU748" s="2">
        <f t="shared" ref="AU748:BZ748" si="250">AU773</f>
        <v>87597.55</v>
      </c>
      <c r="AV748" s="2">
        <f t="shared" si="250"/>
        <v>0</v>
      </c>
      <c r="AW748" s="2">
        <f t="shared" si="250"/>
        <v>0</v>
      </c>
      <c r="AX748" s="2">
        <f t="shared" si="250"/>
        <v>0</v>
      </c>
      <c r="AY748" s="2">
        <f t="shared" si="250"/>
        <v>0</v>
      </c>
      <c r="AZ748" s="2">
        <f t="shared" si="250"/>
        <v>0</v>
      </c>
      <c r="BA748" s="2">
        <f t="shared" si="250"/>
        <v>0</v>
      </c>
      <c r="BB748" s="2">
        <f t="shared" si="250"/>
        <v>0</v>
      </c>
      <c r="BC748" s="2">
        <f t="shared" si="250"/>
        <v>0</v>
      </c>
      <c r="BD748" s="2">
        <f t="shared" si="250"/>
        <v>0</v>
      </c>
      <c r="BE748" s="2">
        <f t="shared" si="250"/>
        <v>0</v>
      </c>
      <c r="BF748" s="2">
        <f t="shared" si="250"/>
        <v>0</v>
      </c>
      <c r="BG748" s="2">
        <f t="shared" si="250"/>
        <v>0</v>
      </c>
      <c r="BH748" s="2">
        <f t="shared" si="250"/>
        <v>0</v>
      </c>
      <c r="BI748" s="2">
        <f t="shared" si="250"/>
        <v>0</v>
      </c>
      <c r="BJ748" s="2">
        <f t="shared" si="250"/>
        <v>0</v>
      </c>
      <c r="BK748" s="2">
        <f t="shared" si="250"/>
        <v>0</v>
      </c>
      <c r="BL748" s="2">
        <f t="shared" si="250"/>
        <v>0</v>
      </c>
      <c r="BM748" s="2">
        <f t="shared" si="250"/>
        <v>0</v>
      </c>
      <c r="BN748" s="2">
        <f t="shared" si="250"/>
        <v>0</v>
      </c>
      <c r="BO748" s="2">
        <f t="shared" si="250"/>
        <v>0</v>
      </c>
      <c r="BP748" s="2">
        <f t="shared" si="250"/>
        <v>0</v>
      </c>
      <c r="BQ748" s="2">
        <f t="shared" si="250"/>
        <v>0</v>
      </c>
      <c r="BR748" s="2">
        <f t="shared" si="250"/>
        <v>0</v>
      </c>
      <c r="BS748" s="2">
        <f t="shared" si="250"/>
        <v>0</v>
      </c>
      <c r="BT748" s="2">
        <f t="shared" si="250"/>
        <v>0</v>
      </c>
      <c r="BU748" s="2">
        <f t="shared" si="250"/>
        <v>0</v>
      </c>
      <c r="BV748" s="2">
        <f t="shared" si="250"/>
        <v>0</v>
      </c>
      <c r="BW748" s="2">
        <f t="shared" si="250"/>
        <v>0</v>
      </c>
      <c r="BX748" s="2">
        <f t="shared" si="250"/>
        <v>0</v>
      </c>
      <c r="BY748" s="2">
        <f t="shared" si="250"/>
        <v>0</v>
      </c>
      <c r="BZ748" s="2">
        <f t="shared" si="250"/>
        <v>0</v>
      </c>
      <c r="CA748" s="2">
        <f t="shared" ref="CA748:DF748" si="251">CA773</f>
        <v>87597.55</v>
      </c>
      <c r="CB748" s="2">
        <f t="shared" si="251"/>
        <v>0</v>
      </c>
      <c r="CC748" s="2">
        <f t="shared" si="251"/>
        <v>0</v>
      </c>
      <c r="CD748" s="2">
        <f t="shared" si="251"/>
        <v>87597.55</v>
      </c>
      <c r="CE748" s="2">
        <f t="shared" si="251"/>
        <v>0</v>
      </c>
      <c r="CF748" s="2">
        <f t="shared" si="251"/>
        <v>0</v>
      </c>
      <c r="CG748" s="2">
        <f t="shared" si="251"/>
        <v>0</v>
      </c>
      <c r="CH748" s="2">
        <f t="shared" si="251"/>
        <v>0</v>
      </c>
      <c r="CI748" s="2">
        <f t="shared" si="251"/>
        <v>0</v>
      </c>
      <c r="CJ748" s="2">
        <f t="shared" si="251"/>
        <v>0</v>
      </c>
      <c r="CK748" s="2">
        <f t="shared" si="251"/>
        <v>0</v>
      </c>
      <c r="CL748" s="2">
        <f t="shared" si="251"/>
        <v>0</v>
      </c>
      <c r="CM748" s="2">
        <f t="shared" si="251"/>
        <v>0</v>
      </c>
      <c r="CN748" s="2">
        <f t="shared" si="251"/>
        <v>0</v>
      </c>
      <c r="CO748" s="2">
        <f t="shared" si="251"/>
        <v>0</v>
      </c>
      <c r="CP748" s="2">
        <f t="shared" si="251"/>
        <v>0</v>
      </c>
      <c r="CQ748" s="2">
        <f t="shared" si="251"/>
        <v>0</v>
      </c>
      <c r="CR748" s="2">
        <f t="shared" si="251"/>
        <v>0</v>
      </c>
      <c r="CS748" s="2">
        <f t="shared" si="251"/>
        <v>0</v>
      </c>
      <c r="CT748" s="2">
        <f t="shared" si="251"/>
        <v>0</v>
      </c>
      <c r="CU748" s="2">
        <f t="shared" si="251"/>
        <v>0</v>
      </c>
      <c r="CV748" s="2">
        <f t="shared" si="251"/>
        <v>0</v>
      </c>
      <c r="CW748" s="2">
        <f t="shared" si="251"/>
        <v>0</v>
      </c>
      <c r="CX748" s="2">
        <f t="shared" si="251"/>
        <v>0</v>
      </c>
      <c r="CY748" s="2">
        <f t="shared" si="251"/>
        <v>0</v>
      </c>
      <c r="CZ748" s="2">
        <f t="shared" si="251"/>
        <v>0</v>
      </c>
      <c r="DA748" s="2">
        <f t="shared" si="251"/>
        <v>0</v>
      </c>
      <c r="DB748" s="2">
        <f t="shared" si="251"/>
        <v>0</v>
      </c>
      <c r="DC748" s="2">
        <f t="shared" si="251"/>
        <v>0</v>
      </c>
      <c r="DD748" s="2">
        <f t="shared" si="251"/>
        <v>0</v>
      </c>
      <c r="DE748" s="2">
        <f t="shared" si="251"/>
        <v>0</v>
      </c>
      <c r="DF748" s="2">
        <f t="shared" si="251"/>
        <v>0</v>
      </c>
      <c r="DG748" s="3">
        <f t="shared" ref="DG748:EL748" si="252">DG773</f>
        <v>41713.120000000003</v>
      </c>
      <c r="DH748" s="3">
        <f t="shared" si="252"/>
        <v>0</v>
      </c>
      <c r="DI748" s="3">
        <f t="shared" si="252"/>
        <v>0</v>
      </c>
      <c r="DJ748" s="3">
        <f t="shared" si="252"/>
        <v>0</v>
      </c>
      <c r="DK748" s="3">
        <f t="shared" si="252"/>
        <v>41713.120000000003</v>
      </c>
      <c r="DL748" s="3">
        <f t="shared" si="252"/>
        <v>0</v>
      </c>
      <c r="DM748" s="3">
        <f t="shared" si="252"/>
        <v>66.04679999999999</v>
      </c>
      <c r="DN748" s="3">
        <f t="shared" si="252"/>
        <v>0</v>
      </c>
      <c r="DO748" s="3">
        <f t="shared" si="252"/>
        <v>0</v>
      </c>
      <c r="DP748" s="3">
        <f t="shared" si="252"/>
        <v>30867.71</v>
      </c>
      <c r="DQ748" s="3">
        <f t="shared" si="252"/>
        <v>15016.72</v>
      </c>
      <c r="DR748" s="3">
        <f t="shared" si="252"/>
        <v>0</v>
      </c>
      <c r="DS748" s="3">
        <f t="shared" si="252"/>
        <v>0</v>
      </c>
      <c r="DT748" s="3">
        <f t="shared" si="252"/>
        <v>41713.120000000003</v>
      </c>
      <c r="DU748" s="3">
        <f t="shared" si="252"/>
        <v>0</v>
      </c>
      <c r="DV748" s="3">
        <f t="shared" si="252"/>
        <v>0</v>
      </c>
      <c r="DW748" s="3">
        <f t="shared" si="252"/>
        <v>0</v>
      </c>
      <c r="DX748" s="3">
        <f t="shared" si="252"/>
        <v>41713.120000000003</v>
      </c>
      <c r="DY748" s="3">
        <f t="shared" si="252"/>
        <v>0</v>
      </c>
      <c r="DZ748" s="3">
        <f t="shared" si="252"/>
        <v>66.04679999999999</v>
      </c>
      <c r="EA748" s="3">
        <f t="shared" si="252"/>
        <v>0</v>
      </c>
      <c r="EB748" s="3">
        <f t="shared" si="252"/>
        <v>0</v>
      </c>
      <c r="EC748" s="3">
        <f t="shared" si="252"/>
        <v>30867.71</v>
      </c>
      <c r="ED748" s="3">
        <f t="shared" si="252"/>
        <v>15016.72</v>
      </c>
      <c r="EE748" s="3">
        <f t="shared" si="252"/>
        <v>0</v>
      </c>
      <c r="EF748" s="3">
        <f t="shared" si="252"/>
        <v>0</v>
      </c>
      <c r="EG748" s="3">
        <f t="shared" si="252"/>
        <v>0</v>
      </c>
      <c r="EH748" s="3">
        <f t="shared" si="252"/>
        <v>0</v>
      </c>
      <c r="EI748" s="3">
        <f t="shared" si="252"/>
        <v>0</v>
      </c>
      <c r="EJ748" s="3">
        <f t="shared" si="252"/>
        <v>87597.55</v>
      </c>
      <c r="EK748" s="3">
        <f t="shared" si="252"/>
        <v>0</v>
      </c>
      <c r="EL748" s="3">
        <f t="shared" si="252"/>
        <v>0</v>
      </c>
      <c r="EM748" s="3">
        <f t="shared" ref="EM748:FR748" si="253">EM773</f>
        <v>87597.55</v>
      </c>
      <c r="EN748" s="3">
        <f t="shared" si="253"/>
        <v>0</v>
      </c>
      <c r="EO748" s="3">
        <f t="shared" si="253"/>
        <v>0</v>
      </c>
      <c r="EP748" s="3">
        <f t="shared" si="253"/>
        <v>0</v>
      </c>
      <c r="EQ748" s="3">
        <f t="shared" si="253"/>
        <v>0</v>
      </c>
      <c r="ER748" s="3">
        <f t="shared" si="253"/>
        <v>0</v>
      </c>
      <c r="ES748" s="3">
        <f t="shared" si="253"/>
        <v>0</v>
      </c>
      <c r="ET748" s="3">
        <f t="shared" si="253"/>
        <v>0</v>
      </c>
      <c r="EU748" s="3">
        <f t="shared" si="253"/>
        <v>0</v>
      </c>
      <c r="EV748" s="3">
        <f t="shared" si="253"/>
        <v>0</v>
      </c>
      <c r="EW748" s="3">
        <f t="shared" si="253"/>
        <v>0</v>
      </c>
      <c r="EX748" s="3">
        <f t="shared" si="253"/>
        <v>0</v>
      </c>
      <c r="EY748" s="3">
        <f t="shared" si="253"/>
        <v>0</v>
      </c>
      <c r="EZ748" s="3">
        <f t="shared" si="253"/>
        <v>0</v>
      </c>
      <c r="FA748" s="3">
        <f t="shared" si="253"/>
        <v>0</v>
      </c>
      <c r="FB748" s="3">
        <f t="shared" si="253"/>
        <v>0</v>
      </c>
      <c r="FC748" s="3">
        <f t="shared" si="253"/>
        <v>0</v>
      </c>
      <c r="FD748" s="3">
        <f t="shared" si="253"/>
        <v>0</v>
      </c>
      <c r="FE748" s="3">
        <f t="shared" si="253"/>
        <v>0</v>
      </c>
      <c r="FF748" s="3">
        <f t="shared" si="253"/>
        <v>0</v>
      </c>
      <c r="FG748" s="3">
        <f t="shared" si="253"/>
        <v>0</v>
      </c>
      <c r="FH748" s="3">
        <f t="shared" si="253"/>
        <v>0</v>
      </c>
      <c r="FI748" s="3">
        <f t="shared" si="253"/>
        <v>0</v>
      </c>
      <c r="FJ748" s="3">
        <f t="shared" si="253"/>
        <v>0</v>
      </c>
      <c r="FK748" s="3">
        <f t="shared" si="253"/>
        <v>0</v>
      </c>
      <c r="FL748" s="3">
        <f t="shared" si="253"/>
        <v>0</v>
      </c>
      <c r="FM748" s="3">
        <f t="shared" si="253"/>
        <v>0</v>
      </c>
      <c r="FN748" s="3">
        <f t="shared" si="253"/>
        <v>0</v>
      </c>
      <c r="FO748" s="3">
        <f t="shared" si="253"/>
        <v>0</v>
      </c>
      <c r="FP748" s="3">
        <f t="shared" si="253"/>
        <v>0</v>
      </c>
      <c r="FQ748" s="3">
        <f t="shared" si="253"/>
        <v>0</v>
      </c>
      <c r="FR748" s="3">
        <f t="shared" si="253"/>
        <v>0</v>
      </c>
      <c r="FS748" s="3">
        <f t="shared" ref="FS748:GX748" si="254">FS773</f>
        <v>87597.55</v>
      </c>
      <c r="FT748" s="3">
        <f t="shared" si="254"/>
        <v>0</v>
      </c>
      <c r="FU748" s="3">
        <f t="shared" si="254"/>
        <v>0</v>
      </c>
      <c r="FV748" s="3">
        <f t="shared" si="254"/>
        <v>87597.55</v>
      </c>
      <c r="FW748" s="3">
        <f t="shared" si="254"/>
        <v>0</v>
      </c>
      <c r="FX748" s="3">
        <f t="shared" si="254"/>
        <v>0</v>
      </c>
      <c r="FY748" s="3">
        <f t="shared" si="254"/>
        <v>0</v>
      </c>
      <c r="FZ748" s="3">
        <f t="shared" si="254"/>
        <v>0</v>
      </c>
      <c r="GA748" s="3">
        <f t="shared" si="254"/>
        <v>0</v>
      </c>
      <c r="GB748" s="3">
        <f t="shared" si="254"/>
        <v>0</v>
      </c>
      <c r="GC748" s="3">
        <f t="shared" si="254"/>
        <v>0</v>
      </c>
      <c r="GD748" s="3">
        <f t="shared" si="254"/>
        <v>0</v>
      </c>
      <c r="GE748" s="3">
        <f t="shared" si="254"/>
        <v>0</v>
      </c>
      <c r="GF748" s="3">
        <f t="shared" si="254"/>
        <v>0</v>
      </c>
      <c r="GG748" s="3">
        <f t="shared" si="254"/>
        <v>0</v>
      </c>
      <c r="GH748" s="3">
        <f t="shared" si="254"/>
        <v>0</v>
      </c>
      <c r="GI748" s="3">
        <f t="shared" si="254"/>
        <v>0</v>
      </c>
      <c r="GJ748" s="3">
        <f t="shared" si="254"/>
        <v>0</v>
      </c>
      <c r="GK748" s="3">
        <f t="shared" si="254"/>
        <v>0</v>
      </c>
      <c r="GL748" s="3">
        <f t="shared" si="254"/>
        <v>0</v>
      </c>
      <c r="GM748" s="3">
        <f t="shared" si="254"/>
        <v>0</v>
      </c>
      <c r="GN748" s="3">
        <f t="shared" si="254"/>
        <v>0</v>
      </c>
      <c r="GO748" s="3">
        <f t="shared" si="254"/>
        <v>0</v>
      </c>
      <c r="GP748" s="3">
        <f t="shared" si="254"/>
        <v>0</v>
      </c>
      <c r="GQ748" s="3">
        <f t="shared" si="254"/>
        <v>0</v>
      </c>
      <c r="GR748" s="3">
        <f t="shared" si="254"/>
        <v>0</v>
      </c>
      <c r="GS748" s="3">
        <f t="shared" si="254"/>
        <v>0</v>
      </c>
      <c r="GT748" s="3">
        <f t="shared" si="254"/>
        <v>0</v>
      </c>
      <c r="GU748" s="3">
        <f t="shared" si="254"/>
        <v>0</v>
      </c>
      <c r="GV748" s="3">
        <f t="shared" si="254"/>
        <v>0</v>
      </c>
      <c r="GW748" s="3">
        <f t="shared" si="254"/>
        <v>0</v>
      </c>
      <c r="GX748" s="3">
        <f t="shared" si="254"/>
        <v>0</v>
      </c>
    </row>
    <row r="750" spans="1:255">
      <c r="A750" s="5">
        <v>17</v>
      </c>
      <c r="B750" s="5">
        <v>1</v>
      </c>
      <c r="C750" s="5">
        <f>ROW(SmtRes!A12)</f>
        <v>12</v>
      </c>
      <c r="D750" s="5">
        <f>ROW(EtalonRes!A12)</f>
        <v>12</v>
      </c>
      <c r="E750" s="5" t="s">
        <v>84</v>
      </c>
      <c r="F750" s="5" t="s">
        <v>112</v>
      </c>
      <c r="G750" s="5" t="s">
        <v>113</v>
      </c>
      <c r="H750" s="5" t="s">
        <v>114</v>
      </c>
      <c r="I750" s="5">
        <v>3</v>
      </c>
      <c r="J750" s="5">
        <v>0</v>
      </c>
      <c r="K750" s="5">
        <v>3</v>
      </c>
      <c r="L750" s="5">
        <v>3</v>
      </c>
      <c r="M750" s="5">
        <v>0</v>
      </c>
      <c r="N750" s="5">
        <f t="shared" ref="N750:N771" si="255">ROUND(L750-M750,4)</f>
        <v>3</v>
      </c>
      <c r="O750" s="5">
        <f t="shared" ref="O750:O771" si="256">ROUND(CP750,2)</f>
        <v>13847.22</v>
      </c>
      <c r="P750" s="5">
        <f>SUMIF(SmtRes!AQ11:'SmtRes'!AQ12,"=1",SmtRes!DF11:'SmtRes'!DF12)</f>
        <v>0</v>
      </c>
      <c r="Q750" s="5">
        <f>SUMIF(SmtRes!AQ11:'SmtRes'!AQ12,"=1",SmtRes!DG11:'SmtRes'!DG12)</f>
        <v>0</v>
      </c>
      <c r="R750" s="5">
        <f>SUMIF(SmtRes!AQ11:'SmtRes'!AQ12,"=1",SmtRes!DH11:'SmtRes'!DH12)</f>
        <v>0</v>
      </c>
      <c r="S750" s="5">
        <f>SUMIF(SmtRes!AQ11:'SmtRes'!AQ12,"=1",SmtRes!DI11:'SmtRes'!DI12)</f>
        <v>13847.22</v>
      </c>
      <c r="T750" s="5">
        <f t="shared" ref="T750:T771" si="257">ROUND(CU750*I750,2)</f>
        <v>0</v>
      </c>
      <c r="U750" s="5">
        <f>SUMIF(SmtRes!AQ11:'SmtRes'!AQ12,"=1",SmtRes!CV11:'SmtRes'!CV12)</f>
        <v>21.869999999999997</v>
      </c>
      <c r="V750" s="5">
        <f>SUMIF(SmtRes!AQ11:'SmtRes'!AQ12,"=1",SmtRes!CW11:'SmtRes'!CW12)</f>
        <v>0</v>
      </c>
      <c r="W750" s="5">
        <f t="shared" ref="W750:W771" si="258">ROUND(CX750*I750,2)</f>
        <v>0</v>
      </c>
      <c r="X750" s="5">
        <f t="shared" ref="X750:X771" si="259">ROUND(CY750,2)</f>
        <v>10246.94</v>
      </c>
      <c r="Y750" s="5">
        <f t="shared" ref="Y750:Y771" si="260">ROUND(CZ750,2)</f>
        <v>4985</v>
      </c>
      <c r="Z750" s="5"/>
      <c r="AA750" s="5">
        <v>59545117</v>
      </c>
      <c r="AB750" s="5">
        <f t="shared" ref="AB750:AB771" si="261">ROUND((AC750+AD750+AF750),6)</f>
        <v>4615.7388000000001</v>
      </c>
      <c r="AC750" s="5">
        <f t="shared" ref="AC750:AC771" si="262">ROUND((0),6)</f>
        <v>0</v>
      </c>
      <c r="AD750" s="5">
        <f t="shared" ref="AD750:AD771" si="263">ROUND((((0)-(0))+AE750),6)</f>
        <v>0</v>
      </c>
      <c r="AE750" s="5">
        <f t="shared" ref="AE750:AE771" si="264">ROUND((0),6)</f>
        <v>0</v>
      </c>
      <c r="AF750" s="5">
        <f>ROUND((SUM(SmtRes!BT11:'SmtRes'!BT12)),6)</f>
        <v>4615.7388000000001</v>
      </c>
      <c r="AG750" s="5">
        <f t="shared" ref="AG750:AG771" si="265">ROUND((AP750),6)</f>
        <v>0</v>
      </c>
      <c r="AH750" s="5">
        <f>(SUM(SmtRes!BU11:'SmtRes'!BU12))</f>
        <v>7.29</v>
      </c>
      <c r="AI750" s="5">
        <f>(0)</f>
        <v>0</v>
      </c>
      <c r="AJ750" s="5">
        <f t="shared" ref="AJ750:AJ771" si="266">(AS750)</f>
        <v>0</v>
      </c>
      <c r="AK750" s="5">
        <v>4615.7388000000001</v>
      </c>
      <c r="AL750" s="5">
        <v>0</v>
      </c>
      <c r="AM750" s="5">
        <v>0</v>
      </c>
      <c r="AN750" s="5">
        <v>0</v>
      </c>
      <c r="AO750" s="5">
        <v>4615.7388000000001</v>
      </c>
      <c r="AP750" s="5">
        <v>0</v>
      </c>
      <c r="AQ750" s="5">
        <v>7.29</v>
      </c>
      <c r="AR750" s="5">
        <v>0</v>
      </c>
      <c r="AS750" s="5">
        <v>0</v>
      </c>
      <c r="AT750" s="5">
        <v>74</v>
      </c>
      <c r="AU750" s="5">
        <v>36</v>
      </c>
      <c r="AV750" s="5">
        <v>1</v>
      </c>
      <c r="AW750" s="5">
        <v>1</v>
      </c>
      <c r="AX750" s="5"/>
      <c r="AY750" s="5"/>
      <c r="AZ750" s="5">
        <v>1</v>
      </c>
      <c r="BA750" s="5">
        <v>1</v>
      </c>
      <c r="BB750" s="5">
        <v>1</v>
      </c>
      <c r="BC750" s="5">
        <v>1</v>
      </c>
      <c r="BD750" s="5" t="s">
        <v>3</v>
      </c>
      <c r="BE750" s="5" t="s">
        <v>3</v>
      </c>
      <c r="BF750" s="5" t="s">
        <v>3</v>
      </c>
      <c r="BG750" s="5" t="s">
        <v>3</v>
      </c>
      <c r="BH750" s="5">
        <v>0</v>
      </c>
      <c r="BI750" s="5">
        <v>4</v>
      </c>
      <c r="BJ750" s="5" t="s">
        <v>115</v>
      </c>
      <c r="BK750" s="5"/>
      <c r="BL750" s="5"/>
      <c r="BM750" s="5">
        <v>200001</v>
      </c>
      <c r="BN750" s="5">
        <v>0</v>
      </c>
      <c r="BO750" s="5" t="s">
        <v>3</v>
      </c>
      <c r="BP750" s="5">
        <v>0</v>
      </c>
      <c r="BQ750" s="5">
        <v>4</v>
      </c>
      <c r="BR750" s="5">
        <v>0</v>
      </c>
      <c r="BS750" s="5">
        <v>1</v>
      </c>
      <c r="BT750" s="5">
        <v>1</v>
      </c>
      <c r="BU750" s="5">
        <v>1</v>
      </c>
      <c r="BV750" s="5">
        <v>1</v>
      </c>
      <c r="BW750" s="5">
        <v>1</v>
      </c>
      <c r="BX750" s="5">
        <v>1</v>
      </c>
      <c r="BY750" s="5" t="s">
        <v>3</v>
      </c>
      <c r="BZ750" s="5">
        <v>74</v>
      </c>
      <c r="CA750" s="5">
        <v>36</v>
      </c>
      <c r="CB750" s="5" t="s">
        <v>3</v>
      </c>
      <c r="CC750" s="5"/>
      <c r="CD750" s="5"/>
      <c r="CE750" s="5">
        <v>0</v>
      </c>
      <c r="CF750" s="5">
        <v>0</v>
      </c>
      <c r="CG750" s="5">
        <v>0</v>
      </c>
      <c r="CH750" s="5">
        <v>1</v>
      </c>
      <c r="CI750" s="5">
        <v>0</v>
      </c>
      <c r="CJ750" s="5">
        <v>0</v>
      </c>
      <c r="CK750" s="5">
        <v>0</v>
      </c>
      <c r="CL750" s="5">
        <v>0</v>
      </c>
      <c r="CM750" s="5">
        <v>0</v>
      </c>
      <c r="CN750" s="5" t="s">
        <v>3</v>
      </c>
      <c r="CO750" s="5">
        <v>0</v>
      </c>
      <c r="CP750" s="5">
        <f t="shared" ref="CP750:CP771" si="267">(P750+Q750+S750+R750)</f>
        <v>13847.22</v>
      </c>
      <c r="CQ750" s="5">
        <f>SUMIF(SmtRes!AQ11:'SmtRes'!AQ12,"=1",SmtRes!AA11:'SmtRes'!AA12)</f>
        <v>0</v>
      </c>
      <c r="CR750" s="5">
        <f>SUMIF(SmtRes!AQ11:'SmtRes'!AQ12,"=1",SmtRes!AB11:'SmtRes'!AB12)</f>
        <v>0</v>
      </c>
      <c r="CS750" s="5">
        <f>SUMIF(SmtRes!AQ11:'SmtRes'!AQ12,"=1",SmtRes!AC11:'SmtRes'!AC12)</f>
        <v>0</v>
      </c>
      <c r="CT750" s="5">
        <f>SUMIF(SmtRes!AQ11:'SmtRes'!AQ12,"=1",SmtRes!AD11:'SmtRes'!AD12)</f>
        <v>1233.0900000000001</v>
      </c>
      <c r="CU750" s="5">
        <f t="shared" ref="CU750:CU771" si="268">AG750</f>
        <v>0</v>
      </c>
      <c r="CV750" s="5">
        <f>SUMIF(SmtRes!AQ11:'SmtRes'!AQ12,"=1",SmtRes!BU11:'SmtRes'!BU12)</f>
        <v>7.29</v>
      </c>
      <c r="CW750" s="5">
        <f>SUMIF(SmtRes!AQ11:'SmtRes'!AQ12,"=1",SmtRes!BV11:'SmtRes'!BV12)</f>
        <v>0</v>
      </c>
      <c r="CX750" s="5">
        <f t="shared" ref="CX750:CX771" si="269">AJ750</f>
        <v>0</v>
      </c>
      <c r="CY750" s="5">
        <f t="shared" ref="CY750:CY771" si="270">(((S750+R750)*AT750)/100)</f>
        <v>10246.942799999999</v>
      </c>
      <c r="CZ750" s="5">
        <f t="shared" ref="CZ750:CZ771" si="271">(((S750+R750)*AU750)/100)</f>
        <v>4984.9992000000002</v>
      </c>
      <c r="DA750" s="5"/>
      <c r="DB750" s="5"/>
      <c r="DC750" s="5" t="s">
        <v>3</v>
      </c>
      <c r="DD750" s="5" t="s">
        <v>3</v>
      </c>
      <c r="DE750" s="5" t="s">
        <v>3</v>
      </c>
      <c r="DF750" s="5" t="s">
        <v>3</v>
      </c>
      <c r="DG750" s="5" t="s">
        <v>3</v>
      </c>
      <c r="DH750" s="5" t="s">
        <v>3</v>
      </c>
      <c r="DI750" s="5" t="s">
        <v>3</v>
      </c>
      <c r="DJ750" s="5" t="s">
        <v>3</v>
      </c>
      <c r="DK750" s="5" t="s">
        <v>3</v>
      </c>
      <c r="DL750" s="5" t="s">
        <v>3</v>
      </c>
      <c r="DM750" s="5" t="s">
        <v>3</v>
      </c>
      <c r="DN750" s="5">
        <v>0</v>
      </c>
      <c r="DO750" s="5">
        <v>0</v>
      </c>
      <c r="DP750" s="5">
        <v>1</v>
      </c>
      <c r="DQ750" s="5">
        <v>1</v>
      </c>
      <c r="DR750" s="5"/>
      <c r="DS750" s="5"/>
      <c r="DT750" s="5"/>
      <c r="DU750" s="5">
        <v>1013</v>
      </c>
      <c r="DV750" s="5" t="s">
        <v>114</v>
      </c>
      <c r="DW750" s="5" t="s">
        <v>114</v>
      </c>
      <c r="DX750" s="5">
        <v>1</v>
      </c>
      <c r="DY750" s="5"/>
      <c r="DZ750" s="5" t="s">
        <v>3</v>
      </c>
      <c r="EA750" s="5" t="s">
        <v>3</v>
      </c>
      <c r="EB750" s="5" t="s">
        <v>3</v>
      </c>
      <c r="EC750" s="5" t="s">
        <v>3</v>
      </c>
      <c r="ED750" s="5"/>
      <c r="EE750" s="5">
        <v>52839498</v>
      </c>
      <c r="EF750" s="5">
        <v>4</v>
      </c>
      <c r="EG750" s="5" t="s">
        <v>106</v>
      </c>
      <c r="EH750" s="5">
        <v>83</v>
      </c>
      <c r="EI750" s="5" t="s">
        <v>106</v>
      </c>
      <c r="EJ750" s="5">
        <v>4</v>
      </c>
      <c r="EK750" s="5">
        <v>200001</v>
      </c>
      <c r="EL750" s="5" t="s">
        <v>116</v>
      </c>
      <c r="EM750" s="5" t="s">
        <v>117</v>
      </c>
      <c r="EN750" s="5"/>
      <c r="EO750" s="5" t="s">
        <v>3</v>
      </c>
      <c r="EP750" s="5"/>
      <c r="EQ750" s="5">
        <v>0</v>
      </c>
      <c r="ER750" s="5">
        <v>0</v>
      </c>
      <c r="ES750" s="5">
        <v>0</v>
      </c>
      <c r="ET750" s="5">
        <v>0</v>
      </c>
      <c r="EU750" s="5">
        <v>0</v>
      </c>
      <c r="EV750" s="5">
        <v>0</v>
      </c>
      <c r="EW750" s="5">
        <v>7.29</v>
      </c>
      <c r="EX750" s="5">
        <v>0</v>
      </c>
      <c r="EY750" s="5">
        <v>0</v>
      </c>
      <c r="EZ750" s="5"/>
      <c r="FA750" s="5"/>
      <c r="FB750" s="5"/>
      <c r="FC750" s="5"/>
      <c r="FD750" s="5"/>
      <c r="FE750" s="5"/>
      <c r="FF750" s="5"/>
      <c r="FG750" s="5"/>
      <c r="FH750" s="5"/>
      <c r="FI750" s="5"/>
      <c r="FJ750" s="5"/>
      <c r="FK750" s="5"/>
      <c r="FL750" s="5"/>
      <c r="FM750" s="5"/>
      <c r="FN750" s="5"/>
      <c r="FO750" s="5"/>
      <c r="FP750" s="5"/>
      <c r="FQ750" s="5">
        <v>0</v>
      </c>
      <c r="FR750" s="5">
        <v>0</v>
      </c>
      <c r="FS750" s="5">
        <v>0</v>
      </c>
      <c r="FT750" s="5"/>
      <c r="FU750" s="5"/>
      <c r="FV750" s="5"/>
      <c r="FW750" s="5"/>
      <c r="FX750" s="5">
        <v>74</v>
      </c>
      <c r="FY750" s="5">
        <v>36</v>
      </c>
      <c r="FZ750" s="5"/>
      <c r="GA750" s="5" t="s">
        <v>3</v>
      </c>
      <c r="GB750" s="5"/>
      <c r="GC750" s="5"/>
      <c r="GD750" s="5">
        <v>1</v>
      </c>
      <c r="GE750" s="5"/>
      <c r="GF750" s="5">
        <v>1719381875</v>
      </c>
      <c r="GG750" s="5">
        <v>2</v>
      </c>
      <c r="GH750" s="5">
        <v>1</v>
      </c>
      <c r="GI750" s="5">
        <v>-2</v>
      </c>
      <c r="GJ750" s="5">
        <v>0</v>
      </c>
      <c r="GK750" s="5">
        <v>0</v>
      </c>
      <c r="GL750" s="5">
        <f t="shared" ref="GL750:GL771" si="272">ROUND(IF(AND(BH750=3,BI750=3,FS750&lt;&gt;0),P750,0),2)</f>
        <v>0</v>
      </c>
      <c r="GM750" s="5">
        <f t="shared" ref="GM750:GM771" si="273">ROUND(O750+X750+Y750,2)+GX750</f>
        <v>29079.16</v>
      </c>
      <c r="GN750" s="5">
        <f t="shared" ref="GN750:GN771" si="274">IF(OR(BI750=0,BI750=1),GM750-GX750,0)</f>
        <v>0</v>
      </c>
      <c r="GO750" s="5">
        <f t="shared" ref="GO750:GO771" si="275">IF(BI750=2,GM750-GX750,0)</f>
        <v>0</v>
      </c>
      <c r="GP750" s="5">
        <f t="shared" ref="GP750:GP771" si="276">IF(BI750=4,GM750-GX750,0)</f>
        <v>29079.16</v>
      </c>
      <c r="GQ750" s="5"/>
      <c r="GR750" s="5">
        <v>0</v>
      </c>
      <c r="GS750" s="5">
        <v>3</v>
      </c>
      <c r="GT750" s="5">
        <v>0</v>
      </c>
      <c r="GU750" s="5" t="s">
        <v>3</v>
      </c>
      <c r="GV750" s="5">
        <f t="shared" ref="GV750:GV771" si="277">ROUND((GT750),6)</f>
        <v>0</v>
      </c>
      <c r="GW750" s="5">
        <v>1</v>
      </c>
      <c r="GX750" s="5">
        <f t="shared" ref="GX750:GX771" si="278">ROUND(HC750*I750,2)</f>
        <v>0</v>
      </c>
      <c r="GY750" s="5"/>
      <c r="GZ750" s="5"/>
      <c r="HA750" s="5">
        <v>0</v>
      </c>
      <c r="HB750" s="5">
        <v>0</v>
      </c>
      <c r="HC750" s="5">
        <f t="shared" ref="HC750:HC771" si="279">GV750*GW750</f>
        <v>0</v>
      </c>
      <c r="HD750" s="5"/>
      <c r="HE750" s="5" t="s">
        <v>3</v>
      </c>
      <c r="HF750" s="5" t="s">
        <v>3</v>
      </c>
      <c r="HG750" s="5"/>
      <c r="HH750" s="5"/>
      <c r="HI750" s="5"/>
      <c r="HJ750" s="5"/>
      <c r="HK750" s="5"/>
      <c r="HL750" s="5"/>
      <c r="HM750" s="5" t="s">
        <v>3</v>
      </c>
      <c r="HN750" s="5" t="s">
        <v>118</v>
      </c>
      <c r="HO750" s="5" t="s">
        <v>119</v>
      </c>
      <c r="HP750" s="5" t="s">
        <v>106</v>
      </c>
      <c r="HQ750" s="5" t="s">
        <v>106</v>
      </c>
      <c r="HR750" s="5"/>
      <c r="HS750" s="5">
        <v>0</v>
      </c>
      <c r="HT750" s="5"/>
      <c r="HU750" s="5"/>
      <c r="HV750" s="5"/>
      <c r="HW750" s="5"/>
      <c r="HX750" s="5"/>
      <c r="HY750" s="5"/>
      <c r="HZ750" s="5"/>
      <c r="IA750" s="5"/>
      <c r="IB750" s="5"/>
      <c r="IC750" s="5"/>
      <c r="ID750" s="5"/>
      <c r="IE750" s="5"/>
      <c r="IF750" s="5"/>
      <c r="IG750" s="5"/>
      <c r="IH750" s="5"/>
      <c r="II750" s="5"/>
      <c r="IJ750" s="5"/>
      <c r="IK750" s="5">
        <v>0</v>
      </c>
      <c r="IL750" s="5"/>
      <c r="IM750" s="5"/>
      <c r="IN750" s="5"/>
      <c r="IO750" s="5"/>
      <c r="IP750" s="5"/>
      <c r="IQ750" s="5"/>
      <c r="IR750" s="5"/>
      <c r="IS750" s="5"/>
      <c r="IT750" s="5"/>
      <c r="IU750" s="5"/>
    </row>
    <row r="751" spans="1:255">
      <c r="A751" s="6">
        <v>17</v>
      </c>
      <c r="B751" s="6">
        <v>1</v>
      </c>
      <c r="C751" s="6">
        <f>ROW(SmtRes!A14)</f>
        <v>14</v>
      </c>
      <c r="D751" s="6">
        <f>ROW(EtalonRes!A14)</f>
        <v>14</v>
      </c>
      <c r="E751" s="6" t="s">
        <v>84</v>
      </c>
      <c r="F751" s="6" t="s">
        <v>112</v>
      </c>
      <c r="G751" s="6" t="s">
        <v>113</v>
      </c>
      <c r="H751" s="6" t="s">
        <v>114</v>
      </c>
      <c r="I751" s="6">
        <v>3</v>
      </c>
      <c r="J751" s="6">
        <v>0</v>
      </c>
      <c r="K751" s="6">
        <v>3</v>
      </c>
      <c r="L751" s="6">
        <v>3</v>
      </c>
      <c r="M751" s="6">
        <v>0</v>
      </c>
      <c r="N751" s="6">
        <f t="shared" si="255"/>
        <v>3</v>
      </c>
      <c r="O751" s="6">
        <f t="shared" si="256"/>
        <v>13847.22</v>
      </c>
      <c r="P751" s="6">
        <f>SUMIF(SmtRes!AQ13:'SmtRes'!AQ14,"=1",SmtRes!DF13:'SmtRes'!DF14)</f>
        <v>0</v>
      </c>
      <c r="Q751" s="6">
        <f>SUMIF(SmtRes!AQ13:'SmtRes'!AQ14,"=1",SmtRes!DG13:'SmtRes'!DG14)</f>
        <v>0</v>
      </c>
      <c r="R751" s="6">
        <f>SUMIF(SmtRes!AQ13:'SmtRes'!AQ14,"=1",SmtRes!DH13:'SmtRes'!DH14)</f>
        <v>0</v>
      </c>
      <c r="S751" s="6">
        <f>SUMIF(SmtRes!AQ13:'SmtRes'!AQ14,"=1",SmtRes!DI13:'SmtRes'!DI14)</f>
        <v>13847.22</v>
      </c>
      <c r="T751" s="6">
        <f t="shared" si="257"/>
        <v>0</v>
      </c>
      <c r="U751" s="6">
        <f>SUMIF(SmtRes!AQ13:'SmtRes'!AQ14,"=1",SmtRes!CV13:'SmtRes'!CV14)</f>
        <v>21.869999999999997</v>
      </c>
      <c r="V751" s="6">
        <f>SUMIF(SmtRes!AQ13:'SmtRes'!AQ14,"=1",SmtRes!CW13:'SmtRes'!CW14)</f>
        <v>0</v>
      </c>
      <c r="W751" s="6">
        <f t="shared" si="258"/>
        <v>0</v>
      </c>
      <c r="X751" s="6">
        <f t="shared" si="259"/>
        <v>10246.94</v>
      </c>
      <c r="Y751" s="6">
        <f t="shared" si="260"/>
        <v>4985</v>
      </c>
      <c r="Z751" s="6"/>
      <c r="AA751" s="6">
        <v>59545052</v>
      </c>
      <c r="AB751" s="6">
        <f t="shared" si="261"/>
        <v>4615.7388000000001</v>
      </c>
      <c r="AC751" s="6">
        <f t="shared" si="262"/>
        <v>0</v>
      </c>
      <c r="AD751" s="6">
        <f t="shared" si="263"/>
        <v>0</v>
      </c>
      <c r="AE751" s="6">
        <f t="shared" si="264"/>
        <v>0</v>
      </c>
      <c r="AF751" s="6">
        <f>ROUND((SUM(SmtRes!BT13:'SmtRes'!BT14)),6)</f>
        <v>4615.7388000000001</v>
      </c>
      <c r="AG751" s="6">
        <f t="shared" si="265"/>
        <v>0</v>
      </c>
      <c r="AH751" s="6">
        <f>(SUM(SmtRes!BU13:'SmtRes'!BU14))</f>
        <v>7.29</v>
      </c>
      <c r="AI751" s="6">
        <f>(0)</f>
        <v>0</v>
      </c>
      <c r="AJ751" s="6">
        <f t="shared" si="266"/>
        <v>0</v>
      </c>
      <c r="AK751" s="6">
        <v>4615.7388000000001</v>
      </c>
      <c r="AL751" s="6">
        <v>0</v>
      </c>
      <c r="AM751" s="6">
        <v>0</v>
      </c>
      <c r="AN751" s="6">
        <v>0</v>
      </c>
      <c r="AO751" s="6">
        <v>4615.7388000000001</v>
      </c>
      <c r="AP751" s="6">
        <v>0</v>
      </c>
      <c r="AQ751" s="6">
        <v>7.29</v>
      </c>
      <c r="AR751" s="6">
        <v>0</v>
      </c>
      <c r="AS751" s="6">
        <v>0</v>
      </c>
      <c r="AT751" s="6">
        <v>74</v>
      </c>
      <c r="AU751" s="6">
        <v>36</v>
      </c>
      <c r="AV751" s="6">
        <v>1</v>
      </c>
      <c r="AW751" s="6">
        <v>1</v>
      </c>
      <c r="AX751" s="6"/>
      <c r="AY751" s="6"/>
      <c r="AZ751" s="6">
        <v>1</v>
      </c>
      <c r="BA751" s="6">
        <v>1</v>
      </c>
      <c r="BB751" s="6">
        <v>1</v>
      </c>
      <c r="BC751" s="6">
        <v>1</v>
      </c>
      <c r="BD751" s="6" t="s">
        <v>3</v>
      </c>
      <c r="BE751" s="6" t="s">
        <v>3</v>
      </c>
      <c r="BF751" s="6" t="s">
        <v>3</v>
      </c>
      <c r="BG751" s="6" t="s">
        <v>3</v>
      </c>
      <c r="BH751" s="6">
        <v>0</v>
      </c>
      <c r="BI751" s="6">
        <v>4</v>
      </c>
      <c r="BJ751" s="6" t="s">
        <v>115</v>
      </c>
      <c r="BK751" s="6"/>
      <c r="BL751" s="6"/>
      <c r="BM751" s="6">
        <v>200001</v>
      </c>
      <c r="BN751" s="6">
        <v>0</v>
      </c>
      <c r="BO751" s="6" t="s">
        <v>3</v>
      </c>
      <c r="BP751" s="6">
        <v>0</v>
      </c>
      <c r="BQ751" s="6">
        <v>4</v>
      </c>
      <c r="BR751" s="6">
        <v>0</v>
      </c>
      <c r="BS751" s="6">
        <v>1</v>
      </c>
      <c r="BT751" s="6">
        <v>1</v>
      </c>
      <c r="BU751" s="6">
        <v>1</v>
      </c>
      <c r="BV751" s="6">
        <v>1</v>
      </c>
      <c r="BW751" s="6">
        <v>1</v>
      </c>
      <c r="BX751" s="6">
        <v>1</v>
      </c>
      <c r="BY751" s="6" t="s">
        <v>3</v>
      </c>
      <c r="BZ751" s="6">
        <v>74</v>
      </c>
      <c r="CA751" s="6">
        <v>36</v>
      </c>
      <c r="CB751" s="6" t="s">
        <v>3</v>
      </c>
      <c r="CC751" s="6"/>
      <c r="CD751" s="6"/>
      <c r="CE751" s="6">
        <v>0</v>
      </c>
      <c r="CF751" s="6">
        <v>0</v>
      </c>
      <c r="CG751" s="6">
        <v>0</v>
      </c>
      <c r="CH751" s="6">
        <v>1</v>
      </c>
      <c r="CI751" s="6">
        <v>0</v>
      </c>
      <c r="CJ751" s="6">
        <v>0</v>
      </c>
      <c r="CK751" s="6">
        <v>0</v>
      </c>
      <c r="CL751" s="6">
        <v>0</v>
      </c>
      <c r="CM751" s="6">
        <v>0</v>
      </c>
      <c r="CN751" s="6" t="s">
        <v>3</v>
      </c>
      <c r="CO751" s="6">
        <v>0</v>
      </c>
      <c r="CP751" s="6">
        <f t="shared" si="267"/>
        <v>13847.22</v>
      </c>
      <c r="CQ751" s="6">
        <f>SUMIF(SmtRes!AQ13:'SmtRes'!AQ14,"=1",SmtRes!AA13:'SmtRes'!AA14)</f>
        <v>0</v>
      </c>
      <c r="CR751" s="6">
        <f>SUMIF(SmtRes!AQ13:'SmtRes'!AQ14,"=1",SmtRes!AB13:'SmtRes'!AB14)</f>
        <v>0</v>
      </c>
      <c r="CS751" s="6">
        <f>SUMIF(SmtRes!AQ13:'SmtRes'!AQ14,"=1",SmtRes!AC13:'SmtRes'!AC14)</f>
        <v>0</v>
      </c>
      <c r="CT751" s="6">
        <f>SUMIF(SmtRes!AQ13:'SmtRes'!AQ14,"=1",SmtRes!AD13:'SmtRes'!AD14)</f>
        <v>1233.0900000000001</v>
      </c>
      <c r="CU751" s="6">
        <f t="shared" si="268"/>
        <v>0</v>
      </c>
      <c r="CV751" s="6">
        <f>SUMIF(SmtRes!AQ13:'SmtRes'!AQ14,"=1",SmtRes!BU13:'SmtRes'!BU14)</f>
        <v>7.29</v>
      </c>
      <c r="CW751" s="6">
        <f>SUMIF(SmtRes!AQ13:'SmtRes'!AQ14,"=1",SmtRes!BV13:'SmtRes'!BV14)</f>
        <v>0</v>
      </c>
      <c r="CX751" s="6">
        <f t="shared" si="269"/>
        <v>0</v>
      </c>
      <c r="CY751" s="6">
        <f t="shared" si="270"/>
        <v>10246.942799999999</v>
      </c>
      <c r="CZ751" s="6">
        <f t="shared" si="271"/>
        <v>4984.9992000000002</v>
      </c>
      <c r="DA751" s="6"/>
      <c r="DB751" s="6"/>
      <c r="DC751" s="6" t="s">
        <v>3</v>
      </c>
      <c r="DD751" s="6" t="s">
        <v>3</v>
      </c>
      <c r="DE751" s="6" t="s">
        <v>3</v>
      </c>
      <c r="DF751" s="6" t="s">
        <v>3</v>
      </c>
      <c r="DG751" s="6" t="s">
        <v>3</v>
      </c>
      <c r="DH751" s="6" t="s">
        <v>3</v>
      </c>
      <c r="DI751" s="6" t="s">
        <v>3</v>
      </c>
      <c r="DJ751" s="6" t="s">
        <v>3</v>
      </c>
      <c r="DK751" s="6" t="s">
        <v>3</v>
      </c>
      <c r="DL751" s="6" t="s">
        <v>3</v>
      </c>
      <c r="DM751" s="6" t="s">
        <v>3</v>
      </c>
      <c r="DN751" s="6">
        <v>0</v>
      </c>
      <c r="DO751" s="6">
        <v>0</v>
      </c>
      <c r="DP751" s="6">
        <v>1</v>
      </c>
      <c r="DQ751" s="6">
        <v>1</v>
      </c>
      <c r="DR751" s="6"/>
      <c r="DS751" s="6"/>
      <c r="DT751" s="6"/>
      <c r="DU751" s="6">
        <v>1013</v>
      </c>
      <c r="DV751" s="6" t="s">
        <v>114</v>
      </c>
      <c r="DW751" s="6" t="s">
        <v>114</v>
      </c>
      <c r="DX751" s="6">
        <v>1</v>
      </c>
      <c r="DY751" s="6"/>
      <c r="DZ751" s="6" t="s">
        <v>3</v>
      </c>
      <c r="EA751" s="6" t="s">
        <v>3</v>
      </c>
      <c r="EB751" s="6" t="s">
        <v>3</v>
      </c>
      <c r="EC751" s="6" t="s">
        <v>3</v>
      </c>
      <c r="ED751" s="6"/>
      <c r="EE751" s="6">
        <v>52839498</v>
      </c>
      <c r="EF751" s="6">
        <v>4</v>
      </c>
      <c r="EG751" s="6" t="s">
        <v>106</v>
      </c>
      <c r="EH751" s="6">
        <v>83</v>
      </c>
      <c r="EI751" s="6" t="s">
        <v>106</v>
      </c>
      <c r="EJ751" s="6">
        <v>4</v>
      </c>
      <c r="EK751" s="6">
        <v>200001</v>
      </c>
      <c r="EL751" s="6" t="s">
        <v>116</v>
      </c>
      <c r="EM751" s="6" t="s">
        <v>117</v>
      </c>
      <c r="EN751" s="6"/>
      <c r="EO751" s="6" t="s">
        <v>3</v>
      </c>
      <c r="EP751" s="6"/>
      <c r="EQ751" s="6">
        <v>0</v>
      </c>
      <c r="ER751" s="6">
        <v>0</v>
      </c>
      <c r="ES751" s="6">
        <v>0</v>
      </c>
      <c r="ET751" s="6">
        <v>0</v>
      </c>
      <c r="EU751" s="6">
        <v>0</v>
      </c>
      <c r="EV751" s="6">
        <v>0</v>
      </c>
      <c r="EW751" s="6">
        <v>7.29</v>
      </c>
      <c r="EX751" s="6">
        <v>0</v>
      </c>
      <c r="EY751" s="6">
        <v>0</v>
      </c>
      <c r="EZ751" s="6"/>
      <c r="FA751" s="6"/>
      <c r="FB751" s="6"/>
      <c r="FC751" s="6"/>
      <c r="FD751" s="6"/>
      <c r="FE751" s="6"/>
      <c r="FF751" s="6"/>
      <c r="FG751" s="6"/>
      <c r="FH751" s="6"/>
      <c r="FI751" s="6"/>
      <c r="FJ751" s="6"/>
      <c r="FK751" s="6"/>
      <c r="FL751" s="6"/>
      <c r="FM751" s="6"/>
      <c r="FN751" s="6"/>
      <c r="FO751" s="6"/>
      <c r="FP751" s="6"/>
      <c r="FQ751" s="6">
        <v>0</v>
      </c>
      <c r="FR751" s="6">
        <v>0</v>
      </c>
      <c r="FS751" s="6">
        <v>0</v>
      </c>
      <c r="FT751" s="6"/>
      <c r="FU751" s="6"/>
      <c r="FV751" s="6"/>
      <c r="FW751" s="6"/>
      <c r="FX751" s="6">
        <v>74</v>
      </c>
      <c r="FY751" s="6">
        <v>36</v>
      </c>
      <c r="FZ751" s="6"/>
      <c r="GA751" s="6" t="s">
        <v>3</v>
      </c>
      <c r="GB751" s="6"/>
      <c r="GC751" s="6"/>
      <c r="GD751" s="6">
        <v>1</v>
      </c>
      <c r="GE751" s="6"/>
      <c r="GF751" s="6">
        <v>1719381875</v>
      </c>
      <c r="GG751" s="6">
        <v>2</v>
      </c>
      <c r="GH751" s="6">
        <v>1</v>
      </c>
      <c r="GI751" s="6">
        <v>-2</v>
      </c>
      <c r="GJ751" s="6">
        <v>0</v>
      </c>
      <c r="GK751" s="6">
        <v>0</v>
      </c>
      <c r="GL751" s="6">
        <f t="shared" si="272"/>
        <v>0</v>
      </c>
      <c r="GM751" s="6">
        <f t="shared" si="273"/>
        <v>29079.16</v>
      </c>
      <c r="GN751" s="6">
        <f t="shared" si="274"/>
        <v>0</v>
      </c>
      <c r="GO751" s="6">
        <f t="shared" si="275"/>
        <v>0</v>
      </c>
      <c r="GP751" s="6">
        <f t="shared" si="276"/>
        <v>29079.16</v>
      </c>
      <c r="GQ751" s="6"/>
      <c r="GR751" s="6">
        <v>0</v>
      </c>
      <c r="GS751" s="6">
        <v>3</v>
      </c>
      <c r="GT751" s="6">
        <v>0</v>
      </c>
      <c r="GU751" s="6" t="s">
        <v>3</v>
      </c>
      <c r="GV751" s="6">
        <f t="shared" si="277"/>
        <v>0</v>
      </c>
      <c r="GW751" s="6">
        <v>1</v>
      </c>
      <c r="GX751" s="6">
        <f t="shared" si="278"/>
        <v>0</v>
      </c>
      <c r="GY751" s="6"/>
      <c r="GZ751" s="6"/>
      <c r="HA751" s="6">
        <v>0</v>
      </c>
      <c r="HB751" s="6">
        <v>0</v>
      </c>
      <c r="HC751" s="6">
        <f t="shared" si="279"/>
        <v>0</v>
      </c>
      <c r="HD751" s="6"/>
      <c r="HE751" s="6" t="s">
        <v>3</v>
      </c>
      <c r="HF751" s="6" t="s">
        <v>3</v>
      </c>
      <c r="HG751" s="6"/>
      <c r="HH751" s="6"/>
      <c r="HI751" s="6"/>
      <c r="HJ751" s="6"/>
      <c r="HK751" s="6"/>
      <c r="HL751" s="6"/>
      <c r="HM751" s="6" t="s">
        <v>3</v>
      </c>
      <c r="HN751" s="6" t="s">
        <v>118</v>
      </c>
      <c r="HO751" s="6" t="s">
        <v>119</v>
      </c>
      <c r="HP751" s="6" t="s">
        <v>106</v>
      </c>
      <c r="HQ751" s="6" t="s">
        <v>106</v>
      </c>
      <c r="HR751" s="6"/>
      <c r="HS751" s="6">
        <v>0</v>
      </c>
      <c r="HT751" s="6"/>
      <c r="HU751" s="6"/>
      <c r="HV751" s="6"/>
      <c r="HW751" s="6"/>
      <c r="HX751" s="6"/>
      <c r="HY751" s="6"/>
      <c r="HZ751" s="6"/>
      <c r="IA751" s="6"/>
      <c r="IB751" s="6"/>
      <c r="IC751" s="6"/>
      <c r="ID751" s="6"/>
      <c r="IE751" s="6"/>
      <c r="IF751" s="6"/>
      <c r="IG751" s="6"/>
      <c r="IH751" s="6"/>
      <c r="II751" s="6"/>
      <c r="IJ751" s="6"/>
      <c r="IK751" s="6">
        <v>0</v>
      </c>
      <c r="IL751" s="6"/>
      <c r="IM751" s="6"/>
      <c r="IN751" s="6"/>
      <c r="IO751" s="6"/>
      <c r="IP751" s="6"/>
      <c r="IQ751" s="6"/>
      <c r="IR751" s="6"/>
      <c r="IS751" s="6"/>
      <c r="IT751" s="6"/>
      <c r="IU751" s="6"/>
    </row>
    <row r="752" spans="1:255">
      <c r="A752" s="5">
        <v>17</v>
      </c>
      <c r="B752" s="5">
        <v>1</v>
      </c>
      <c r="C752" s="5">
        <f>ROW(SmtRes!A16)</f>
        <v>16</v>
      </c>
      <c r="D752" s="5">
        <f>ROW(EtalonRes!A16)</f>
        <v>16</v>
      </c>
      <c r="E752" s="5" t="s">
        <v>98</v>
      </c>
      <c r="F752" s="5" t="s">
        <v>120</v>
      </c>
      <c r="G752" s="5" t="s">
        <v>121</v>
      </c>
      <c r="H752" s="5" t="s">
        <v>87</v>
      </c>
      <c r="I752" s="5">
        <v>3</v>
      </c>
      <c r="J752" s="5">
        <v>0</v>
      </c>
      <c r="K752" s="5">
        <v>3</v>
      </c>
      <c r="L752" s="5">
        <v>3</v>
      </c>
      <c r="M752" s="5">
        <v>0</v>
      </c>
      <c r="N752" s="5">
        <f t="shared" si="255"/>
        <v>3</v>
      </c>
      <c r="O752" s="5">
        <f t="shared" si="256"/>
        <v>2618.6</v>
      </c>
      <c r="P752" s="5">
        <f>SUMIF(SmtRes!AQ15:'SmtRes'!AQ16,"=1",SmtRes!DF15:'SmtRes'!DF16)</f>
        <v>0</v>
      </c>
      <c r="Q752" s="5">
        <f>SUMIF(SmtRes!AQ15:'SmtRes'!AQ16,"=1",SmtRes!DG15:'SmtRes'!DG16)</f>
        <v>0</v>
      </c>
      <c r="R752" s="5">
        <f>SUMIF(SmtRes!AQ15:'SmtRes'!AQ16,"=1",SmtRes!DH15:'SmtRes'!DH16)</f>
        <v>0</v>
      </c>
      <c r="S752" s="5">
        <f>SUMIF(SmtRes!AQ15:'SmtRes'!AQ16,"=1",SmtRes!DI15:'SmtRes'!DI16)</f>
        <v>2618.6</v>
      </c>
      <c r="T752" s="5">
        <f t="shared" si="257"/>
        <v>0</v>
      </c>
      <c r="U752" s="5">
        <f>SUMIF(SmtRes!AQ15:'SmtRes'!AQ16,"=1",SmtRes!CV15:'SmtRes'!CV16)</f>
        <v>3.9</v>
      </c>
      <c r="V752" s="5">
        <f>SUMIF(SmtRes!AQ15:'SmtRes'!AQ16,"=1",SmtRes!CW15:'SmtRes'!CW16)</f>
        <v>0</v>
      </c>
      <c r="W752" s="5">
        <f t="shared" si="258"/>
        <v>0</v>
      </c>
      <c r="X752" s="5">
        <f t="shared" si="259"/>
        <v>1937.76</v>
      </c>
      <c r="Y752" s="5">
        <f t="shared" si="260"/>
        <v>942.7</v>
      </c>
      <c r="Z752" s="5"/>
      <c r="AA752" s="5">
        <v>59545117</v>
      </c>
      <c r="AB752" s="5">
        <f t="shared" si="261"/>
        <v>872.86940000000004</v>
      </c>
      <c r="AC752" s="5">
        <f t="shared" si="262"/>
        <v>0</v>
      </c>
      <c r="AD752" s="5">
        <f t="shared" si="263"/>
        <v>0</v>
      </c>
      <c r="AE752" s="5">
        <f t="shared" si="264"/>
        <v>0</v>
      </c>
      <c r="AF752" s="5">
        <f>ROUND((SUM(SmtRes!BT15:'SmtRes'!BT16)),6)</f>
        <v>872.86940000000004</v>
      </c>
      <c r="AG752" s="5">
        <f t="shared" si="265"/>
        <v>0</v>
      </c>
      <c r="AH752" s="5">
        <f>(SUM(SmtRes!BU15:'SmtRes'!BU16))</f>
        <v>1.3</v>
      </c>
      <c r="AI752" s="5">
        <f>(0)</f>
        <v>0</v>
      </c>
      <c r="AJ752" s="5">
        <f t="shared" si="266"/>
        <v>0</v>
      </c>
      <c r="AK752" s="5">
        <v>872.86940000000004</v>
      </c>
      <c r="AL752" s="5">
        <v>0</v>
      </c>
      <c r="AM752" s="5">
        <v>0</v>
      </c>
      <c r="AN752" s="5">
        <v>0</v>
      </c>
      <c r="AO752" s="5">
        <v>872.86940000000004</v>
      </c>
      <c r="AP752" s="5">
        <v>0</v>
      </c>
      <c r="AQ752" s="5">
        <v>1.3</v>
      </c>
      <c r="AR752" s="5">
        <v>0</v>
      </c>
      <c r="AS752" s="5">
        <v>0</v>
      </c>
      <c r="AT752" s="5">
        <v>74</v>
      </c>
      <c r="AU752" s="5">
        <v>36</v>
      </c>
      <c r="AV752" s="5">
        <v>1</v>
      </c>
      <c r="AW752" s="5">
        <v>1</v>
      </c>
      <c r="AX752" s="5"/>
      <c r="AY752" s="5"/>
      <c r="AZ752" s="5">
        <v>1</v>
      </c>
      <c r="BA752" s="5">
        <v>1</v>
      </c>
      <c r="BB752" s="5">
        <v>1</v>
      </c>
      <c r="BC752" s="5">
        <v>1</v>
      </c>
      <c r="BD752" s="5" t="s">
        <v>3</v>
      </c>
      <c r="BE752" s="5" t="s">
        <v>3</v>
      </c>
      <c r="BF752" s="5" t="s">
        <v>3</v>
      </c>
      <c r="BG752" s="5" t="s">
        <v>3</v>
      </c>
      <c r="BH752" s="5">
        <v>0</v>
      </c>
      <c r="BI752" s="5">
        <v>4</v>
      </c>
      <c r="BJ752" s="5" t="s">
        <v>122</v>
      </c>
      <c r="BK752" s="5"/>
      <c r="BL752" s="5"/>
      <c r="BM752" s="5">
        <v>200001</v>
      </c>
      <c r="BN752" s="5">
        <v>0</v>
      </c>
      <c r="BO752" s="5" t="s">
        <v>3</v>
      </c>
      <c r="BP752" s="5">
        <v>0</v>
      </c>
      <c r="BQ752" s="5">
        <v>4</v>
      </c>
      <c r="BR752" s="5">
        <v>0</v>
      </c>
      <c r="BS752" s="5">
        <v>1</v>
      </c>
      <c r="BT752" s="5">
        <v>1</v>
      </c>
      <c r="BU752" s="5">
        <v>1</v>
      </c>
      <c r="BV752" s="5">
        <v>1</v>
      </c>
      <c r="BW752" s="5">
        <v>1</v>
      </c>
      <c r="BX752" s="5">
        <v>1</v>
      </c>
      <c r="BY752" s="5" t="s">
        <v>3</v>
      </c>
      <c r="BZ752" s="5">
        <v>74</v>
      </c>
      <c r="CA752" s="5">
        <v>36</v>
      </c>
      <c r="CB752" s="5" t="s">
        <v>3</v>
      </c>
      <c r="CC752" s="5"/>
      <c r="CD752" s="5"/>
      <c r="CE752" s="5">
        <v>0</v>
      </c>
      <c r="CF752" s="5">
        <v>0</v>
      </c>
      <c r="CG752" s="5">
        <v>0</v>
      </c>
      <c r="CH752" s="5">
        <v>2</v>
      </c>
      <c r="CI752" s="5">
        <v>0</v>
      </c>
      <c r="CJ752" s="5">
        <v>0</v>
      </c>
      <c r="CK752" s="5">
        <v>0</v>
      </c>
      <c r="CL752" s="5">
        <v>0</v>
      </c>
      <c r="CM752" s="5">
        <v>0</v>
      </c>
      <c r="CN752" s="5" t="s">
        <v>3</v>
      </c>
      <c r="CO752" s="5">
        <v>0</v>
      </c>
      <c r="CP752" s="5">
        <f t="shared" si="267"/>
        <v>2618.6</v>
      </c>
      <c r="CQ752" s="5">
        <f>SUMIF(SmtRes!AQ15:'SmtRes'!AQ16,"=1",SmtRes!AA15:'SmtRes'!AA16)</f>
        <v>0</v>
      </c>
      <c r="CR752" s="5">
        <f>SUMIF(SmtRes!AQ15:'SmtRes'!AQ16,"=1",SmtRes!AB15:'SmtRes'!AB16)</f>
        <v>0</v>
      </c>
      <c r="CS752" s="5">
        <f>SUMIF(SmtRes!AQ15:'SmtRes'!AQ16,"=1",SmtRes!AC15:'SmtRes'!AC16)</f>
        <v>0</v>
      </c>
      <c r="CT752" s="5">
        <f>SUMIF(SmtRes!AQ15:'SmtRes'!AQ16,"=1",SmtRes!AD15:'SmtRes'!AD16)</f>
        <v>1288.78</v>
      </c>
      <c r="CU752" s="5">
        <f t="shared" si="268"/>
        <v>0</v>
      </c>
      <c r="CV752" s="5">
        <f>SUMIF(SmtRes!AQ15:'SmtRes'!AQ16,"=1",SmtRes!BU15:'SmtRes'!BU16)</f>
        <v>1.3</v>
      </c>
      <c r="CW752" s="5">
        <f>SUMIF(SmtRes!AQ15:'SmtRes'!AQ16,"=1",SmtRes!BV15:'SmtRes'!BV16)</f>
        <v>0</v>
      </c>
      <c r="CX752" s="5">
        <f t="shared" si="269"/>
        <v>0</v>
      </c>
      <c r="CY752" s="5">
        <f t="shared" si="270"/>
        <v>1937.7639999999999</v>
      </c>
      <c r="CZ752" s="5">
        <f t="shared" si="271"/>
        <v>942.69599999999991</v>
      </c>
      <c r="DA752" s="5"/>
      <c r="DB752" s="5"/>
      <c r="DC752" s="5" t="s">
        <v>3</v>
      </c>
      <c r="DD752" s="5" t="s">
        <v>3</v>
      </c>
      <c r="DE752" s="5" t="s">
        <v>3</v>
      </c>
      <c r="DF752" s="5" t="s">
        <v>3</v>
      </c>
      <c r="DG752" s="5" t="s">
        <v>3</v>
      </c>
      <c r="DH752" s="5" t="s">
        <v>3</v>
      </c>
      <c r="DI752" s="5" t="s">
        <v>3</v>
      </c>
      <c r="DJ752" s="5" t="s">
        <v>3</v>
      </c>
      <c r="DK752" s="5" t="s">
        <v>3</v>
      </c>
      <c r="DL752" s="5" t="s">
        <v>3</v>
      </c>
      <c r="DM752" s="5" t="s">
        <v>3</v>
      </c>
      <c r="DN752" s="5">
        <v>0</v>
      </c>
      <c r="DO752" s="5">
        <v>0</v>
      </c>
      <c r="DP752" s="5">
        <v>1</v>
      </c>
      <c r="DQ752" s="5">
        <v>1</v>
      </c>
      <c r="DR752" s="5"/>
      <c r="DS752" s="5"/>
      <c r="DT752" s="5"/>
      <c r="DU752" s="5">
        <v>1013</v>
      </c>
      <c r="DV752" s="5" t="s">
        <v>87</v>
      </c>
      <c r="DW752" s="5" t="s">
        <v>87</v>
      </c>
      <c r="DX752" s="5">
        <v>1</v>
      </c>
      <c r="DY752" s="5"/>
      <c r="DZ752" s="5" t="s">
        <v>3</v>
      </c>
      <c r="EA752" s="5" t="s">
        <v>3</v>
      </c>
      <c r="EB752" s="5" t="s">
        <v>3</v>
      </c>
      <c r="EC752" s="5" t="s">
        <v>3</v>
      </c>
      <c r="ED752" s="5"/>
      <c r="EE752" s="5">
        <v>52839498</v>
      </c>
      <c r="EF752" s="5">
        <v>4</v>
      </c>
      <c r="EG752" s="5" t="s">
        <v>106</v>
      </c>
      <c r="EH752" s="5">
        <v>83</v>
      </c>
      <c r="EI752" s="5" t="s">
        <v>106</v>
      </c>
      <c r="EJ752" s="5">
        <v>4</v>
      </c>
      <c r="EK752" s="5">
        <v>200001</v>
      </c>
      <c r="EL752" s="5" t="s">
        <v>116</v>
      </c>
      <c r="EM752" s="5" t="s">
        <v>117</v>
      </c>
      <c r="EN752" s="5"/>
      <c r="EO752" s="5" t="s">
        <v>3</v>
      </c>
      <c r="EP752" s="5"/>
      <c r="EQ752" s="5">
        <v>0</v>
      </c>
      <c r="ER752" s="5">
        <v>0</v>
      </c>
      <c r="ES752" s="5">
        <v>0</v>
      </c>
      <c r="ET752" s="5">
        <v>0</v>
      </c>
      <c r="EU752" s="5">
        <v>0</v>
      </c>
      <c r="EV752" s="5">
        <v>0</v>
      </c>
      <c r="EW752" s="5">
        <v>1.3</v>
      </c>
      <c r="EX752" s="5">
        <v>0</v>
      </c>
      <c r="EY752" s="5">
        <v>0</v>
      </c>
      <c r="EZ752" s="5"/>
      <c r="FA752" s="5"/>
      <c r="FB752" s="5"/>
      <c r="FC752" s="5"/>
      <c r="FD752" s="5"/>
      <c r="FE752" s="5"/>
      <c r="FF752" s="5"/>
      <c r="FG752" s="5"/>
      <c r="FH752" s="5"/>
      <c r="FI752" s="5"/>
      <c r="FJ752" s="5"/>
      <c r="FK752" s="5"/>
      <c r="FL752" s="5"/>
      <c r="FM752" s="5"/>
      <c r="FN752" s="5"/>
      <c r="FO752" s="5"/>
      <c r="FP752" s="5"/>
      <c r="FQ752" s="5">
        <v>0</v>
      </c>
      <c r="FR752" s="5">
        <v>0</v>
      </c>
      <c r="FS752" s="5">
        <v>0</v>
      </c>
      <c r="FT752" s="5"/>
      <c r="FU752" s="5"/>
      <c r="FV752" s="5"/>
      <c r="FW752" s="5"/>
      <c r="FX752" s="5">
        <v>74</v>
      </c>
      <c r="FY752" s="5">
        <v>36</v>
      </c>
      <c r="FZ752" s="5"/>
      <c r="GA752" s="5" t="s">
        <v>3</v>
      </c>
      <c r="GB752" s="5"/>
      <c r="GC752" s="5"/>
      <c r="GD752" s="5">
        <v>1</v>
      </c>
      <c r="GE752" s="5"/>
      <c r="GF752" s="5">
        <v>-617170652</v>
      </c>
      <c r="GG752" s="5">
        <v>2</v>
      </c>
      <c r="GH752" s="5">
        <v>1</v>
      </c>
      <c r="GI752" s="5">
        <v>-2</v>
      </c>
      <c r="GJ752" s="5">
        <v>0</v>
      </c>
      <c r="GK752" s="5">
        <v>0</v>
      </c>
      <c r="GL752" s="5">
        <f t="shared" si="272"/>
        <v>0</v>
      </c>
      <c r="GM752" s="5">
        <f t="shared" si="273"/>
        <v>5499.06</v>
      </c>
      <c r="GN752" s="5">
        <f t="shared" si="274"/>
        <v>0</v>
      </c>
      <c r="GO752" s="5">
        <f t="shared" si="275"/>
        <v>0</v>
      </c>
      <c r="GP752" s="5">
        <f t="shared" si="276"/>
        <v>5499.06</v>
      </c>
      <c r="GQ752" s="5"/>
      <c r="GR752" s="5">
        <v>0</v>
      </c>
      <c r="GS752" s="5">
        <v>3</v>
      </c>
      <c r="GT752" s="5">
        <v>0</v>
      </c>
      <c r="GU752" s="5" t="s">
        <v>3</v>
      </c>
      <c r="GV752" s="5">
        <f t="shared" si="277"/>
        <v>0</v>
      </c>
      <c r="GW752" s="5">
        <v>1</v>
      </c>
      <c r="GX752" s="5">
        <f t="shared" si="278"/>
        <v>0</v>
      </c>
      <c r="GY752" s="5"/>
      <c r="GZ752" s="5"/>
      <c r="HA752" s="5">
        <v>0</v>
      </c>
      <c r="HB752" s="5">
        <v>0</v>
      </c>
      <c r="HC752" s="5">
        <f t="shared" si="279"/>
        <v>0</v>
      </c>
      <c r="HD752" s="5"/>
      <c r="HE752" s="5" t="s">
        <v>3</v>
      </c>
      <c r="HF752" s="5" t="s">
        <v>3</v>
      </c>
      <c r="HG752" s="5"/>
      <c r="HH752" s="5"/>
      <c r="HI752" s="5"/>
      <c r="HJ752" s="5"/>
      <c r="HK752" s="5"/>
      <c r="HL752" s="5"/>
      <c r="HM752" s="5" t="s">
        <v>3</v>
      </c>
      <c r="HN752" s="5" t="s">
        <v>118</v>
      </c>
      <c r="HO752" s="5" t="s">
        <v>119</v>
      </c>
      <c r="HP752" s="5" t="s">
        <v>106</v>
      </c>
      <c r="HQ752" s="5" t="s">
        <v>106</v>
      </c>
      <c r="HR752" s="5"/>
      <c r="HS752" s="5">
        <v>0</v>
      </c>
      <c r="HT752" s="5"/>
      <c r="HU752" s="5"/>
      <c r="HV752" s="5"/>
      <c r="HW752" s="5"/>
      <c r="HX752" s="5"/>
      <c r="HY752" s="5"/>
      <c r="HZ752" s="5"/>
      <c r="IA752" s="5"/>
      <c r="IB752" s="5"/>
      <c r="IC752" s="5"/>
      <c r="ID752" s="5"/>
      <c r="IE752" s="5"/>
      <c r="IF752" s="5"/>
      <c r="IG752" s="5"/>
      <c r="IH752" s="5"/>
      <c r="II752" s="5"/>
      <c r="IJ752" s="5"/>
      <c r="IK752" s="5">
        <v>0</v>
      </c>
      <c r="IL752" s="5"/>
      <c r="IM752" s="5"/>
      <c r="IN752" s="5"/>
      <c r="IO752" s="5"/>
      <c r="IP752" s="5"/>
      <c r="IQ752" s="5"/>
      <c r="IR752" s="5"/>
      <c r="IS752" s="5"/>
      <c r="IT752" s="5"/>
      <c r="IU752" s="5"/>
    </row>
    <row r="753" spans="1:255">
      <c r="A753" s="6">
        <v>17</v>
      </c>
      <c r="B753" s="6">
        <v>1</v>
      </c>
      <c r="C753" s="6">
        <f>ROW(SmtRes!A18)</f>
        <v>18</v>
      </c>
      <c r="D753" s="6">
        <f>ROW(EtalonRes!A18)</f>
        <v>18</v>
      </c>
      <c r="E753" s="6" t="s">
        <v>98</v>
      </c>
      <c r="F753" s="6" t="s">
        <v>120</v>
      </c>
      <c r="G753" s="6" t="s">
        <v>121</v>
      </c>
      <c r="H753" s="6" t="s">
        <v>87</v>
      </c>
      <c r="I753" s="6">
        <v>3</v>
      </c>
      <c r="J753" s="6">
        <v>0</v>
      </c>
      <c r="K753" s="6">
        <v>3</v>
      </c>
      <c r="L753" s="6">
        <v>3</v>
      </c>
      <c r="M753" s="6">
        <v>0</v>
      </c>
      <c r="N753" s="6">
        <f t="shared" si="255"/>
        <v>3</v>
      </c>
      <c r="O753" s="6">
        <f t="shared" si="256"/>
        <v>2618.6</v>
      </c>
      <c r="P753" s="6">
        <f>SUMIF(SmtRes!AQ17:'SmtRes'!AQ18,"=1",SmtRes!DF17:'SmtRes'!DF18)</f>
        <v>0</v>
      </c>
      <c r="Q753" s="6">
        <f>SUMIF(SmtRes!AQ17:'SmtRes'!AQ18,"=1",SmtRes!DG17:'SmtRes'!DG18)</f>
        <v>0</v>
      </c>
      <c r="R753" s="6">
        <f>SUMIF(SmtRes!AQ17:'SmtRes'!AQ18,"=1",SmtRes!DH17:'SmtRes'!DH18)</f>
        <v>0</v>
      </c>
      <c r="S753" s="6">
        <f>SUMIF(SmtRes!AQ17:'SmtRes'!AQ18,"=1",SmtRes!DI17:'SmtRes'!DI18)</f>
        <v>2618.6</v>
      </c>
      <c r="T753" s="6">
        <f t="shared" si="257"/>
        <v>0</v>
      </c>
      <c r="U753" s="6">
        <f>SUMIF(SmtRes!AQ17:'SmtRes'!AQ18,"=1",SmtRes!CV17:'SmtRes'!CV18)</f>
        <v>3.9</v>
      </c>
      <c r="V753" s="6">
        <f>SUMIF(SmtRes!AQ17:'SmtRes'!AQ18,"=1",SmtRes!CW17:'SmtRes'!CW18)</f>
        <v>0</v>
      </c>
      <c r="W753" s="6">
        <f t="shared" si="258"/>
        <v>0</v>
      </c>
      <c r="X753" s="6">
        <f t="shared" si="259"/>
        <v>1937.76</v>
      </c>
      <c r="Y753" s="6">
        <f t="shared" si="260"/>
        <v>942.7</v>
      </c>
      <c r="Z753" s="6"/>
      <c r="AA753" s="6">
        <v>59545052</v>
      </c>
      <c r="AB753" s="6">
        <f t="shared" si="261"/>
        <v>872.86940000000004</v>
      </c>
      <c r="AC753" s="6">
        <f t="shared" si="262"/>
        <v>0</v>
      </c>
      <c r="AD753" s="6">
        <f t="shared" si="263"/>
        <v>0</v>
      </c>
      <c r="AE753" s="6">
        <f t="shared" si="264"/>
        <v>0</v>
      </c>
      <c r="AF753" s="6">
        <f>ROUND((SUM(SmtRes!BT17:'SmtRes'!BT18)),6)</f>
        <v>872.86940000000004</v>
      </c>
      <c r="AG753" s="6">
        <f t="shared" si="265"/>
        <v>0</v>
      </c>
      <c r="AH753" s="6">
        <f>(SUM(SmtRes!BU17:'SmtRes'!BU18))</f>
        <v>1.3</v>
      </c>
      <c r="AI753" s="6">
        <f>(0)</f>
        <v>0</v>
      </c>
      <c r="AJ753" s="6">
        <f t="shared" si="266"/>
        <v>0</v>
      </c>
      <c r="AK753" s="6">
        <v>872.86940000000004</v>
      </c>
      <c r="AL753" s="6">
        <v>0</v>
      </c>
      <c r="AM753" s="6">
        <v>0</v>
      </c>
      <c r="AN753" s="6">
        <v>0</v>
      </c>
      <c r="AO753" s="6">
        <v>872.86940000000004</v>
      </c>
      <c r="AP753" s="6">
        <v>0</v>
      </c>
      <c r="AQ753" s="6">
        <v>1.3</v>
      </c>
      <c r="AR753" s="6">
        <v>0</v>
      </c>
      <c r="AS753" s="6">
        <v>0</v>
      </c>
      <c r="AT753" s="6">
        <v>74</v>
      </c>
      <c r="AU753" s="6">
        <v>36</v>
      </c>
      <c r="AV753" s="6">
        <v>1</v>
      </c>
      <c r="AW753" s="6">
        <v>1</v>
      </c>
      <c r="AX753" s="6"/>
      <c r="AY753" s="6"/>
      <c r="AZ753" s="6">
        <v>1</v>
      </c>
      <c r="BA753" s="6">
        <v>1</v>
      </c>
      <c r="BB753" s="6">
        <v>1</v>
      </c>
      <c r="BC753" s="6">
        <v>1</v>
      </c>
      <c r="BD753" s="6" t="s">
        <v>3</v>
      </c>
      <c r="BE753" s="6" t="s">
        <v>3</v>
      </c>
      <c r="BF753" s="6" t="s">
        <v>3</v>
      </c>
      <c r="BG753" s="6" t="s">
        <v>3</v>
      </c>
      <c r="BH753" s="6">
        <v>0</v>
      </c>
      <c r="BI753" s="6">
        <v>4</v>
      </c>
      <c r="BJ753" s="6" t="s">
        <v>122</v>
      </c>
      <c r="BK753" s="6"/>
      <c r="BL753" s="6"/>
      <c r="BM753" s="6">
        <v>200001</v>
      </c>
      <c r="BN753" s="6">
        <v>0</v>
      </c>
      <c r="BO753" s="6" t="s">
        <v>3</v>
      </c>
      <c r="BP753" s="6">
        <v>0</v>
      </c>
      <c r="BQ753" s="6">
        <v>4</v>
      </c>
      <c r="BR753" s="6">
        <v>0</v>
      </c>
      <c r="BS753" s="6">
        <v>1</v>
      </c>
      <c r="BT753" s="6">
        <v>1</v>
      </c>
      <c r="BU753" s="6">
        <v>1</v>
      </c>
      <c r="BV753" s="6">
        <v>1</v>
      </c>
      <c r="BW753" s="6">
        <v>1</v>
      </c>
      <c r="BX753" s="6">
        <v>1</v>
      </c>
      <c r="BY753" s="6" t="s">
        <v>3</v>
      </c>
      <c r="BZ753" s="6">
        <v>74</v>
      </c>
      <c r="CA753" s="6">
        <v>36</v>
      </c>
      <c r="CB753" s="6" t="s">
        <v>3</v>
      </c>
      <c r="CC753" s="6"/>
      <c r="CD753" s="6"/>
      <c r="CE753" s="6">
        <v>0</v>
      </c>
      <c r="CF753" s="6">
        <v>0</v>
      </c>
      <c r="CG753" s="6">
        <v>0</v>
      </c>
      <c r="CH753" s="6">
        <v>2</v>
      </c>
      <c r="CI753" s="6">
        <v>0</v>
      </c>
      <c r="CJ753" s="6">
        <v>0</v>
      </c>
      <c r="CK753" s="6">
        <v>0</v>
      </c>
      <c r="CL753" s="6">
        <v>0</v>
      </c>
      <c r="CM753" s="6">
        <v>0</v>
      </c>
      <c r="CN753" s="6" t="s">
        <v>3</v>
      </c>
      <c r="CO753" s="6">
        <v>0</v>
      </c>
      <c r="CP753" s="6">
        <f t="shared" si="267"/>
        <v>2618.6</v>
      </c>
      <c r="CQ753" s="6">
        <f>SUMIF(SmtRes!AQ17:'SmtRes'!AQ18,"=1",SmtRes!AA17:'SmtRes'!AA18)</f>
        <v>0</v>
      </c>
      <c r="CR753" s="6">
        <f>SUMIF(SmtRes!AQ17:'SmtRes'!AQ18,"=1",SmtRes!AB17:'SmtRes'!AB18)</f>
        <v>0</v>
      </c>
      <c r="CS753" s="6">
        <f>SUMIF(SmtRes!AQ17:'SmtRes'!AQ18,"=1",SmtRes!AC17:'SmtRes'!AC18)</f>
        <v>0</v>
      </c>
      <c r="CT753" s="6">
        <f>SUMIF(SmtRes!AQ17:'SmtRes'!AQ18,"=1",SmtRes!AD17:'SmtRes'!AD18)</f>
        <v>1288.78</v>
      </c>
      <c r="CU753" s="6">
        <f t="shared" si="268"/>
        <v>0</v>
      </c>
      <c r="CV753" s="6">
        <f>SUMIF(SmtRes!AQ17:'SmtRes'!AQ18,"=1",SmtRes!BU17:'SmtRes'!BU18)</f>
        <v>1.3</v>
      </c>
      <c r="CW753" s="6">
        <f>SUMIF(SmtRes!AQ17:'SmtRes'!AQ18,"=1",SmtRes!BV17:'SmtRes'!BV18)</f>
        <v>0</v>
      </c>
      <c r="CX753" s="6">
        <f t="shared" si="269"/>
        <v>0</v>
      </c>
      <c r="CY753" s="6">
        <f t="shared" si="270"/>
        <v>1937.7639999999999</v>
      </c>
      <c r="CZ753" s="6">
        <f t="shared" si="271"/>
        <v>942.69599999999991</v>
      </c>
      <c r="DA753" s="6"/>
      <c r="DB753" s="6"/>
      <c r="DC753" s="6" t="s">
        <v>3</v>
      </c>
      <c r="DD753" s="6" t="s">
        <v>3</v>
      </c>
      <c r="DE753" s="6" t="s">
        <v>3</v>
      </c>
      <c r="DF753" s="6" t="s">
        <v>3</v>
      </c>
      <c r="DG753" s="6" t="s">
        <v>3</v>
      </c>
      <c r="DH753" s="6" t="s">
        <v>3</v>
      </c>
      <c r="DI753" s="6" t="s">
        <v>3</v>
      </c>
      <c r="DJ753" s="6" t="s">
        <v>3</v>
      </c>
      <c r="DK753" s="6" t="s">
        <v>3</v>
      </c>
      <c r="DL753" s="6" t="s">
        <v>3</v>
      </c>
      <c r="DM753" s="6" t="s">
        <v>3</v>
      </c>
      <c r="DN753" s="6">
        <v>0</v>
      </c>
      <c r="DO753" s="6">
        <v>0</v>
      </c>
      <c r="DP753" s="6">
        <v>1</v>
      </c>
      <c r="DQ753" s="6">
        <v>1</v>
      </c>
      <c r="DR753" s="6"/>
      <c r="DS753" s="6"/>
      <c r="DT753" s="6"/>
      <c r="DU753" s="6">
        <v>1013</v>
      </c>
      <c r="DV753" s="6" t="s">
        <v>87</v>
      </c>
      <c r="DW753" s="6" t="s">
        <v>87</v>
      </c>
      <c r="DX753" s="6">
        <v>1</v>
      </c>
      <c r="DY753" s="6"/>
      <c r="DZ753" s="6" t="s">
        <v>3</v>
      </c>
      <c r="EA753" s="6" t="s">
        <v>3</v>
      </c>
      <c r="EB753" s="6" t="s">
        <v>3</v>
      </c>
      <c r="EC753" s="6" t="s">
        <v>3</v>
      </c>
      <c r="ED753" s="6"/>
      <c r="EE753" s="6">
        <v>52839498</v>
      </c>
      <c r="EF753" s="6">
        <v>4</v>
      </c>
      <c r="EG753" s="6" t="s">
        <v>106</v>
      </c>
      <c r="EH753" s="6">
        <v>83</v>
      </c>
      <c r="EI753" s="6" t="s">
        <v>106</v>
      </c>
      <c r="EJ753" s="6">
        <v>4</v>
      </c>
      <c r="EK753" s="6">
        <v>200001</v>
      </c>
      <c r="EL753" s="6" t="s">
        <v>116</v>
      </c>
      <c r="EM753" s="6" t="s">
        <v>117</v>
      </c>
      <c r="EN753" s="6"/>
      <c r="EO753" s="6" t="s">
        <v>3</v>
      </c>
      <c r="EP753" s="6"/>
      <c r="EQ753" s="6">
        <v>0</v>
      </c>
      <c r="ER753" s="6">
        <v>0</v>
      </c>
      <c r="ES753" s="6">
        <v>0</v>
      </c>
      <c r="ET753" s="6">
        <v>0</v>
      </c>
      <c r="EU753" s="6">
        <v>0</v>
      </c>
      <c r="EV753" s="6">
        <v>0</v>
      </c>
      <c r="EW753" s="6">
        <v>1.3</v>
      </c>
      <c r="EX753" s="6">
        <v>0</v>
      </c>
      <c r="EY753" s="6">
        <v>0</v>
      </c>
      <c r="EZ753" s="6"/>
      <c r="FA753" s="6"/>
      <c r="FB753" s="6"/>
      <c r="FC753" s="6"/>
      <c r="FD753" s="6"/>
      <c r="FE753" s="6"/>
      <c r="FF753" s="6"/>
      <c r="FG753" s="6"/>
      <c r="FH753" s="6"/>
      <c r="FI753" s="6"/>
      <c r="FJ753" s="6"/>
      <c r="FK753" s="6"/>
      <c r="FL753" s="6"/>
      <c r="FM753" s="6"/>
      <c r="FN753" s="6"/>
      <c r="FO753" s="6"/>
      <c r="FP753" s="6"/>
      <c r="FQ753" s="6">
        <v>0</v>
      </c>
      <c r="FR753" s="6">
        <v>0</v>
      </c>
      <c r="FS753" s="6">
        <v>0</v>
      </c>
      <c r="FT753" s="6"/>
      <c r="FU753" s="6"/>
      <c r="FV753" s="6"/>
      <c r="FW753" s="6"/>
      <c r="FX753" s="6">
        <v>74</v>
      </c>
      <c r="FY753" s="6">
        <v>36</v>
      </c>
      <c r="FZ753" s="6"/>
      <c r="GA753" s="6" t="s">
        <v>3</v>
      </c>
      <c r="GB753" s="6"/>
      <c r="GC753" s="6"/>
      <c r="GD753" s="6">
        <v>1</v>
      </c>
      <c r="GE753" s="6"/>
      <c r="GF753" s="6">
        <v>-617170652</v>
      </c>
      <c r="GG753" s="6">
        <v>2</v>
      </c>
      <c r="GH753" s="6">
        <v>1</v>
      </c>
      <c r="GI753" s="6">
        <v>-2</v>
      </c>
      <c r="GJ753" s="6">
        <v>0</v>
      </c>
      <c r="GK753" s="6">
        <v>0</v>
      </c>
      <c r="GL753" s="6">
        <f t="shared" si="272"/>
        <v>0</v>
      </c>
      <c r="GM753" s="6">
        <f t="shared" si="273"/>
        <v>5499.06</v>
      </c>
      <c r="GN753" s="6">
        <f t="shared" si="274"/>
        <v>0</v>
      </c>
      <c r="GO753" s="6">
        <f t="shared" si="275"/>
        <v>0</v>
      </c>
      <c r="GP753" s="6">
        <f t="shared" si="276"/>
        <v>5499.06</v>
      </c>
      <c r="GQ753" s="6"/>
      <c r="GR753" s="6">
        <v>0</v>
      </c>
      <c r="GS753" s="6">
        <v>3</v>
      </c>
      <c r="GT753" s="6">
        <v>0</v>
      </c>
      <c r="GU753" s="6" t="s">
        <v>3</v>
      </c>
      <c r="GV753" s="6">
        <f t="shared" si="277"/>
        <v>0</v>
      </c>
      <c r="GW753" s="6">
        <v>1</v>
      </c>
      <c r="GX753" s="6">
        <f t="shared" si="278"/>
        <v>0</v>
      </c>
      <c r="GY753" s="6"/>
      <c r="GZ753" s="6"/>
      <c r="HA753" s="6">
        <v>0</v>
      </c>
      <c r="HB753" s="6">
        <v>0</v>
      </c>
      <c r="HC753" s="6">
        <f t="shared" si="279"/>
        <v>0</v>
      </c>
      <c r="HD753" s="6"/>
      <c r="HE753" s="6" t="s">
        <v>3</v>
      </c>
      <c r="HF753" s="6" t="s">
        <v>3</v>
      </c>
      <c r="HG753" s="6"/>
      <c r="HH753" s="6"/>
      <c r="HI753" s="6"/>
      <c r="HJ753" s="6"/>
      <c r="HK753" s="6"/>
      <c r="HL753" s="6"/>
      <c r="HM753" s="6" t="s">
        <v>3</v>
      </c>
      <c r="HN753" s="6" t="s">
        <v>118</v>
      </c>
      <c r="HO753" s="6" t="s">
        <v>119</v>
      </c>
      <c r="HP753" s="6" t="s">
        <v>106</v>
      </c>
      <c r="HQ753" s="6" t="s">
        <v>106</v>
      </c>
      <c r="HR753" s="6"/>
      <c r="HS753" s="6">
        <v>0</v>
      </c>
      <c r="HT753" s="6"/>
      <c r="HU753" s="6"/>
      <c r="HV753" s="6"/>
      <c r="HW753" s="6"/>
      <c r="HX753" s="6"/>
      <c r="HY753" s="6"/>
      <c r="HZ753" s="6"/>
      <c r="IA753" s="6"/>
      <c r="IB753" s="6"/>
      <c r="IC753" s="6"/>
      <c r="ID753" s="6"/>
      <c r="IE753" s="6"/>
      <c r="IF753" s="6"/>
      <c r="IG753" s="6"/>
      <c r="IH753" s="6"/>
      <c r="II753" s="6"/>
      <c r="IJ753" s="6"/>
      <c r="IK753" s="6">
        <v>0</v>
      </c>
      <c r="IL753" s="6"/>
      <c r="IM753" s="6"/>
      <c r="IN753" s="6"/>
      <c r="IO753" s="6"/>
      <c r="IP753" s="6"/>
      <c r="IQ753" s="6"/>
      <c r="IR753" s="6"/>
      <c r="IS753" s="6"/>
      <c r="IT753" s="6"/>
      <c r="IU753" s="6"/>
    </row>
    <row r="754" spans="1:255">
      <c r="A754" s="5">
        <v>17</v>
      </c>
      <c r="B754" s="5">
        <v>1</v>
      </c>
      <c r="C754" s="5">
        <f>ROW(SmtRes!A20)</f>
        <v>20</v>
      </c>
      <c r="D754" s="5">
        <f>ROW(EtalonRes!A20)</f>
        <v>20</v>
      </c>
      <c r="E754" s="5" t="s">
        <v>123</v>
      </c>
      <c r="F754" s="5" t="s">
        <v>124</v>
      </c>
      <c r="G754" s="5" t="s">
        <v>125</v>
      </c>
      <c r="H754" s="5" t="s">
        <v>114</v>
      </c>
      <c r="I754" s="5">
        <v>3</v>
      </c>
      <c r="J754" s="5">
        <v>0</v>
      </c>
      <c r="K754" s="5">
        <v>3</v>
      </c>
      <c r="L754" s="5">
        <v>3</v>
      </c>
      <c r="M754" s="5">
        <v>0</v>
      </c>
      <c r="N754" s="5">
        <f t="shared" si="255"/>
        <v>3</v>
      </c>
      <c r="O754" s="5">
        <f t="shared" si="256"/>
        <v>3463.23</v>
      </c>
      <c r="P754" s="5">
        <f>SUMIF(SmtRes!AQ19:'SmtRes'!AQ20,"=1",SmtRes!DF19:'SmtRes'!DF20)</f>
        <v>0</v>
      </c>
      <c r="Q754" s="5">
        <f>SUMIF(SmtRes!AQ19:'SmtRes'!AQ20,"=1",SmtRes!DG19:'SmtRes'!DG20)</f>
        <v>0</v>
      </c>
      <c r="R754" s="5">
        <f>SUMIF(SmtRes!AQ19:'SmtRes'!AQ20,"=1",SmtRes!DH19:'SmtRes'!DH20)</f>
        <v>0</v>
      </c>
      <c r="S754" s="5">
        <f>SUMIF(SmtRes!AQ19:'SmtRes'!AQ20,"=1",SmtRes!DI19:'SmtRes'!DI20)</f>
        <v>3463.2299999999996</v>
      </c>
      <c r="T754" s="5">
        <f t="shared" si="257"/>
        <v>0</v>
      </c>
      <c r="U754" s="5">
        <f>SUMIF(SmtRes!AQ19:'SmtRes'!AQ20,"=1",SmtRes!CV19:'SmtRes'!CV20)</f>
        <v>4.8600000000000003</v>
      </c>
      <c r="V754" s="5">
        <f>SUMIF(SmtRes!AQ19:'SmtRes'!AQ20,"=1",SmtRes!CW19:'SmtRes'!CW20)</f>
        <v>0</v>
      </c>
      <c r="W754" s="5">
        <f t="shared" si="258"/>
        <v>0</v>
      </c>
      <c r="X754" s="5">
        <f t="shared" si="259"/>
        <v>2562.79</v>
      </c>
      <c r="Y754" s="5">
        <f t="shared" si="260"/>
        <v>1246.76</v>
      </c>
      <c r="Z754" s="5"/>
      <c r="AA754" s="5">
        <v>59545117</v>
      </c>
      <c r="AB754" s="5">
        <f t="shared" si="261"/>
        <v>1154.4115999999999</v>
      </c>
      <c r="AC754" s="5">
        <f t="shared" si="262"/>
        <v>0</v>
      </c>
      <c r="AD754" s="5">
        <f t="shared" si="263"/>
        <v>0</v>
      </c>
      <c r="AE754" s="5">
        <f t="shared" si="264"/>
        <v>0</v>
      </c>
      <c r="AF754" s="5">
        <f>ROUND((SUM(SmtRes!BT19:'SmtRes'!BT20)),6)</f>
        <v>1154.4115999999999</v>
      </c>
      <c r="AG754" s="5">
        <f t="shared" si="265"/>
        <v>0</v>
      </c>
      <c r="AH754" s="5">
        <f>(SUM(SmtRes!BU19:'SmtRes'!BU20))</f>
        <v>1.62</v>
      </c>
      <c r="AI754" s="5">
        <f>(0)</f>
        <v>0</v>
      </c>
      <c r="AJ754" s="5">
        <f t="shared" si="266"/>
        <v>0</v>
      </c>
      <c r="AK754" s="5">
        <v>1154.4115999999999</v>
      </c>
      <c r="AL754" s="5">
        <v>0</v>
      </c>
      <c r="AM754" s="5">
        <v>0</v>
      </c>
      <c r="AN754" s="5">
        <v>0</v>
      </c>
      <c r="AO754" s="5">
        <v>1154.4115999999999</v>
      </c>
      <c r="AP754" s="5">
        <v>0</v>
      </c>
      <c r="AQ754" s="5">
        <v>1.62</v>
      </c>
      <c r="AR754" s="5">
        <v>0</v>
      </c>
      <c r="AS754" s="5">
        <v>0</v>
      </c>
      <c r="AT754" s="5">
        <v>74</v>
      </c>
      <c r="AU754" s="5">
        <v>36</v>
      </c>
      <c r="AV754" s="5">
        <v>1</v>
      </c>
      <c r="AW754" s="5">
        <v>1</v>
      </c>
      <c r="AX754" s="5"/>
      <c r="AY754" s="5"/>
      <c r="AZ754" s="5">
        <v>1</v>
      </c>
      <c r="BA754" s="5">
        <v>1</v>
      </c>
      <c r="BB754" s="5">
        <v>1</v>
      </c>
      <c r="BC754" s="5">
        <v>1</v>
      </c>
      <c r="BD754" s="5" t="s">
        <v>3</v>
      </c>
      <c r="BE754" s="5" t="s">
        <v>3</v>
      </c>
      <c r="BF754" s="5" t="s">
        <v>3</v>
      </c>
      <c r="BG754" s="5" t="s">
        <v>3</v>
      </c>
      <c r="BH754" s="5">
        <v>0</v>
      </c>
      <c r="BI754" s="5">
        <v>4</v>
      </c>
      <c r="BJ754" s="5" t="s">
        <v>126</v>
      </c>
      <c r="BK754" s="5"/>
      <c r="BL754" s="5"/>
      <c r="BM754" s="5">
        <v>200001</v>
      </c>
      <c r="BN754" s="5">
        <v>0</v>
      </c>
      <c r="BO754" s="5" t="s">
        <v>3</v>
      </c>
      <c r="BP754" s="5">
        <v>0</v>
      </c>
      <c r="BQ754" s="5">
        <v>4</v>
      </c>
      <c r="BR754" s="5">
        <v>0</v>
      </c>
      <c r="BS754" s="5">
        <v>1</v>
      </c>
      <c r="BT754" s="5">
        <v>1</v>
      </c>
      <c r="BU754" s="5">
        <v>1</v>
      </c>
      <c r="BV754" s="5">
        <v>1</v>
      </c>
      <c r="BW754" s="5">
        <v>1</v>
      </c>
      <c r="BX754" s="5">
        <v>1</v>
      </c>
      <c r="BY754" s="5" t="s">
        <v>3</v>
      </c>
      <c r="BZ754" s="5">
        <v>74</v>
      </c>
      <c r="CA754" s="5">
        <v>36</v>
      </c>
      <c r="CB754" s="5" t="s">
        <v>3</v>
      </c>
      <c r="CC754" s="5"/>
      <c r="CD754" s="5"/>
      <c r="CE754" s="5">
        <v>0</v>
      </c>
      <c r="CF754" s="5">
        <v>0</v>
      </c>
      <c r="CG754" s="5">
        <v>0</v>
      </c>
      <c r="CH754" s="5">
        <v>3</v>
      </c>
      <c r="CI754" s="5">
        <v>0</v>
      </c>
      <c r="CJ754" s="5">
        <v>0</v>
      </c>
      <c r="CK754" s="5">
        <v>0</v>
      </c>
      <c r="CL754" s="5">
        <v>0</v>
      </c>
      <c r="CM754" s="5">
        <v>0</v>
      </c>
      <c r="CN754" s="5" t="s">
        <v>3</v>
      </c>
      <c r="CO754" s="5">
        <v>0</v>
      </c>
      <c r="CP754" s="5">
        <f t="shared" si="267"/>
        <v>3463.2299999999996</v>
      </c>
      <c r="CQ754" s="5">
        <f>SUMIF(SmtRes!AQ19:'SmtRes'!AQ20,"=1",SmtRes!AA19:'SmtRes'!AA20)</f>
        <v>0</v>
      </c>
      <c r="CR754" s="5">
        <f>SUMIF(SmtRes!AQ19:'SmtRes'!AQ20,"=1",SmtRes!AB19:'SmtRes'!AB20)</f>
        <v>0</v>
      </c>
      <c r="CS754" s="5">
        <f>SUMIF(SmtRes!AQ19:'SmtRes'!AQ20,"=1",SmtRes!AC19:'SmtRes'!AC20)</f>
        <v>0</v>
      </c>
      <c r="CT754" s="5">
        <f>SUMIF(SmtRes!AQ19:'SmtRes'!AQ20,"=1",SmtRes!AD19:'SmtRes'!AD20)</f>
        <v>1392.2</v>
      </c>
      <c r="CU754" s="5">
        <f t="shared" si="268"/>
        <v>0</v>
      </c>
      <c r="CV754" s="5">
        <f>SUMIF(SmtRes!AQ19:'SmtRes'!AQ20,"=1",SmtRes!BU19:'SmtRes'!BU20)</f>
        <v>1.62</v>
      </c>
      <c r="CW754" s="5">
        <f>SUMIF(SmtRes!AQ19:'SmtRes'!AQ20,"=1",SmtRes!BV19:'SmtRes'!BV20)</f>
        <v>0</v>
      </c>
      <c r="CX754" s="5">
        <f t="shared" si="269"/>
        <v>0</v>
      </c>
      <c r="CY754" s="5">
        <f t="shared" si="270"/>
        <v>2562.7901999999995</v>
      </c>
      <c r="CZ754" s="5">
        <f t="shared" si="271"/>
        <v>1246.7627999999997</v>
      </c>
      <c r="DA754" s="5"/>
      <c r="DB754" s="5"/>
      <c r="DC754" s="5" t="s">
        <v>3</v>
      </c>
      <c r="DD754" s="5" t="s">
        <v>3</v>
      </c>
      <c r="DE754" s="5" t="s">
        <v>3</v>
      </c>
      <c r="DF754" s="5" t="s">
        <v>3</v>
      </c>
      <c r="DG754" s="5" t="s">
        <v>3</v>
      </c>
      <c r="DH754" s="5" t="s">
        <v>3</v>
      </c>
      <c r="DI754" s="5" t="s">
        <v>3</v>
      </c>
      <c r="DJ754" s="5" t="s">
        <v>3</v>
      </c>
      <c r="DK754" s="5" t="s">
        <v>3</v>
      </c>
      <c r="DL754" s="5" t="s">
        <v>3</v>
      </c>
      <c r="DM754" s="5" t="s">
        <v>3</v>
      </c>
      <c r="DN754" s="5">
        <v>0</v>
      </c>
      <c r="DO754" s="5">
        <v>0</v>
      </c>
      <c r="DP754" s="5">
        <v>1</v>
      </c>
      <c r="DQ754" s="5">
        <v>1</v>
      </c>
      <c r="DR754" s="5"/>
      <c r="DS754" s="5"/>
      <c r="DT754" s="5"/>
      <c r="DU754" s="5">
        <v>1013</v>
      </c>
      <c r="DV754" s="5" t="s">
        <v>114</v>
      </c>
      <c r="DW754" s="5" t="s">
        <v>114</v>
      </c>
      <c r="DX754" s="5">
        <v>1</v>
      </c>
      <c r="DY754" s="5"/>
      <c r="DZ754" s="5" t="s">
        <v>3</v>
      </c>
      <c r="EA754" s="5" t="s">
        <v>3</v>
      </c>
      <c r="EB754" s="5" t="s">
        <v>3</v>
      </c>
      <c r="EC754" s="5" t="s">
        <v>3</v>
      </c>
      <c r="ED754" s="5"/>
      <c r="EE754" s="5">
        <v>52839498</v>
      </c>
      <c r="EF754" s="5">
        <v>4</v>
      </c>
      <c r="EG754" s="5" t="s">
        <v>106</v>
      </c>
      <c r="EH754" s="5">
        <v>83</v>
      </c>
      <c r="EI754" s="5" t="s">
        <v>106</v>
      </c>
      <c r="EJ754" s="5">
        <v>4</v>
      </c>
      <c r="EK754" s="5">
        <v>200001</v>
      </c>
      <c r="EL754" s="5" t="s">
        <v>116</v>
      </c>
      <c r="EM754" s="5" t="s">
        <v>117</v>
      </c>
      <c r="EN754" s="5"/>
      <c r="EO754" s="5" t="s">
        <v>3</v>
      </c>
      <c r="EP754" s="5"/>
      <c r="EQ754" s="5">
        <v>0</v>
      </c>
      <c r="ER754" s="5">
        <v>0</v>
      </c>
      <c r="ES754" s="5">
        <v>0</v>
      </c>
      <c r="ET754" s="5">
        <v>0</v>
      </c>
      <c r="EU754" s="5">
        <v>0</v>
      </c>
      <c r="EV754" s="5">
        <v>0</v>
      </c>
      <c r="EW754" s="5">
        <v>1.62</v>
      </c>
      <c r="EX754" s="5">
        <v>0</v>
      </c>
      <c r="EY754" s="5">
        <v>0</v>
      </c>
      <c r="EZ754" s="5"/>
      <c r="FA754" s="5"/>
      <c r="FB754" s="5"/>
      <c r="FC754" s="5"/>
      <c r="FD754" s="5"/>
      <c r="FE754" s="5"/>
      <c r="FF754" s="5"/>
      <c r="FG754" s="5"/>
      <c r="FH754" s="5"/>
      <c r="FI754" s="5"/>
      <c r="FJ754" s="5"/>
      <c r="FK754" s="5"/>
      <c r="FL754" s="5"/>
      <c r="FM754" s="5"/>
      <c r="FN754" s="5"/>
      <c r="FO754" s="5"/>
      <c r="FP754" s="5"/>
      <c r="FQ754" s="5">
        <v>0</v>
      </c>
      <c r="FR754" s="5">
        <v>0</v>
      </c>
      <c r="FS754" s="5">
        <v>0</v>
      </c>
      <c r="FT754" s="5"/>
      <c r="FU754" s="5"/>
      <c r="FV754" s="5"/>
      <c r="FW754" s="5"/>
      <c r="FX754" s="5">
        <v>74</v>
      </c>
      <c r="FY754" s="5">
        <v>36</v>
      </c>
      <c r="FZ754" s="5"/>
      <c r="GA754" s="5" t="s">
        <v>3</v>
      </c>
      <c r="GB754" s="5"/>
      <c r="GC754" s="5"/>
      <c r="GD754" s="5">
        <v>1</v>
      </c>
      <c r="GE754" s="5"/>
      <c r="GF754" s="5">
        <v>-2119267364</v>
      </c>
      <c r="GG754" s="5">
        <v>2</v>
      </c>
      <c r="GH754" s="5">
        <v>1</v>
      </c>
      <c r="GI754" s="5">
        <v>-2</v>
      </c>
      <c r="GJ754" s="5">
        <v>0</v>
      </c>
      <c r="GK754" s="5">
        <v>0</v>
      </c>
      <c r="GL754" s="5">
        <f t="shared" si="272"/>
        <v>0</v>
      </c>
      <c r="GM754" s="5">
        <f t="shared" si="273"/>
        <v>7272.78</v>
      </c>
      <c r="GN754" s="5">
        <f t="shared" si="274"/>
        <v>0</v>
      </c>
      <c r="GO754" s="5">
        <f t="shared" si="275"/>
        <v>0</v>
      </c>
      <c r="GP754" s="5">
        <f t="shared" si="276"/>
        <v>7272.78</v>
      </c>
      <c r="GQ754" s="5"/>
      <c r="GR754" s="5">
        <v>0</v>
      </c>
      <c r="GS754" s="5">
        <v>3</v>
      </c>
      <c r="GT754" s="5">
        <v>0</v>
      </c>
      <c r="GU754" s="5" t="s">
        <v>3</v>
      </c>
      <c r="GV754" s="5">
        <f t="shared" si="277"/>
        <v>0</v>
      </c>
      <c r="GW754" s="5">
        <v>1</v>
      </c>
      <c r="GX754" s="5">
        <f t="shared" si="278"/>
        <v>0</v>
      </c>
      <c r="GY754" s="5"/>
      <c r="GZ754" s="5"/>
      <c r="HA754" s="5">
        <v>0</v>
      </c>
      <c r="HB754" s="5">
        <v>0</v>
      </c>
      <c r="HC754" s="5">
        <f t="shared" si="279"/>
        <v>0</v>
      </c>
      <c r="HD754" s="5"/>
      <c r="HE754" s="5" t="s">
        <v>3</v>
      </c>
      <c r="HF754" s="5" t="s">
        <v>3</v>
      </c>
      <c r="HG754" s="5"/>
      <c r="HH754" s="5"/>
      <c r="HI754" s="5"/>
      <c r="HJ754" s="5"/>
      <c r="HK754" s="5"/>
      <c r="HL754" s="5"/>
      <c r="HM754" s="5" t="s">
        <v>3</v>
      </c>
      <c r="HN754" s="5" t="s">
        <v>118</v>
      </c>
      <c r="HO754" s="5" t="s">
        <v>119</v>
      </c>
      <c r="HP754" s="5" t="s">
        <v>106</v>
      </c>
      <c r="HQ754" s="5" t="s">
        <v>106</v>
      </c>
      <c r="HR754" s="5"/>
      <c r="HS754" s="5">
        <v>0</v>
      </c>
      <c r="HT754" s="5"/>
      <c r="HU754" s="5"/>
      <c r="HV754" s="5"/>
      <c r="HW754" s="5"/>
      <c r="HX754" s="5"/>
      <c r="HY754" s="5"/>
      <c r="HZ754" s="5"/>
      <c r="IA754" s="5"/>
      <c r="IB754" s="5"/>
      <c r="IC754" s="5"/>
      <c r="ID754" s="5"/>
      <c r="IE754" s="5"/>
      <c r="IF754" s="5"/>
      <c r="IG754" s="5"/>
      <c r="IH754" s="5"/>
      <c r="II754" s="5"/>
      <c r="IJ754" s="5"/>
      <c r="IK754" s="5">
        <v>0</v>
      </c>
      <c r="IL754" s="5"/>
      <c r="IM754" s="5"/>
      <c r="IN754" s="5"/>
      <c r="IO754" s="5"/>
      <c r="IP754" s="5"/>
      <c r="IQ754" s="5"/>
      <c r="IR754" s="5"/>
      <c r="IS754" s="5"/>
      <c r="IT754" s="5"/>
      <c r="IU754" s="5"/>
    </row>
    <row r="755" spans="1:255">
      <c r="A755" s="6">
        <v>17</v>
      </c>
      <c r="B755" s="6">
        <v>1</v>
      </c>
      <c r="C755" s="6">
        <f>ROW(SmtRes!A22)</f>
        <v>22</v>
      </c>
      <c r="D755" s="6">
        <f>ROW(EtalonRes!A22)</f>
        <v>22</v>
      </c>
      <c r="E755" s="6" t="s">
        <v>123</v>
      </c>
      <c r="F755" s="6" t="s">
        <v>124</v>
      </c>
      <c r="G755" s="6" t="s">
        <v>125</v>
      </c>
      <c r="H755" s="6" t="s">
        <v>114</v>
      </c>
      <c r="I755" s="6">
        <v>3</v>
      </c>
      <c r="J755" s="6">
        <v>0</v>
      </c>
      <c r="K755" s="6">
        <v>3</v>
      </c>
      <c r="L755" s="6">
        <v>3</v>
      </c>
      <c r="M755" s="6">
        <v>0</v>
      </c>
      <c r="N755" s="6">
        <f t="shared" si="255"/>
        <v>3</v>
      </c>
      <c r="O755" s="6">
        <f t="shared" si="256"/>
        <v>3463.23</v>
      </c>
      <c r="P755" s="6">
        <f>SUMIF(SmtRes!AQ21:'SmtRes'!AQ22,"=1",SmtRes!DF21:'SmtRes'!DF22)</f>
        <v>0</v>
      </c>
      <c r="Q755" s="6">
        <f>SUMIF(SmtRes!AQ21:'SmtRes'!AQ22,"=1",SmtRes!DG21:'SmtRes'!DG22)</f>
        <v>0</v>
      </c>
      <c r="R755" s="6">
        <f>SUMIF(SmtRes!AQ21:'SmtRes'!AQ22,"=1",SmtRes!DH21:'SmtRes'!DH22)</f>
        <v>0</v>
      </c>
      <c r="S755" s="6">
        <f>SUMIF(SmtRes!AQ21:'SmtRes'!AQ22,"=1",SmtRes!DI21:'SmtRes'!DI22)</f>
        <v>3463.2299999999996</v>
      </c>
      <c r="T755" s="6">
        <f t="shared" si="257"/>
        <v>0</v>
      </c>
      <c r="U755" s="6">
        <f>SUMIF(SmtRes!AQ21:'SmtRes'!AQ22,"=1",SmtRes!CV21:'SmtRes'!CV22)</f>
        <v>4.8600000000000003</v>
      </c>
      <c r="V755" s="6">
        <f>SUMIF(SmtRes!AQ21:'SmtRes'!AQ22,"=1",SmtRes!CW21:'SmtRes'!CW22)</f>
        <v>0</v>
      </c>
      <c r="W755" s="6">
        <f t="shared" si="258"/>
        <v>0</v>
      </c>
      <c r="X755" s="6">
        <f t="shared" si="259"/>
        <v>2562.79</v>
      </c>
      <c r="Y755" s="6">
        <f t="shared" si="260"/>
        <v>1246.76</v>
      </c>
      <c r="Z755" s="6"/>
      <c r="AA755" s="6">
        <v>59545052</v>
      </c>
      <c r="AB755" s="6">
        <f t="shared" si="261"/>
        <v>1154.4115999999999</v>
      </c>
      <c r="AC755" s="6">
        <f t="shared" si="262"/>
        <v>0</v>
      </c>
      <c r="AD755" s="6">
        <f t="shared" si="263"/>
        <v>0</v>
      </c>
      <c r="AE755" s="6">
        <f t="shared" si="264"/>
        <v>0</v>
      </c>
      <c r="AF755" s="6">
        <f>ROUND((SUM(SmtRes!BT21:'SmtRes'!BT22)),6)</f>
        <v>1154.4115999999999</v>
      </c>
      <c r="AG755" s="6">
        <f t="shared" si="265"/>
        <v>0</v>
      </c>
      <c r="AH755" s="6">
        <f>(SUM(SmtRes!BU21:'SmtRes'!BU22))</f>
        <v>1.62</v>
      </c>
      <c r="AI755" s="6">
        <f>(0)</f>
        <v>0</v>
      </c>
      <c r="AJ755" s="6">
        <f t="shared" si="266"/>
        <v>0</v>
      </c>
      <c r="AK755" s="6">
        <v>1154.4115999999999</v>
      </c>
      <c r="AL755" s="6">
        <v>0</v>
      </c>
      <c r="AM755" s="6">
        <v>0</v>
      </c>
      <c r="AN755" s="6">
        <v>0</v>
      </c>
      <c r="AO755" s="6">
        <v>1154.4115999999999</v>
      </c>
      <c r="AP755" s="6">
        <v>0</v>
      </c>
      <c r="AQ755" s="6">
        <v>1.62</v>
      </c>
      <c r="AR755" s="6">
        <v>0</v>
      </c>
      <c r="AS755" s="6">
        <v>0</v>
      </c>
      <c r="AT755" s="6">
        <v>74</v>
      </c>
      <c r="AU755" s="6">
        <v>36</v>
      </c>
      <c r="AV755" s="6">
        <v>1</v>
      </c>
      <c r="AW755" s="6">
        <v>1</v>
      </c>
      <c r="AX755" s="6"/>
      <c r="AY755" s="6"/>
      <c r="AZ755" s="6">
        <v>1</v>
      </c>
      <c r="BA755" s="6">
        <v>1</v>
      </c>
      <c r="BB755" s="6">
        <v>1</v>
      </c>
      <c r="BC755" s="6">
        <v>1</v>
      </c>
      <c r="BD755" s="6" t="s">
        <v>3</v>
      </c>
      <c r="BE755" s="6" t="s">
        <v>3</v>
      </c>
      <c r="BF755" s="6" t="s">
        <v>3</v>
      </c>
      <c r="BG755" s="6" t="s">
        <v>3</v>
      </c>
      <c r="BH755" s="6">
        <v>0</v>
      </c>
      <c r="BI755" s="6">
        <v>4</v>
      </c>
      <c r="BJ755" s="6" t="s">
        <v>126</v>
      </c>
      <c r="BK755" s="6"/>
      <c r="BL755" s="6"/>
      <c r="BM755" s="6">
        <v>200001</v>
      </c>
      <c r="BN755" s="6">
        <v>0</v>
      </c>
      <c r="BO755" s="6" t="s">
        <v>3</v>
      </c>
      <c r="BP755" s="6">
        <v>0</v>
      </c>
      <c r="BQ755" s="6">
        <v>4</v>
      </c>
      <c r="BR755" s="6">
        <v>0</v>
      </c>
      <c r="BS755" s="6">
        <v>1</v>
      </c>
      <c r="BT755" s="6">
        <v>1</v>
      </c>
      <c r="BU755" s="6">
        <v>1</v>
      </c>
      <c r="BV755" s="6">
        <v>1</v>
      </c>
      <c r="BW755" s="6">
        <v>1</v>
      </c>
      <c r="BX755" s="6">
        <v>1</v>
      </c>
      <c r="BY755" s="6" t="s">
        <v>3</v>
      </c>
      <c r="BZ755" s="6">
        <v>74</v>
      </c>
      <c r="CA755" s="6">
        <v>36</v>
      </c>
      <c r="CB755" s="6" t="s">
        <v>3</v>
      </c>
      <c r="CC755" s="6"/>
      <c r="CD755" s="6"/>
      <c r="CE755" s="6">
        <v>0</v>
      </c>
      <c r="CF755" s="6">
        <v>0</v>
      </c>
      <c r="CG755" s="6">
        <v>0</v>
      </c>
      <c r="CH755" s="6">
        <v>3</v>
      </c>
      <c r="CI755" s="6">
        <v>0</v>
      </c>
      <c r="CJ755" s="6">
        <v>0</v>
      </c>
      <c r="CK755" s="6">
        <v>0</v>
      </c>
      <c r="CL755" s="6">
        <v>0</v>
      </c>
      <c r="CM755" s="6">
        <v>0</v>
      </c>
      <c r="CN755" s="6" t="s">
        <v>3</v>
      </c>
      <c r="CO755" s="6">
        <v>0</v>
      </c>
      <c r="CP755" s="6">
        <f t="shared" si="267"/>
        <v>3463.2299999999996</v>
      </c>
      <c r="CQ755" s="6">
        <f>SUMIF(SmtRes!AQ21:'SmtRes'!AQ22,"=1",SmtRes!AA21:'SmtRes'!AA22)</f>
        <v>0</v>
      </c>
      <c r="CR755" s="6">
        <f>SUMIF(SmtRes!AQ21:'SmtRes'!AQ22,"=1",SmtRes!AB21:'SmtRes'!AB22)</f>
        <v>0</v>
      </c>
      <c r="CS755" s="6">
        <f>SUMIF(SmtRes!AQ21:'SmtRes'!AQ22,"=1",SmtRes!AC21:'SmtRes'!AC22)</f>
        <v>0</v>
      </c>
      <c r="CT755" s="6">
        <f>SUMIF(SmtRes!AQ21:'SmtRes'!AQ22,"=1",SmtRes!AD21:'SmtRes'!AD22)</f>
        <v>1392.2</v>
      </c>
      <c r="CU755" s="6">
        <f t="shared" si="268"/>
        <v>0</v>
      </c>
      <c r="CV755" s="6">
        <f>SUMIF(SmtRes!AQ21:'SmtRes'!AQ22,"=1",SmtRes!BU21:'SmtRes'!BU22)</f>
        <v>1.62</v>
      </c>
      <c r="CW755" s="6">
        <f>SUMIF(SmtRes!AQ21:'SmtRes'!AQ22,"=1",SmtRes!BV21:'SmtRes'!BV22)</f>
        <v>0</v>
      </c>
      <c r="CX755" s="6">
        <f t="shared" si="269"/>
        <v>0</v>
      </c>
      <c r="CY755" s="6">
        <f t="shared" si="270"/>
        <v>2562.7901999999995</v>
      </c>
      <c r="CZ755" s="6">
        <f t="shared" si="271"/>
        <v>1246.7627999999997</v>
      </c>
      <c r="DA755" s="6"/>
      <c r="DB755" s="6"/>
      <c r="DC755" s="6" t="s">
        <v>3</v>
      </c>
      <c r="DD755" s="6" t="s">
        <v>3</v>
      </c>
      <c r="DE755" s="6" t="s">
        <v>3</v>
      </c>
      <c r="DF755" s="6" t="s">
        <v>3</v>
      </c>
      <c r="DG755" s="6" t="s">
        <v>3</v>
      </c>
      <c r="DH755" s="6" t="s">
        <v>3</v>
      </c>
      <c r="DI755" s="6" t="s">
        <v>3</v>
      </c>
      <c r="DJ755" s="6" t="s">
        <v>3</v>
      </c>
      <c r="DK755" s="6" t="s">
        <v>3</v>
      </c>
      <c r="DL755" s="6" t="s">
        <v>3</v>
      </c>
      <c r="DM755" s="6" t="s">
        <v>3</v>
      </c>
      <c r="DN755" s="6">
        <v>0</v>
      </c>
      <c r="DO755" s="6">
        <v>0</v>
      </c>
      <c r="DP755" s="6">
        <v>1</v>
      </c>
      <c r="DQ755" s="6">
        <v>1</v>
      </c>
      <c r="DR755" s="6"/>
      <c r="DS755" s="6"/>
      <c r="DT755" s="6"/>
      <c r="DU755" s="6">
        <v>1013</v>
      </c>
      <c r="DV755" s="6" t="s">
        <v>114</v>
      </c>
      <c r="DW755" s="6" t="s">
        <v>114</v>
      </c>
      <c r="DX755" s="6">
        <v>1</v>
      </c>
      <c r="DY755" s="6"/>
      <c r="DZ755" s="6" t="s">
        <v>3</v>
      </c>
      <c r="EA755" s="6" t="s">
        <v>3</v>
      </c>
      <c r="EB755" s="6" t="s">
        <v>3</v>
      </c>
      <c r="EC755" s="6" t="s">
        <v>3</v>
      </c>
      <c r="ED755" s="6"/>
      <c r="EE755" s="6">
        <v>52839498</v>
      </c>
      <c r="EF755" s="6">
        <v>4</v>
      </c>
      <c r="EG755" s="6" t="s">
        <v>106</v>
      </c>
      <c r="EH755" s="6">
        <v>83</v>
      </c>
      <c r="EI755" s="6" t="s">
        <v>106</v>
      </c>
      <c r="EJ755" s="6">
        <v>4</v>
      </c>
      <c r="EK755" s="6">
        <v>200001</v>
      </c>
      <c r="EL755" s="6" t="s">
        <v>116</v>
      </c>
      <c r="EM755" s="6" t="s">
        <v>117</v>
      </c>
      <c r="EN755" s="6"/>
      <c r="EO755" s="6" t="s">
        <v>3</v>
      </c>
      <c r="EP755" s="6"/>
      <c r="EQ755" s="6">
        <v>0</v>
      </c>
      <c r="ER755" s="6">
        <v>0</v>
      </c>
      <c r="ES755" s="6">
        <v>0</v>
      </c>
      <c r="ET755" s="6">
        <v>0</v>
      </c>
      <c r="EU755" s="6">
        <v>0</v>
      </c>
      <c r="EV755" s="6">
        <v>0</v>
      </c>
      <c r="EW755" s="6">
        <v>1.62</v>
      </c>
      <c r="EX755" s="6">
        <v>0</v>
      </c>
      <c r="EY755" s="6">
        <v>0</v>
      </c>
      <c r="EZ755" s="6"/>
      <c r="FA755" s="6"/>
      <c r="FB755" s="6"/>
      <c r="FC755" s="6"/>
      <c r="FD755" s="6"/>
      <c r="FE755" s="6"/>
      <c r="FF755" s="6"/>
      <c r="FG755" s="6"/>
      <c r="FH755" s="6"/>
      <c r="FI755" s="6"/>
      <c r="FJ755" s="6"/>
      <c r="FK755" s="6"/>
      <c r="FL755" s="6"/>
      <c r="FM755" s="6"/>
      <c r="FN755" s="6"/>
      <c r="FO755" s="6"/>
      <c r="FP755" s="6"/>
      <c r="FQ755" s="6">
        <v>0</v>
      </c>
      <c r="FR755" s="6">
        <v>0</v>
      </c>
      <c r="FS755" s="6">
        <v>0</v>
      </c>
      <c r="FT755" s="6"/>
      <c r="FU755" s="6"/>
      <c r="FV755" s="6"/>
      <c r="FW755" s="6"/>
      <c r="FX755" s="6">
        <v>74</v>
      </c>
      <c r="FY755" s="6">
        <v>36</v>
      </c>
      <c r="FZ755" s="6"/>
      <c r="GA755" s="6" t="s">
        <v>3</v>
      </c>
      <c r="GB755" s="6"/>
      <c r="GC755" s="6"/>
      <c r="GD755" s="6">
        <v>1</v>
      </c>
      <c r="GE755" s="6"/>
      <c r="GF755" s="6">
        <v>-2119267364</v>
      </c>
      <c r="GG755" s="6">
        <v>2</v>
      </c>
      <c r="GH755" s="6">
        <v>1</v>
      </c>
      <c r="GI755" s="6">
        <v>-2</v>
      </c>
      <c r="GJ755" s="6">
        <v>0</v>
      </c>
      <c r="GK755" s="6">
        <v>0</v>
      </c>
      <c r="GL755" s="6">
        <f t="shared" si="272"/>
        <v>0</v>
      </c>
      <c r="GM755" s="6">
        <f t="shared" si="273"/>
        <v>7272.78</v>
      </c>
      <c r="GN755" s="6">
        <f t="shared" si="274"/>
        <v>0</v>
      </c>
      <c r="GO755" s="6">
        <f t="shared" si="275"/>
        <v>0</v>
      </c>
      <c r="GP755" s="6">
        <f t="shared" si="276"/>
        <v>7272.78</v>
      </c>
      <c r="GQ755" s="6"/>
      <c r="GR755" s="6">
        <v>0</v>
      </c>
      <c r="GS755" s="6">
        <v>3</v>
      </c>
      <c r="GT755" s="6">
        <v>0</v>
      </c>
      <c r="GU755" s="6" t="s">
        <v>3</v>
      </c>
      <c r="GV755" s="6">
        <f t="shared" si="277"/>
        <v>0</v>
      </c>
      <c r="GW755" s="6">
        <v>1</v>
      </c>
      <c r="GX755" s="6">
        <f t="shared" si="278"/>
        <v>0</v>
      </c>
      <c r="GY755" s="6"/>
      <c r="GZ755" s="6"/>
      <c r="HA755" s="6">
        <v>0</v>
      </c>
      <c r="HB755" s="6">
        <v>0</v>
      </c>
      <c r="HC755" s="6">
        <f t="shared" si="279"/>
        <v>0</v>
      </c>
      <c r="HD755" s="6"/>
      <c r="HE755" s="6" t="s">
        <v>3</v>
      </c>
      <c r="HF755" s="6" t="s">
        <v>3</v>
      </c>
      <c r="HG755" s="6"/>
      <c r="HH755" s="6"/>
      <c r="HI755" s="6"/>
      <c r="HJ755" s="6"/>
      <c r="HK755" s="6"/>
      <c r="HL755" s="6"/>
      <c r="HM755" s="6" t="s">
        <v>3</v>
      </c>
      <c r="HN755" s="6" t="s">
        <v>118</v>
      </c>
      <c r="HO755" s="6" t="s">
        <v>119</v>
      </c>
      <c r="HP755" s="6" t="s">
        <v>106</v>
      </c>
      <c r="HQ755" s="6" t="s">
        <v>106</v>
      </c>
      <c r="HR755" s="6"/>
      <c r="HS755" s="6">
        <v>0</v>
      </c>
      <c r="HT755" s="6"/>
      <c r="HU755" s="6"/>
      <c r="HV755" s="6"/>
      <c r="HW755" s="6"/>
      <c r="HX755" s="6"/>
      <c r="HY755" s="6"/>
      <c r="HZ755" s="6"/>
      <c r="IA755" s="6"/>
      <c r="IB755" s="6"/>
      <c r="IC755" s="6"/>
      <c r="ID755" s="6"/>
      <c r="IE755" s="6"/>
      <c r="IF755" s="6"/>
      <c r="IG755" s="6"/>
      <c r="IH755" s="6"/>
      <c r="II755" s="6"/>
      <c r="IJ755" s="6"/>
      <c r="IK755" s="6">
        <v>0</v>
      </c>
      <c r="IL755" s="6"/>
      <c r="IM755" s="6"/>
      <c r="IN755" s="6"/>
      <c r="IO755" s="6"/>
      <c r="IP755" s="6"/>
      <c r="IQ755" s="6"/>
      <c r="IR755" s="6"/>
      <c r="IS755" s="6"/>
      <c r="IT755" s="6"/>
      <c r="IU755" s="6"/>
    </row>
    <row r="756" spans="1:255">
      <c r="A756" s="5">
        <v>17</v>
      </c>
      <c r="B756" s="5">
        <v>1</v>
      </c>
      <c r="C756" s="5">
        <f>ROW(SmtRes!A24)</f>
        <v>24</v>
      </c>
      <c r="D756" s="5">
        <f>ROW(EtalonRes!A24)</f>
        <v>24</v>
      </c>
      <c r="E756" s="5" t="s">
        <v>127</v>
      </c>
      <c r="F756" s="5" t="s">
        <v>128</v>
      </c>
      <c r="G756" s="5" t="s">
        <v>129</v>
      </c>
      <c r="H756" s="5" t="s">
        <v>87</v>
      </c>
      <c r="I756" s="5">
        <v>2</v>
      </c>
      <c r="J756" s="5">
        <v>0</v>
      </c>
      <c r="K756" s="5">
        <v>2</v>
      </c>
      <c r="L756" s="5">
        <v>2</v>
      </c>
      <c r="M756" s="5">
        <v>0</v>
      </c>
      <c r="N756" s="5">
        <f t="shared" si="255"/>
        <v>2</v>
      </c>
      <c r="O756" s="5">
        <f t="shared" si="256"/>
        <v>3751.78</v>
      </c>
      <c r="P756" s="5">
        <f>SUMIF(SmtRes!AQ23:'SmtRes'!AQ24,"=1",SmtRes!DF23:'SmtRes'!DF24)</f>
        <v>0</v>
      </c>
      <c r="Q756" s="5">
        <f>SUMIF(SmtRes!AQ23:'SmtRes'!AQ24,"=1",SmtRes!DG23:'SmtRes'!DG24)</f>
        <v>0</v>
      </c>
      <c r="R756" s="5">
        <f>SUMIF(SmtRes!AQ23:'SmtRes'!AQ24,"=1",SmtRes!DH23:'SmtRes'!DH24)</f>
        <v>0</v>
      </c>
      <c r="S756" s="5">
        <f>SUMIF(SmtRes!AQ23:'SmtRes'!AQ24,"=1",SmtRes!DI23:'SmtRes'!DI24)</f>
        <v>3751.7799999999997</v>
      </c>
      <c r="T756" s="5">
        <f t="shared" si="257"/>
        <v>0</v>
      </c>
      <c r="U756" s="5">
        <f>SUMIF(SmtRes!AQ23:'SmtRes'!AQ24,"=1",SmtRes!CV23:'SmtRes'!CV24)</f>
        <v>7.2</v>
      </c>
      <c r="V756" s="5">
        <f>SUMIF(SmtRes!AQ23:'SmtRes'!AQ24,"=1",SmtRes!CW23:'SmtRes'!CW24)</f>
        <v>0</v>
      </c>
      <c r="W756" s="5">
        <f t="shared" si="258"/>
        <v>0</v>
      </c>
      <c r="X756" s="5">
        <f t="shared" si="259"/>
        <v>2776.32</v>
      </c>
      <c r="Y756" s="5">
        <f t="shared" si="260"/>
        <v>1350.64</v>
      </c>
      <c r="Z756" s="5"/>
      <c r="AA756" s="5">
        <v>59545117</v>
      </c>
      <c r="AB756" s="5">
        <f t="shared" si="261"/>
        <v>1875.8879999999999</v>
      </c>
      <c r="AC756" s="5">
        <f t="shared" si="262"/>
        <v>0</v>
      </c>
      <c r="AD756" s="5">
        <f t="shared" si="263"/>
        <v>0</v>
      </c>
      <c r="AE756" s="5">
        <f t="shared" si="264"/>
        <v>0</v>
      </c>
      <c r="AF756" s="5">
        <f>ROUND((SUM(SmtRes!BT23:'SmtRes'!BT24)),6)</f>
        <v>1875.8879999999999</v>
      </c>
      <c r="AG756" s="5">
        <f t="shared" si="265"/>
        <v>0</v>
      </c>
      <c r="AH756" s="5">
        <f>(SUM(SmtRes!BU23:'SmtRes'!BU24))</f>
        <v>3.6</v>
      </c>
      <c r="AI756" s="5">
        <f>(0)</f>
        <v>0</v>
      </c>
      <c r="AJ756" s="5">
        <f t="shared" si="266"/>
        <v>0</v>
      </c>
      <c r="AK756" s="5">
        <v>1875.8879999999999</v>
      </c>
      <c r="AL756" s="5">
        <v>0</v>
      </c>
      <c r="AM756" s="5">
        <v>0</v>
      </c>
      <c r="AN756" s="5">
        <v>0</v>
      </c>
      <c r="AO756" s="5">
        <v>1875.8879999999999</v>
      </c>
      <c r="AP756" s="5">
        <v>0</v>
      </c>
      <c r="AQ756" s="5">
        <v>3.6</v>
      </c>
      <c r="AR756" s="5">
        <v>0</v>
      </c>
      <c r="AS756" s="5">
        <v>0</v>
      </c>
      <c r="AT756" s="5">
        <v>74</v>
      </c>
      <c r="AU756" s="5">
        <v>36</v>
      </c>
      <c r="AV756" s="5">
        <v>1</v>
      </c>
      <c r="AW756" s="5">
        <v>1</v>
      </c>
      <c r="AX756" s="5"/>
      <c r="AY756" s="5"/>
      <c r="AZ756" s="5">
        <v>1</v>
      </c>
      <c r="BA756" s="5">
        <v>1</v>
      </c>
      <c r="BB756" s="5">
        <v>1</v>
      </c>
      <c r="BC756" s="5">
        <v>1</v>
      </c>
      <c r="BD756" s="5" t="s">
        <v>3</v>
      </c>
      <c r="BE756" s="5" t="s">
        <v>3</v>
      </c>
      <c r="BF756" s="5" t="s">
        <v>3</v>
      </c>
      <c r="BG756" s="5" t="s">
        <v>3</v>
      </c>
      <c r="BH756" s="5">
        <v>0</v>
      </c>
      <c r="BI756" s="5">
        <v>4</v>
      </c>
      <c r="BJ756" s="5" t="s">
        <v>130</v>
      </c>
      <c r="BK756" s="5"/>
      <c r="BL756" s="5"/>
      <c r="BM756" s="5">
        <v>200001</v>
      </c>
      <c r="BN756" s="5">
        <v>0</v>
      </c>
      <c r="BO756" s="5" t="s">
        <v>3</v>
      </c>
      <c r="BP756" s="5">
        <v>0</v>
      </c>
      <c r="BQ756" s="5">
        <v>4</v>
      </c>
      <c r="BR756" s="5">
        <v>0</v>
      </c>
      <c r="BS756" s="5">
        <v>1</v>
      </c>
      <c r="BT756" s="5">
        <v>1</v>
      </c>
      <c r="BU756" s="5">
        <v>1</v>
      </c>
      <c r="BV756" s="5">
        <v>1</v>
      </c>
      <c r="BW756" s="5">
        <v>1</v>
      </c>
      <c r="BX756" s="5">
        <v>1</v>
      </c>
      <c r="BY756" s="5" t="s">
        <v>3</v>
      </c>
      <c r="BZ756" s="5">
        <v>74</v>
      </c>
      <c r="CA756" s="5">
        <v>36</v>
      </c>
      <c r="CB756" s="5" t="s">
        <v>3</v>
      </c>
      <c r="CC756" s="5"/>
      <c r="CD756" s="5"/>
      <c r="CE756" s="5">
        <v>0</v>
      </c>
      <c r="CF756" s="5">
        <v>0</v>
      </c>
      <c r="CG756" s="5">
        <v>0</v>
      </c>
      <c r="CH756" s="5">
        <v>4</v>
      </c>
      <c r="CI756" s="5">
        <v>0</v>
      </c>
      <c r="CJ756" s="5">
        <v>0</v>
      </c>
      <c r="CK756" s="5">
        <v>0</v>
      </c>
      <c r="CL756" s="5">
        <v>0</v>
      </c>
      <c r="CM756" s="5">
        <v>0</v>
      </c>
      <c r="CN756" s="5" t="s">
        <v>3</v>
      </c>
      <c r="CO756" s="5">
        <v>0</v>
      </c>
      <c r="CP756" s="5">
        <f t="shared" si="267"/>
        <v>3751.7799999999997</v>
      </c>
      <c r="CQ756" s="5">
        <f>SUMIF(SmtRes!AQ23:'SmtRes'!AQ24,"=1",SmtRes!AA23:'SmtRes'!AA24)</f>
        <v>0</v>
      </c>
      <c r="CR756" s="5">
        <f>SUMIF(SmtRes!AQ23:'SmtRes'!AQ24,"=1",SmtRes!AB23:'SmtRes'!AB24)</f>
        <v>0</v>
      </c>
      <c r="CS756" s="5">
        <f>SUMIF(SmtRes!AQ23:'SmtRes'!AQ24,"=1",SmtRes!AC23:'SmtRes'!AC24)</f>
        <v>0</v>
      </c>
      <c r="CT756" s="5">
        <f>SUMIF(SmtRes!AQ23:'SmtRes'!AQ24,"=1",SmtRes!AD23:'SmtRes'!AD24)</f>
        <v>1042.1599999999999</v>
      </c>
      <c r="CU756" s="5">
        <f t="shared" si="268"/>
        <v>0</v>
      </c>
      <c r="CV756" s="5">
        <f>SUMIF(SmtRes!AQ23:'SmtRes'!AQ24,"=1",SmtRes!BU23:'SmtRes'!BU24)</f>
        <v>3.6</v>
      </c>
      <c r="CW756" s="5">
        <f>SUMIF(SmtRes!AQ23:'SmtRes'!AQ24,"=1",SmtRes!BV23:'SmtRes'!BV24)</f>
        <v>0</v>
      </c>
      <c r="CX756" s="5">
        <f t="shared" si="269"/>
        <v>0</v>
      </c>
      <c r="CY756" s="5">
        <f t="shared" si="270"/>
        <v>2776.3171999999995</v>
      </c>
      <c r="CZ756" s="5">
        <f t="shared" si="271"/>
        <v>1350.6407999999999</v>
      </c>
      <c r="DA756" s="5"/>
      <c r="DB756" s="5"/>
      <c r="DC756" s="5" t="s">
        <v>3</v>
      </c>
      <c r="DD756" s="5" t="s">
        <v>3</v>
      </c>
      <c r="DE756" s="5" t="s">
        <v>3</v>
      </c>
      <c r="DF756" s="5" t="s">
        <v>3</v>
      </c>
      <c r="DG756" s="5" t="s">
        <v>3</v>
      </c>
      <c r="DH756" s="5" t="s">
        <v>3</v>
      </c>
      <c r="DI756" s="5" t="s">
        <v>3</v>
      </c>
      <c r="DJ756" s="5" t="s">
        <v>3</v>
      </c>
      <c r="DK756" s="5" t="s">
        <v>3</v>
      </c>
      <c r="DL756" s="5" t="s">
        <v>3</v>
      </c>
      <c r="DM756" s="5" t="s">
        <v>3</v>
      </c>
      <c r="DN756" s="5">
        <v>0</v>
      </c>
      <c r="DO756" s="5">
        <v>0</v>
      </c>
      <c r="DP756" s="5">
        <v>1</v>
      </c>
      <c r="DQ756" s="5">
        <v>1</v>
      </c>
      <c r="DR756" s="5"/>
      <c r="DS756" s="5"/>
      <c r="DT756" s="5"/>
      <c r="DU756" s="5">
        <v>1013</v>
      </c>
      <c r="DV756" s="5" t="s">
        <v>87</v>
      </c>
      <c r="DW756" s="5" t="s">
        <v>87</v>
      </c>
      <c r="DX756" s="5">
        <v>1</v>
      </c>
      <c r="DY756" s="5"/>
      <c r="DZ756" s="5" t="s">
        <v>3</v>
      </c>
      <c r="EA756" s="5" t="s">
        <v>3</v>
      </c>
      <c r="EB756" s="5" t="s">
        <v>3</v>
      </c>
      <c r="EC756" s="5" t="s">
        <v>3</v>
      </c>
      <c r="ED756" s="5"/>
      <c r="EE756" s="5">
        <v>52839498</v>
      </c>
      <c r="EF756" s="5">
        <v>4</v>
      </c>
      <c r="EG756" s="5" t="s">
        <v>106</v>
      </c>
      <c r="EH756" s="5">
        <v>83</v>
      </c>
      <c r="EI756" s="5" t="s">
        <v>106</v>
      </c>
      <c r="EJ756" s="5">
        <v>4</v>
      </c>
      <c r="EK756" s="5">
        <v>200001</v>
      </c>
      <c r="EL756" s="5" t="s">
        <v>116</v>
      </c>
      <c r="EM756" s="5" t="s">
        <v>117</v>
      </c>
      <c r="EN756" s="5"/>
      <c r="EO756" s="5" t="s">
        <v>3</v>
      </c>
      <c r="EP756" s="5"/>
      <c r="EQ756" s="5">
        <v>0</v>
      </c>
      <c r="ER756" s="5">
        <v>0</v>
      </c>
      <c r="ES756" s="5">
        <v>0</v>
      </c>
      <c r="ET756" s="5">
        <v>0</v>
      </c>
      <c r="EU756" s="5">
        <v>0</v>
      </c>
      <c r="EV756" s="5">
        <v>0</v>
      </c>
      <c r="EW756" s="5">
        <v>3.6</v>
      </c>
      <c r="EX756" s="5">
        <v>0</v>
      </c>
      <c r="EY756" s="5">
        <v>0</v>
      </c>
      <c r="EZ756" s="5"/>
      <c r="FA756" s="5"/>
      <c r="FB756" s="5"/>
      <c r="FC756" s="5"/>
      <c r="FD756" s="5"/>
      <c r="FE756" s="5"/>
      <c r="FF756" s="5"/>
      <c r="FG756" s="5"/>
      <c r="FH756" s="5"/>
      <c r="FI756" s="5"/>
      <c r="FJ756" s="5"/>
      <c r="FK756" s="5"/>
      <c r="FL756" s="5"/>
      <c r="FM756" s="5"/>
      <c r="FN756" s="5"/>
      <c r="FO756" s="5"/>
      <c r="FP756" s="5"/>
      <c r="FQ756" s="5">
        <v>0</v>
      </c>
      <c r="FR756" s="5">
        <v>0</v>
      </c>
      <c r="FS756" s="5">
        <v>0</v>
      </c>
      <c r="FT756" s="5"/>
      <c r="FU756" s="5"/>
      <c r="FV756" s="5"/>
      <c r="FW756" s="5"/>
      <c r="FX756" s="5">
        <v>74</v>
      </c>
      <c r="FY756" s="5">
        <v>36</v>
      </c>
      <c r="FZ756" s="5"/>
      <c r="GA756" s="5" t="s">
        <v>3</v>
      </c>
      <c r="GB756" s="5"/>
      <c r="GC756" s="5"/>
      <c r="GD756" s="5">
        <v>1</v>
      </c>
      <c r="GE756" s="5"/>
      <c r="GF756" s="5">
        <v>1928576407</v>
      </c>
      <c r="GG756" s="5">
        <v>2</v>
      </c>
      <c r="GH756" s="5">
        <v>1</v>
      </c>
      <c r="GI756" s="5">
        <v>-2</v>
      </c>
      <c r="GJ756" s="5">
        <v>0</v>
      </c>
      <c r="GK756" s="5">
        <v>0</v>
      </c>
      <c r="GL756" s="5">
        <f t="shared" si="272"/>
        <v>0</v>
      </c>
      <c r="GM756" s="5">
        <f t="shared" si="273"/>
        <v>7878.74</v>
      </c>
      <c r="GN756" s="5">
        <f t="shared" si="274"/>
        <v>0</v>
      </c>
      <c r="GO756" s="5">
        <f t="shared" si="275"/>
        <v>0</v>
      </c>
      <c r="GP756" s="5">
        <f t="shared" si="276"/>
        <v>7878.74</v>
      </c>
      <c r="GQ756" s="5"/>
      <c r="GR756" s="5">
        <v>0</v>
      </c>
      <c r="GS756" s="5">
        <v>3</v>
      </c>
      <c r="GT756" s="5">
        <v>0</v>
      </c>
      <c r="GU756" s="5" t="s">
        <v>3</v>
      </c>
      <c r="GV756" s="5">
        <f t="shared" si="277"/>
        <v>0</v>
      </c>
      <c r="GW756" s="5">
        <v>1</v>
      </c>
      <c r="GX756" s="5">
        <f t="shared" si="278"/>
        <v>0</v>
      </c>
      <c r="GY756" s="5"/>
      <c r="GZ756" s="5"/>
      <c r="HA756" s="5">
        <v>0</v>
      </c>
      <c r="HB756" s="5">
        <v>0</v>
      </c>
      <c r="HC756" s="5">
        <f t="shared" si="279"/>
        <v>0</v>
      </c>
      <c r="HD756" s="5"/>
      <c r="HE756" s="5" t="s">
        <v>3</v>
      </c>
      <c r="HF756" s="5" t="s">
        <v>3</v>
      </c>
      <c r="HG756" s="5"/>
      <c r="HH756" s="5"/>
      <c r="HI756" s="5"/>
      <c r="HJ756" s="5"/>
      <c r="HK756" s="5"/>
      <c r="HL756" s="5"/>
      <c r="HM756" s="5" t="s">
        <v>3</v>
      </c>
      <c r="HN756" s="5" t="s">
        <v>118</v>
      </c>
      <c r="HO756" s="5" t="s">
        <v>119</v>
      </c>
      <c r="HP756" s="5" t="s">
        <v>106</v>
      </c>
      <c r="HQ756" s="5" t="s">
        <v>106</v>
      </c>
      <c r="HR756" s="5"/>
      <c r="HS756" s="5">
        <v>0</v>
      </c>
      <c r="HT756" s="5"/>
      <c r="HU756" s="5"/>
      <c r="HV756" s="5"/>
      <c r="HW756" s="5"/>
      <c r="HX756" s="5"/>
      <c r="HY756" s="5"/>
      <c r="HZ756" s="5"/>
      <c r="IA756" s="5"/>
      <c r="IB756" s="5"/>
      <c r="IC756" s="5"/>
      <c r="ID756" s="5"/>
      <c r="IE756" s="5"/>
      <c r="IF756" s="5"/>
      <c r="IG756" s="5"/>
      <c r="IH756" s="5"/>
      <c r="II756" s="5"/>
      <c r="IJ756" s="5"/>
      <c r="IK756" s="5">
        <v>0</v>
      </c>
      <c r="IL756" s="5"/>
      <c r="IM756" s="5"/>
      <c r="IN756" s="5"/>
      <c r="IO756" s="5"/>
      <c r="IP756" s="5"/>
      <c r="IQ756" s="5"/>
      <c r="IR756" s="5"/>
      <c r="IS756" s="5"/>
      <c r="IT756" s="5"/>
      <c r="IU756" s="5"/>
    </row>
    <row r="757" spans="1:255">
      <c r="A757" s="6">
        <v>17</v>
      </c>
      <c r="B757" s="6">
        <v>1</v>
      </c>
      <c r="C757" s="6">
        <f>ROW(SmtRes!A26)</f>
        <v>26</v>
      </c>
      <c r="D757" s="6">
        <f>ROW(EtalonRes!A26)</f>
        <v>26</v>
      </c>
      <c r="E757" s="6" t="s">
        <v>127</v>
      </c>
      <c r="F757" s="6" t="s">
        <v>128</v>
      </c>
      <c r="G757" s="6" t="s">
        <v>129</v>
      </c>
      <c r="H757" s="6" t="s">
        <v>87</v>
      </c>
      <c r="I757" s="6">
        <v>2</v>
      </c>
      <c r="J757" s="6">
        <v>0</v>
      </c>
      <c r="K757" s="6">
        <v>2</v>
      </c>
      <c r="L757" s="6">
        <v>2</v>
      </c>
      <c r="M757" s="6">
        <v>0</v>
      </c>
      <c r="N757" s="6">
        <f t="shared" si="255"/>
        <v>2</v>
      </c>
      <c r="O757" s="6">
        <f t="shared" si="256"/>
        <v>3751.78</v>
      </c>
      <c r="P757" s="6">
        <f>SUMIF(SmtRes!AQ25:'SmtRes'!AQ26,"=1",SmtRes!DF25:'SmtRes'!DF26)</f>
        <v>0</v>
      </c>
      <c r="Q757" s="6">
        <f>SUMIF(SmtRes!AQ25:'SmtRes'!AQ26,"=1",SmtRes!DG25:'SmtRes'!DG26)</f>
        <v>0</v>
      </c>
      <c r="R757" s="6">
        <f>SUMIF(SmtRes!AQ25:'SmtRes'!AQ26,"=1",SmtRes!DH25:'SmtRes'!DH26)</f>
        <v>0</v>
      </c>
      <c r="S757" s="6">
        <f>SUMIF(SmtRes!AQ25:'SmtRes'!AQ26,"=1",SmtRes!DI25:'SmtRes'!DI26)</f>
        <v>3751.7799999999997</v>
      </c>
      <c r="T757" s="6">
        <f t="shared" si="257"/>
        <v>0</v>
      </c>
      <c r="U757" s="6">
        <f>SUMIF(SmtRes!AQ25:'SmtRes'!AQ26,"=1",SmtRes!CV25:'SmtRes'!CV26)</f>
        <v>7.2</v>
      </c>
      <c r="V757" s="6">
        <f>SUMIF(SmtRes!AQ25:'SmtRes'!AQ26,"=1",SmtRes!CW25:'SmtRes'!CW26)</f>
        <v>0</v>
      </c>
      <c r="W757" s="6">
        <f t="shared" si="258"/>
        <v>0</v>
      </c>
      <c r="X757" s="6">
        <f t="shared" si="259"/>
        <v>2776.32</v>
      </c>
      <c r="Y757" s="6">
        <f t="shared" si="260"/>
        <v>1350.64</v>
      </c>
      <c r="Z757" s="6"/>
      <c r="AA757" s="6">
        <v>59545052</v>
      </c>
      <c r="AB757" s="6">
        <f t="shared" si="261"/>
        <v>1875.8879999999999</v>
      </c>
      <c r="AC757" s="6">
        <f t="shared" si="262"/>
        <v>0</v>
      </c>
      <c r="AD757" s="6">
        <f t="shared" si="263"/>
        <v>0</v>
      </c>
      <c r="AE757" s="6">
        <f t="shared" si="264"/>
        <v>0</v>
      </c>
      <c r="AF757" s="6">
        <f>ROUND((SUM(SmtRes!BT25:'SmtRes'!BT26)),6)</f>
        <v>1875.8879999999999</v>
      </c>
      <c r="AG757" s="6">
        <f t="shared" si="265"/>
        <v>0</v>
      </c>
      <c r="AH757" s="6">
        <f>(SUM(SmtRes!BU25:'SmtRes'!BU26))</f>
        <v>3.6</v>
      </c>
      <c r="AI757" s="6">
        <f>(0)</f>
        <v>0</v>
      </c>
      <c r="AJ757" s="6">
        <f t="shared" si="266"/>
        <v>0</v>
      </c>
      <c r="AK757" s="6">
        <v>1875.8879999999999</v>
      </c>
      <c r="AL757" s="6">
        <v>0</v>
      </c>
      <c r="AM757" s="6">
        <v>0</v>
      </c>
      <c r="AN757" s="6">
        <v>0</v>
      </c>
      <c r="AO757" s="6">
        <v>1875.8879999999999</v>
      </c>
      <c r="AP757" s="6">
        <v>0</v>
      </c>
      <c r="AQ757" s="6">
        <v>3.6</v>
      </c>
      <c r="AR757" s="6">
        <v>0</v>
      </c>
      <c r="AS757" s="6">
        <v>0</v>
      </c>
      <c r="AT757" s="6">
        <v>74</v>
      </c>
      <c r="AU757" s="6">
        <v>36</v>
      </c>
      <c r="AV757" s="6">
        <v>1</v>
      </c>
      <c r="AW757" s="6">
        <v>1</v>
      </c>
      <c r="AX757" s="6"/>
      <c r="AY757" s="6"/>
      <c r="AZ757" s="6">
        <v>1</v>
      </c>
      <c r="BA757" s="6">
        <v>1</v>
      </c>
      <c r="BB757" s="6">
        <v>1</v>
      </c>
      <c r="BC757" s="6">
        <v>1</v>
      </c>
      <c r="BD757" s="6" t="s">
        <v>3</v>
      </c>
      <c r="BE757" s="6" t="s">
        <v>3</v>
      </c>
      <c r="BF757" s="6" t="s">
        <v>3</v>
      </c>
      <c r="BG757" s="6" t="s">
        <v>3</v>
      </c>
      <c r="BH757" s="6">
        <v>0</v>
      </c>
      <c r="BI757" s="6">
        <v>4</v>
      </c>
      <c r="BJ757" s="6" t="s">
        <v>130</v>
      </c>
      <c r="BK757" s="6"/>
      <c r="BL757" s="6"/>
      <c r="BM757" s="6">
        <v>200001</v>
      </c>
      <c r="BN757" s="6">
        <v>0</v>
      </c>
      <c r="BO757" s="6" t="s">
        <v>3</v>
      </c>
      <c r="BP757" s="6">
        <v>0</v>
      </c>
      <c r="BQ757" s="6">
        <v>4</v>
      </c>
      <c r="BR757" s="6">
        <v>0</v>
      </c>
      <c r="BS757" s="6">
        <v>1</v>
      </c>
      <c r="BT757" s="6">
        <v>1</v>
      </c>
      <c r="BU757" s="6">
        <v>1</v>
      </c>
      <c r="BV757" s="6">
        <v>1</v>
      </c>
      <c r="BW757" s="6">
        <v>1</v>
      </c>
      <c r="BX757" s="6">
        <v>1</v>
      </c>
      <c r="BY757" s="6" t="s">
        <v>3</v>
      </c>
      <c r="BZ757" s="6">
        <v>74</v>
      </c>
      <c r="CA757" s="6">
        <v>36</v>
      </c>
      <c r="CB757" s="6" t="s">
        <v>3</v>
      </c>
      <c r="CC757" s="6"/>
      <c r="CD757" s="6"/>
      <c r="CE757" s="6">
        <v>0</v>
      </c>
      <c r="CF757" s="6">
        <v>0</v>
      </c>
      <c r="CG757" s="6">
        <v>0</v>
      </c>
      <c r="CH757" s="6">
        <v>4</v>
      </c>
      <c r="CI757" s="6">
        <v>0</v>
      </c>
      <c r="CJ757" s="6">
        <v>0</v>
      </c>
      <c r="CK757" s="6">
        <v>0</v>
      </c>
      <c r="CL757" s="6">
        <v>0</v>
      </c>
      <c r="CM757" s="6">
        <v>0</v>
      </c>
      <c r="CN757" s="6" t="s">
        <v>3</v>
      </c>
      <c r="CO757" s="6">
        <v>0</v>
      </c>
      <c r="CP757" s="6">
        <f t="shared" si="267"/>
        <v>3751.7799999999997</v>
      </c>
      <c r="CQ757" s="6">
        <f>SUMIF(SmtRes!AQ25:'SmtRes'!AQ26,"=1",SmtRes!AA25:'SmtRes'!AA26)</f>
        <v>0</v>
      </c>
      <c r="CR757" s="6">
        <f>SUMIF(SmtRes!AQ25:'SmtRes'!AQ26,"=1",SmtRes!AB25:'SmtRes'!AB26)</f>
        <v>0</v>
      </c>
      <c r="CS757" s="6">
        <f>SUMIF(SmtRes!AQ25:'SmtRes'!AQ26,"=1",SmtRes!AC25:'SmtRes'!AC26)</f>
        <v>0</v>
      </c>
      <c r="CT757" s="6">
        <f>SUMIF(SmtRes!AQ25:'SmtRes'!AQ26,"=1",SmtRes!AD25:'SmtRes'!AD26)</f>
        <v>1042.1599999999999</v>
      </c>
      <c r="CU757" s="6">
        <f t="shared" si="268"/>
        <v>0</v>
      </c>
      <c r="CV757" s="6">
        <f>SUMIF(SmtRes!AQ25:'SmtRes'!AQ26,"=1",SmtRes!BU25:'SmtRes'!BU26)</f>
        <v>3.6</v>
      </c>
      <c r="CW757" s="6">
        <f>SUMIF(SmtRes!AQ25:'SmtRes'!AQ26,"=1",SmtRes!BV25:'SmtRes'!BV26)</f>
        <v>0</v>
      </c>
      <c r="CX757" s="6">
        <f t="shared" si="269"/>
        <v>0</v>
      </c>
      <c r="CY757" s="6">
        <f t="shared" si="270"/>
        <v>2776.3171999999995</v>
      </c>
      <c r="CZ757" s="6">
        <f t="shared" si="271"/>
        <v>1350.6407999999999</v>
      </c>
      <c r="DA757" s="6"/>
      <c r="DB757" s="6"/>
      <c r="DC757" s="6" t="s">
        <v>3</v>
      </c>
      <c r="DD757" s="6" t="s">
        <v>3</v>
      </c>
      <c r="DE757" s="6" t="s">
        <v>3</v>
      </c>
      <c r="DF757" s="6" t="s">
        <v>3</v>
      </c>
      <c r="DG757" s="6" t="s">
        <v>3</v>
      </c>
      <c r="DH757" s="6" t="s">
        <v>3</v>
      </c>
      <c r="DI757" s="6" t="s">
        <v>3</v>
      </c>
      <c r="DJ757" s="6" t="s">
        <v>3</v>
      </c>
      <c r="DK757" s="6" t="s">
        <v>3</v>
      </c>
      <c r="DL757" s="6" t="s">
        <v>3</v>
      </c>
      <c r="DM757" s="6" t="s">
        <v>3</v>
      </c>
      <c r="DN757" s="6">
        <v>0</v>
      </c>
      <c r="DO757" s="6">
        <v>0</v>
      </c>
      <c r="DP757" s="6">
        <v>1</v>
      </c>
      <c r="DQ757" s="6">
        <v>1</v>
      </c>
      <c r="DR757" s="6"/>
      <c r="DS757" s="6"/>
      <c r="DT757" s="6"/>
      <c r="DU757" s="6">
        <v>1013</v>
      </c>
      <c r="DV757" s="6" t="s">
        <v>87</v>
      </c>
      <c r="DW757" s="6" t="s">
        <v>87</v>
      </c>
      <c r="DX757" s="6">
        <v>1</v>
      </c>
      <c r="DY757" s="6"/>
      <c r="DZ757" s="6" t="s">
        <v>3</v>
      </c>
      <c r="EA757" s="6" t="s">
        <v>3</v>
      </c>
      <c r="EB757" s="6" t="s">
        <v>3</v>
      </c>
      <c r="EC757" s="6" t="s">
        <v>3</v>
      </c>
      <c r="ED757" s="6"/>
      <c r="EE757" s="6">
        <v>52839498</v>
      </c>
      <c r="EF757" s="6">
        <v>4</v>
      </c>
      <c r="EG757" s="6" t="s">
        <v>106</v>
      </c>
      <c r="EH757" s="6">
        <v>83</v>
      </c>
      <c r="EI757" s="6" t="s">
        <v>106</v>
      </c>
      <c r="EJ757" s="6">
        <v>4</v>
      </c>
      <c r="EK757" s="6">
        <v>200001</v>
      </c>
      <c r="EL757" s="6" t="s">
        <v>116</v>
      </c>
      <c r="EM757" s="6" t="s">
        <v>117</v>
      </c>
      <c r="EN757" s="6"/>
      <c r="EO757" s="6" t="s">
        <v>3</v>
      </c>
      <c r="EP757" s="6"/>
      <c r="EQ757" s="6">
        <v>0</v>
      </c>
      <c r="ER757" s="6">
        <v>0</v>
      </c>
      <c r="ES757" s="6">
        <v>0</v>
      </c>
      <c r="ET757" s="6">
        <v>0</v>
      </c>
      <c r="EU757" s="6">
        <v>0</v>
      </c>
      <c r="EV757" s="6">
        <v>0</v>
      </c>
      <c r="EW757" s="6">
        <v>3.6</v>
      </c>
      <c r="EX757" s="6">
        <v>0</v>
      </c>
      <c r="EY757" s="6">
        <v>0</v>
      </c>
      <c r="EZ757" s="6"/>
      <c r="FA757" s="6"/>
      <c r="FB757" s="6"/>
      <c r="FC757" s="6"/>
      <c r="FD757" s="6"/>
      <c r="FE757" s="6"/>
      <c r="FF757" s="6"/>
      <c r="FG757" s="6"/>
      <c r="FH757" s="6"/>
      <c r="FI757" s="6"/>
      <c r="FJ757" s="6"/>
      <c r="FK757" s="6"/>
      <c r="FL757" s="6"/>
      <c r="FM757" s="6"/>
      <c r="FN757" s="6"/>
      <c r="FO757" s="6"/>
      <c r="FP757" s="6"/>
      <c r="FQ757" s="6">
        <v>0</v>
      </c>
      <c r="FR757" s="6">
        <v>0</v>
      </c>
      <c r="FS757" s="6">
        <v>0</v>
      </c>
      <c r="FT757" s="6"/>
      <c r="FU757" s="6"/>
      <c r="FV757" s="6"/>
      <c r="FW757" s="6"/>
      <c r="FX757" s="6">
        <v>74</v>
      </c>
      <c r="FY757" s="6">
        <v>36</v>
      </c>
      <c r="FZ757" s="6"/>
      <c r="GA757" s="6" t="s">
        <v>3</v>
      </c>
      <c r="GB757" s="6"/>
      <c r="GC757" s="6"/>
      <c r="GD757" s="6">
        <v>1</v>
      </c>
      <c r="GE757" s="6"/>
      <c r="GF757" s="6">
        <v>1928576407</v>
      </c>
      <c r="GG757" s="6">
        <v>2</v>
      </c>
      <c r="GH757" s="6">
        <v>1</v>
      </c>
      <c r="GI757" s="6">
        <v>-2</v>
      </c>
      <c r="GJ757" s="6">
        <v>0</v>
      </c>
      <c r="GK757" s="6">
        <v>0</v>
      </c>
      <c r="GL757" s="6">
        <f t="shared" si="272"/>
        <v>0</v>
      </c>
      <c r="GM757" s="6">
        <f t="shared" si="273"/>
        <v>7878.74</v>
      </c>
      <c r="GN757" s="6">
        <f t="shared" si="274"/>
        <v>0</v>
      </c>
      <c r="GO757" s="6">
        <f t="shared" si="275"/>
        <v>0</v>
      </c>
      <c r="GP757" s="6">
        <f t="shared" si="276"/>
        <v>7878.74</v>
      </c>
      <c r="GQ757" s="6"/>
      <c r="GR757" s="6">
        <v>0</v>
      </c>
      <c r="GS757" s="6">
        <v>3</v>
      </c>
      <c r="GT757" s="6">
        <v>0</v>
      </c>
      <c r="GU757" s="6" t="s">
        <v>3</v>
      </c>
      <c r="GV757" s="6">
        <f t="shared" si="277"/>
        <v>0</v>
      </c>
      <c r="GW757" s="6">
        <v>1</v>
      </c>
      <c r="GX757" s="6">
        <f t="shared" si="278"/>
        <v>0</v>
      </c>
      <c r="GY757" s="6"/>
      <c r="GZ757" s="6"/>
      <c r="HA757" s="6">
        <v>0</v>
      </c>
      <c r="HB757" s="6">
        <v>0</v>
      </c>
      <c r="HC757" s="6">
        <f t="shared" si="279"/>
        <v>0</v>
      </c>
      <c r="HD757" s="6"/>
      <c r="HE757" s="6" t="s">
        <v>3</v>
      </c>
      <c r="HF757" s="6" t="s">
        <v>3</v>
      </c>
      <c r="HG757" s="6"/>
      <c r="HH757" s="6"/>
      <c r="HI757" s="6"/>
      <c r="HJ757" s="6"/>
      <c r="HK757" s="6"/>
      <c r="HL757" s="6"/>
      <c r="HM757" s="6" t="s">
        <v>3</v>
      </c>
      <c r="HN757" s="6" t="s">
        <v>118</v>
      </c>
      <c r="HO757" s="6" t="s">
        <v>119</v>
      </c>
      <c r="HP757" s="6" t="s">
        <v>106</v>
      </c>
      <c r="HQ757" s="6" t="s">
        <v>106</v>
      </c>
      <c r="HR757" s="6"/>
      <c r="HS757" s="6">
        <v>0</v>
      </c>
      <c r="HT757" s="6"/>
      <c r="HU757" s="6"/>
      <c r="HV757" s="6"/>
      <c r="HW757" s="6"/>
      <c r="HX757" s="6"/>
      <c r="HY757" s="6"/>
      <c r="HZ757" s="6"/>
      <c r="IA757" s="6"/>
      <c r="IB757" s="6"/>
      <c r="IC757" s="6"/>
      <c r="ID757" s="6"/>
      <c r="IE757" s="6"/>
      <c r="IF757" s="6"/>
      <c r="IG757" s="6"/>
      <c r="IH757" s="6"/>
      <c r="II757" s="6"/>
      <c r="IJ757" s="6"/>
      <c r="IK757" s="6">
        <v>0</v>
      </c>
      <c r="IL757" s="6"/>
      <c r="IM757" s="6"/>
      <c r="IN757" s="6"/>
      <c r="IO757" s="6"/>
      <c r="IP757" s="6"/>
      <c r="IQ757" s="6"/>
      <c r="IR757" s="6"/>
      <c r="IS757" s="6"/>
      <c r="IT757" s="6"/>
      <c r="IU757" s="6"/>
    </row>
    <row r="758" spans="1:255">
      <c r="A758" s="5">
        <v>17</v>
      </c>
      <c r="B758" s="5">
        <v>1</v>
      </c>
      <c r="C758" s="5">
        <f>ROW(SmtRes!A28)</f>
        <v>28</v>
      </c>
      <c r="D758" s="5">
        <f>ROW(EtalonRes!A28)</f>
        <v>28</v>
      </c>
      <c r="E758" s="5" t="s">
        <v>131</v>
      </c>
      <c r="F758" s="5" t="s">
        <v>132</v>
      </c>
      <c r="G758" s="5" t="s">
        <v>133</v>
      </c>
      <c r="H758" s="5" t="s">
        <v>87</v>
      </c>
      <c r="I758" s="5">
        <v>2</v>
      </c>
      <c r="J758" s="5">
        <v>0</v>
      </c>
      <c r="K758" s="5">
        <v>2</v>
      </c>
      <c r="L758" s="5">
        <v>2</v>
      </c>
      <c r="M758" s="5">
        <v>0</v>
      </c>
      <c r="N758" s="5">
        <f t="shared" si="255"/>
        <v>2</v>
      </c>
      <c r="O758" s="5">
        <f t="shared" si="256"/>
        <v>2813.84</v>
      </c>
      <c r="P758" s="5">
        <f>SUMIF(SmtRes!AQ27:'SmtRes'!AQ28,"=1",SmtRes!DF27:'SmtRes'!DF28)</f>
        <v>0</v>
      </c>
      <c r="Q758" s="5">
        <f>SUMIF(SmtRes!AQ27:'SmtRes'!AQ28,"=1",SmtRes!DG27:'SmtRes'!DG28)</f>
        <v>0</v>
      </c>
      <c r="R758" s="5">
        <f>SUMIF(SmtRes!AQ27:'SmtRes'!AQ28,"=1",SmtRes!DH27:'SmtRes'!DH28)</f>
        <v>0</v>
      </c>
      <c r="S758" s="5">
        <f>SUMIF(SmtRes!AQ27:'SmtRes'!AQ28,"=1",SmtRes!DI27:'SmtRes'!DI28)</f>
        <v>2813.84</v>
      </c>
      <c r="T758" s="5">
        <f t="shared" si="257"/>
        <v>0</v>
      </c>
      <c r="U758" s="5">
        <f>SUMIF(SmtRes!AQ27:'SmtRes'!AQ28,"=1",SmtRes!CV27:'SmtRes'!CV28)</f>
        <v>5.4</v>
      </c>
      <c r="V758" s="5">
        <f>SUMIF(SmtRes!AQ27:'SmtRes'!AQ28,"=1",SmtRes!CW27:'SmtRes'!CW28)</f>
        <v>0</v>
      </c>
      <c r="W758" s="5">
        <f t="shared" si="258"/>
        <v>0</v>
      </c>
      <c r="X758" s="5">
        <f t="shared" si="259"/>
        <v>2082.2399999999998</v>
      </c>
      <c r="Y758" s="5">
        <f t="shared" si="260"/>
        <v>1012.98</v>
      </c>
      <c r="Z758" s="5"/>
      <c r="AA758" s="5">
        <v>59545117</v>
      </c>
      <c r="AB758" s="5">
        <f t="shared" si="261"/>
        <v>1406.9159999999999</v>
      </c>
      <c r="AC758" s="5">
        <f t="shared" si="262"/>
        <v>0</v>
      </c>
      <c r="AD758" s="5">
        <f t="shared" si="263"/>
        <v>0</v>
      </c>
      <c r="AE758" s="5">
        <f t="shared" si="264"/>
        <v>0</v>
      </c>
      <c r="AF758" s="5">
        <f>ROUND((SUM(SmtRes!BT27:'SmtRes'!BT28)),6)</f>
        <v>1406.9159999999999</v>
      </c>
      <c r="AG758" s="5">
        <f t="shared" si="265"/>
        <v>0</v>
      </c>
      <c r="AH758" s="5">
        <f>(SUM(SmtRes!BU27:'SmtRes'!BU28))</f>
        <v>2.7</v>
      </c>
      <c r="AI758" s="5">
        <f>(0)</f>
        <v>0</v>
      </c>
      <c r="AJ758" s="5">
        <f t="shared" si="266"/>
        <v>0</v>
      </c>
      <c r="AK758" s="5">
        <v>1406.9160000000002</v>
      </c>
      <c r="AL758" s="5">
        <v>0</v>
      </c>
      <c r="AM758" s="5">
        <v>0</v>
      </c>
      <c r="AN758" s="5">
        <v>0</v>
      </c>
      <c r="AO758" s="5">
        <v>1406.9160000000002</v>
      </c>
      <c r="AP758" s="5">
        <v>0</v>
      </c>
      <c r="AQ758" s="5">
        <v>2.7</v>
      </c>
      <c r="AR758" s="5">
        <v>0</v>
      </c>
      <c r="AS758" s="5">
        <v>0</v>
      </c>
      <c r="AT758" s="5">
        <v>74</v>
      </c>
      <c r="AU758" s="5">
        <v>36</v>
      </c>
      <c r="AV758" s="5">
        <v>1</v>
      </c>
      <c r="AW758" s="5">
        <v>1</v>
      </c>
      <c r="AX758" s="5"/>
      <c r="AY758" s="5"/>
      <c r="AZ758" s="5">
        <v>1</v>
      </c>
      <c r="BA758" s="5">
        <v>1</v>
      </c>
      <c r="BB758" s="5">
        <v>1</v>
      </c>
      <c r="BC758" s="5">
        <v>1</v>
      </c>
      <c r="BD758" s="5" t="s">
        <v>3</v>
      </c>
      <c r="BE758" s="5" t="s">
        <v>3</v>
      </c>
      <c r="BF758" s="5" t="s">
        <v>3</v>
      </c>
      <c r="BG758" s="5" t="s">
        <v>3</v>
      </c>
      <c r="BH758" s="5">
        <v>0</v>
      </c>
      <c r="BI758" s="5">
        <v>4</v>
      </c>
      <c r="BJ758" s="5" t="s">
        <v>134</v>
      </c>
      <c r="BK758" s="5"/>
      <c r="BL758" s="5"/>
      <c r="BM758" s="5">
        <v>200001</v>
      </c>
      <c r="BN758" s="5">
        <v>0</v>
      </c>
      <c r="BO758" s="5" t="s">
        <v>3</v>
      </c>
      <c r="BP758" s="5">
        <v>0</v>
      </c>
      <c r="BQ758" s="5">
        <v>4</v>
      </c>
      <c r="BR758" s="5">
        <v>0</v>
      </c>
      <c r="BS758" s="5">
        <v>1</v>
      </c>
      <c r="BT758" s="5">
        <v>1</v>
      </c>
      <c r="BU758" s="5">
        <v>1</v>
      </c>
      <c r="BV758" s="5">
        <v>1</v>
      </c>
      <c r="BW758" s="5">
        <v>1</v>
      </c>
      <c r="BX758" s="5">
        <v>1</v>
      </c>
      <c r="BY758" s="5" t="s">
        <v>3</v>
      </c>
      <c r="BZ758" s="5">
        <v>74</v>
      </c>
      <c r="CA758" s="5">
        <v>36</v>
      </c>
      <c r="CB758" s="5" t="s">
        <v>3</v>
      </c>
      <c r="CC758" s="5"/>
      <c r="CD758" s="5"/>
      <c r="CE758" s="5">
        <v>0</v>
      </c>
      <c r="CF758" s="5">
        <v>0</v>
      </c>
      <c r="CG758" s="5">
        <v>0</v>
      </c>
      <c r="CH758" s="5">
        <v>5</v>
      </c>
      <c r="CI758" s="5">
        <v>0</v>
      </c>
      <c r="CJ758" s="5">
        <v>0</v>
      </c>
      <c r="CK758" s="5">
        <v>0</v>
      </c>
      <c r="CL758" s="5">
        <v>0</v>
      </c>
      <c r="CM758" s="5">
        <v>0</v>
      </c>
      <c r="CN758" s="5" t="s">
        <v>3</v>
      </c>
      <c r="CO758" s="5">
        <v>0</v>
      </c>
      <c r="CP758" s="5">
        <f t="shared" si="267"/>
        <v>2813.84</v>
      </c>
      <c r="CQ758" s="5">
        <f>SUMIF(SmtRes!AQ27:'SmtRes'!AQ28,"=1",SmtRes!AA27:'SmtRes'!AA28)</f>
        <v>0</v>
      </c>
      <c r="CR758" s="5">
        <f>SUMIF(SmtRes!AQ27:'SmtRes'!AQ28,"=1",SmtRes!AB27:'SmtRes'!AB28)</f>
        <v>0</v>
      </c>
      <c r="CS758" s="5">
        <f>SUMIF(SmtRes!AQ27:'SmtRes'!AQ28,"=1",SmtRes!AC27:'SmtRes'!AC28)</f>
        <v>0</v>
      </c>
      <c r="CT758" s="5">
        <f>SUMIF(SmtRes!AQ27:'SmtRes'!AQ28,"=1",SmtRes!AD27:'SmtRes'!AD28)</f>
        <v>1042.1599999999999</v>
      </c>
      <c r="CU758" s="5">
        <f t="shared" si="268"/>
        <v>0</v>
      </c>
      <c r="CV758" s="5">
        <f>SUMIF(SmtRes!AQ27:'SmtRes'!AQ28,"=1",SmtRes!BU27:'SmtRes'!BU28)</f>
        <v>2.7</v>
      </c>
      <c r="CW758" s="5">
        <f>SUMIF(SmtRes!AQ27:'SmtRes'!AQ28,"=1",SmtRes!BV27:'SmtRes'!BV28)</f>
        <v>0</v>
      </c>
      <c r="CX758" s="5">
        <f t="shared" si="269"/>
        <v>0</v>
      </c>
      <c r="CY758" s="5">
        <f t="shared" si="270"/>
        <v>2082.2415999999998</v>
      </c>
      <c r="CZ758" s="5">
        <f t="shared" si="271"/>
        <v>1012.9824000000001</v>
      </c>
      <c r="DA758" s="5"/>
      <c r="DB758" s="5"/>
      <c r="DC758" s="5" t="s">
        <v>3</v>
      </c>
      <c r="DD758" s="5" t="s">
        <v>3</v>
      </c>
      <c r="DE758" s="5" t="s">
        <v>3</v>
      </c>
      <c r="DF758" s="5" t="s">
        <v>3</v>
      </c>
      <c r="DG758" s="5" t="s">
        <v>3</v>
      </c>
      <c r="DH758" s="5" t="s">
        <v>3</v>
      </c>
      <c r="DI758" s="5" t="s">
        <v>3</v>
      </c>
      <c r="DJ758" s="5" t="s">
        <v>3</v>
      </c>
      <c r="DK758" s="5" t="s">
        <v>3</v>
      </c>
      <c r="DL758" s="5" t="s">
        <v>3</v>
      </c>
      <c r="DM758" s="5" t="s">
        <v>3</v>
      </c>
      <c r="DN758" s="5">
        <v>0</v>
      </c>
      <c r="DO758" s="5">
        <v>0</v>
      </c>
      <c r="DP758" s="5">
        <v>1</v>
      </c>
      <c r="DQ758" s="5">
        <v>1</v>
      </c>
      <c r="DR758" s="5"/>
      <c r="DS758" s="5"/>
      <c r="DT758" s="5"/>
      <c r="DU758" s="5">
        <v>1013</v>
      </c>
      <c r="DV758" s="5" t="s">
        <v>87</v>
      </c>
      <c r="DW758" s="5" t="s">
        <v>87</v>
      </c>
      <c r="DX758" s="5">
        <v>1</v>
      </c>
      <c r="DY758" s="5"/>
      <c r="DZ758" s="5" t="s">
        <v>3</v>
      </c>
      <c r="EA758" s="5" t="s">
        <v>3</v>
      </c>
      <c r="EB758" s="5" t="s">
        <v>3</v>
      </c>
      <c r="EC758" s="5" t="s">
        <v>3</v>
      </c>
      <c r="ED758" s="5"/>
      <c r="EE758" s="5">
        <v>52839498</v>
      </c>
      <c r="EF758" s="5">
        <v>4</v>
      </c>
      <c r="EG758" s="5" t="s">
        <v>106</v>
      </c>
      <c r="EH758" s="5">
        <v>83</v>
      </c>
      <c r="EI758" s="5" t="s">
        <v>106</v>
      </c>
      <c r="EJ758" s="5">
        <v>4</v>
      </c>
      <c r="EK758" s="5">
        <v>200001</v>
      </c>
      <c r="EL758" s="5" t="s">
        <v>116</v>
      </c>
      <c r="EM758" s="5" t="s">
        <v>117</v>
      </c>
      <c r="EN758" s="5"/>
      <c r="EO758" s="5" t="s">
        <v>3</v>
      </c>
      <c r="EP758" s="5"/>
      <c r="EQ758" s="5">
        <v>0</v>
      </c>
      <c r="ER758" s="5">
        <v>0</v>
      </c>
      <c r="ES758" s="5">
        <v>0</v>
      </c>
      <c r="ET758" s="5">
        <v>0</v>
      </c>
      <c r="EU758" s="5">
        <v>0</v>
      </c>
      <c r="EV758" s="5">
        <v>0</v>
      </c>
      <c r="EW758" s="5">
        <v>2.7</v>
      </c>
      <c r="EX758" s="5">
        <v>0</v>
      </c>
      <c r="EY758" s="5">
        <v>0</v>
      </c>
      <c r="EZ758" s="5"/>
      <c r="FA758" s="5"/>
      <c r="FB758" s="5"/>
      <c r="FC758" s="5"/>
      <c r="FD758" s="5"/>
      <c r="FE758" s="5"/>
      <c r="FF758" s="5"/>
      <c r="FG758" s="5"/>
      <c r="FH758" s="5"/>
      <c r="FI758" s="5"/>
      <c r="FJ758" s="5"/>
      <c r="FK758" s="5"/>
      <c r="FL758" s="5"/>
      <c r="FM758" s="5"/>
      <c r="FN758" s="5"/>
      <c r="FO758" s="5"/>
      <c r="FP758" s="5"/>
      <c r="FQ758" s="5">
        <v>0</v>
      </c>
      <c r="FR758" s="5">
        <v>0</v>
      </c>
      <c r="FS758" s="5">
        <v>0</v>
      </c>
      <c r="FT758" s="5"/>
      <c r="FU758" s="5"/>
      <c r="FV758" s="5"/>
      <c r="FW758" s="5"/>
      <c r="FX758" s="5">
        <v>74</v>
      </c>
      <c r="FY758" s="5">
        <v>36</v>
      </c>
      <c r="FZ758" s="5"/>
      <c r="GA758" s="5" t="s">
        <v>3</v>
      </c>
      <c r="GB758" s="5"/>
      <c r="GC758" s="5"/>
      <c r="GD758" s="5">
        <v>1</v>
      </c>
      <c r="GE758" s="5"/>
      <c r="GF758" s="5">
        <v>-4451939</v>
      </c>
      <c r="GG758" s="5">
        <v>2</v>
      </c>
      <c r="GH758" s="5">
        <v>1</v>
      </c>
      <c r="GI758" s="5">
        <v>-2</v>
      </c>
      <c r="GJ758" s="5">
        <v>0</v>
      </c>
      <c r="GK758" s="5">
        <v>0</v>
      </c>
      <c r="GL758" s="5">
        <f t="shared" si="272"/>
        <v>0</v>
      </c>
      <c r="GM758" s="5">
        <f t="shared" si="273"/>
        <v>5909.06</v>
      </c>
      <c r="GN758" s="5">
        <f t="shared" si="274"/>
        <v>0</v>
      </c>
      <c r="GO758" s="5">
        <f t="shared" si="275"/>
        <v>0</v>
      </c>
      <c r="GP758" s="5">
        <f t="shared" si="276"/>
        <v>5909.06</v>
      </c>
      <c r="GQ758" s="5"/>
      <c r="GR758" s="5">
        <v>0</v>
      </c>
      <c r="GS758" s="5">
        <v>3</v>
      </c>
      <c r="GT758" s="5">
        <v>0</v>
      </c>
      <c r="GU758" s="5" t="s">
        <v>3</v>
      </c>
      <c r="GV758" s="5">
        <f t="shared" si="277"/>
        <v>0</v>
      </c>
      <c r="GW758" s="5">
        <v>1</v>
      </c>
      <c r="GX758" s="5">
        <f t="shared" si="278"/>
        <v>0</v>
      </c>
      <c r="GY758" s="5"/>
      <c r="GZ758" s="5"/>
      <c r="HA758" s="5">
        <v>0</v>
      </c>
      <c r="HB758" s="5">
        <v>0</v>
      </c>
      <c r="HC758" s="5">
        <f t="shared" si="279"/>
        <v>0</v>
      </c>
      <c r="HD758" s="5"/>
      <c r="HE758" s="5" t="s">
        <v>3</v>
      </c>
      <c r="HF758" s="5" t="s">
        <v>3</v>
      </c>
      <c r="HG758" s="5"/>
      <c r="HH758" s="5"/>
      <c r="HI758" s="5"/>
      <c r="HJ758" s="5"/>
      <c r="HK758" s="5"/>
      <c r="HL758" s="5"/>
      <c r="HM758" s="5" t="s">
        <v>3</v>
      </c>
      <c r="HN758" s="5" t="s">
        <v>118</v>
      </c>
      <c r="HO758" s="5" t="s">
        <v>119</v>
      </c>
      <c r="HP758" s="5" t="s">
        <v>106</v>
      </c>
      <c r="HQ758" s="5" t="s">
        <v>106</v>
      </c>
      <c r="HR758" s="5"/>
      <c r="HS758" s="5">
        <v>0</v>
      </c>
      <c r="HT758" s="5"/>
      <c r="HU758" s="5"/>
      <c r="HV758" s="5"/>
      <c r="HW758" s="5"/>
      <c r="HX758" s="5"/>
      <c r="HY758" s="5"/>
      <c r="HZ758" s="5"/>
      <c r="IA758" s="5"/>
      <c r="IB758" s="5"/>
      <c r="IC758" s="5"/>
      <c r="ID758" s="5"/>
      <c r="IE758" s="5"/>
      <c r="IF758" s="5"/>
      <c r="IG758" s="5"/>
      <c r="IH758" s="5"/>
      <c r="II758" s="5"/>
      <c r="IJ758" s="5"/>
      <c r="IK758" s="5">
        <v>0</v>
      </c>
      <c r="IL758" s="5"/>
      <c r="IM758" s="5"/>
      <c r="IN758" s="5"/>
      <c r="IO758" s="5"/>
      <c r="IP758" s="5"/>
      <c r="IQ758" s="5"/>
      <c r="IR758" s="5"/>
      <c r="IS758" s="5"/>
      <c r="IT758" s="5"/>
      <c r="IU758" s="5"/>
    </row>
    <row r="759" spans="1:255">
      <c r="A759" s="6">
        <v>17</v>
      </c>
      <c r="B759" s="6">
        <v>1</v>
      </c>
      <c r="C759" s="6">
        <f>ROW(SmtRes!A30)</f>
        <v>30</v>
      </c>
      <c r="D759" s="6">
        <f>ROW(EtalonRes!A30)</f>
        <v>30</v>
      </c>
      <c r="E759" s="6" t="s">
        <v>131</v>
      </c>
      <c r="F759" s="6" t="s">
        <v>132</v>
      </c>
      <c r="G759" s="6" t="s">
        <v>133</v>
      </c>
      <c r="H759" s="6" t="s">
        <v>87</v>
      </c>
      <c r="I759" s="6">
        <v>2</v>
      </c>
      <c r="J759" s="6">
        <v>0</v>
      </c>
      <c r="K759" s="6">
        <v>2</v>
      </c>
      <c r="L759" s="6">
        <v>2</v>
      </c>
      <c r="M759" s="6">
        <v>0</v>
      </c>
      <c r="N759" s="6">
        <f t="shared" si="255"/>
        <v>2</v>
      </c>
      <c r="O759" s="6">
        <f t="shared" si="256"/>
        <v>2813.84</v>
      </c>
      <c r="P759" s="6">
        <f>SUMIF(SmtRes!AQ29:'SmtRes'!AQ30,"=1",SmtRes!DF29:'SmtRes'!DF30)</f>
        <v>0</v>
      </c>
      <c r="Q759" s="6">
        <f>SUMIF(SmtRes!AQ29:'SmtRes'!AQ30,"=1",SmtRes!DG29:'SmtRes'!DG30)</f>
        <v>0</v>
      </c>
      <c r="R759" s="6">
        <f>SUMIF(SmtRes!AQ29:'SmtRes'!AQ30,"=1",SmtRes!DH29:'SmtRes'!DH30)</f>
        <v>0</v>
      </c>
      <c r="S759" s="6">
        <f>SUMIF(SmtRes!AQ29:'SmtRes'!AQ30,"=1",SmtRes!DI29:'SmtRes'!DI30)</f>
        <v>2813.84</v>
      </c>
      <c r="T759" s="6">
        <f t="shared" si="257"/>
        <v>0</v>
      </c>
      <c r="U759" s="6">
        <f>SUMIF(SmtRes!AQ29:'SmtRes'!AQ30,"=1",SmtRes!CV29:'SmtRes'!CV30)</f>
        <v>5.4</v>
      </c>
      <c r="V759" s="6">
        <f>SUMIF(SmtRes!AQ29:'SmtRes'!AQ30,"=1",SmtRes!CW29:'SmtRes'!CW30)</f>
        <v>0</v>
      </c>
      <c r="W759" s="6">
        <f t="shared" si="258"/>
        <v>0</v>
      </c>
      <c r="X759" s="6">
        <f t="shared" si="259"/>
        <v>2082.2399999999998</v>
      </c>
      <c r="Y759" s="6">
        <f t="shared" si="260"/>
        <v>1012.98</v>
      </c>
      <c r="Z759" s="6"/>
      <c r="AA759" s="6">
        <v>59545052</v>
      </c>
      <c r="AB759" s="6">
        <f t="shared" si="261"/>
        <v>1406.9159999999999</v>
      </c>
      <c r="AC759" s="6">
        <f t="shared" si="262"/>
        <v>0</v>
      </c>
      <c r="AD759" s="6">
        <f t="shared" si="263"/>
        <v>0</v>
      </c>
      <c r="AE759" s="6">
        <f t="shared" si="264"/>
        <v>0</v>
      </c>
      <c r="AF759" s="6">
        <f>ROUND((SUM(SmtRes!BT29:'SmtRes'!BT30)),6)</f>
        <v>1406.9159999999999</v>
      </c>
      <c r="AG759" s="6">
        <f t="shared" si="265"/>
        <v>0</v>
      </c>
      <c r="AH759" s="6">
        <f>(SUM(SmtRes!BU29:'SmtRes'!BU30))</f>
        <v>2.7</v>
      </c>
      <c r="AI759" s="6">
        <f>(0)</f>
        <v>0</v>
      </c>
      <c r="AJ759" s="6">
        <f t="shared" si="266"/>
        <v>0</v>
      </c>
      <c r="AK759" s="6">
        <v>1406.9160000000002</v>
      </c>
      <c r="AL759" s="6">
        <v>0</v>
      </c>
      <c r="AM759" s="6">
        <v>0</v>
      </c>
      <c r="AN759" s="6">
        <v>0</v>
      </c>
      <c r="AO759" s="6">
        <v>1406.9160000000002</v>
      </c>
      <c r="AP759" s="6">
        <v>0</v>
      </c>
      <c r="AQ759" s="6">
        <v>2.7</v>
      </c>
      <c r="AR759" s="6">
        <v>0</v>
      </c>
      <c r="AS759" s="6">
        <v>0</v>
      </c>
      <c r="AT759" s="6">
        <v>74</v>
      </c>
      <c r="AU759" s="6">
        <v>36</v>
      </c>
      <c r="AV759" s="6">
        <v>1</v>
      </c>
      <c r="AW759" s="6">
        <v>1</v>
      </c>
      <c r="AX759" s="6"/>
      <c r="AY759" s="6"/>
      <c r="AZ759" s="6">
        <v>1</v>
      </c>
      <c r="BA759" s="6">
        <v>1</v>
      </c>
      <c r="BB759" s="6">
        <v>1</v>
      </c>
      <c r="BC759" s="6">
        <v>1</v>
      </c>
      <c r="BD759" s="6" t="s">
        <v>3</v>
      </c>
      <c r="BE759" s="6" t="s">
        <v>3</v>
      </c>
      <c r="BF759" s="6" t="s">
        <v>3</v>
      </c>
      <c r="BG759" s="6" t="s">
        <v>3</v>
      </c>
      <c r="BH759" s="6">
        <v>0</v>
      </c>
      <c r="BI759" s="6">
        <v>4</v>
      </c>
      <c r="BJ759" s="6" t="s">
        <v>134</v>
      </c>
      <c r="BK759" s="6"/>
      <c r="BL759" s="6"/>
      <c r="BM759" s="6">
        <v>200001</v>
      </c>
      <c r="BN759" s="6">
        <v>0</v>
      </c>
      <c r="BO759" s="6" t="s">
        <v>3</v>
      </c>
      <c r="BP759" s="6">
        <v>0</v>
      </c>
      <c r="BQ759" s="6">
        <v>4</v>
      </c>
      <c r="BR759" s="6">
        <v>0</v>
      </c>
      <c r="BS759" s="6">
        <v>1</v>
      </c>
      <c r="BT759" s="6">
        <v>1</v>
      </c>
      <c r="BU759" s="6">
        <v>1</v>
      </c>
      <c r="BV759" s="6">
        <v>1</v>
      </c>
      <c r="BW759" s="6">
        <v>1</v>
      </c>
      <c r="BX759" s="6">
        <v>1</v>
      </c>
      <c r="BY759" s="6" t="s">
        <v>3</v>
      </c>
      <c r="BZ759" s="6">
        <v>74</v>
      </c>
      <c r="CA759" s="6">
        <v>36</v>
      </c>
      <c r="CB759" s="6" t="s">
        <v>3</v>
      </c>
      <c r="CC759" s="6"/>
      <c r="CD759" s="6"/>
      <c r="CE759" s="6">
        <v>0</v>
      </c>
      <c r="CF759" s="6">
        <v>0</v>
      </c>
      <c r="CG759" s="6">
        <v>0</v>
      </c>
      <c r="CH759" s="6">
        <v>5</v>
      </c>
      <c r="CI759" s="6">
        <v>0</v>
      </c>
      <c r="CJ759" s="6">
        <v>0</v>
      </c>
      <c r="CK759" s="6">
        <v>0</v>
      </c>
      <c r="CL759" s="6">
        <v>0</v>
      </c>
      <c r="CM759" s="6">
        <v>0</v>
      </c>
      <c r="CN759" s="6" t="s">
        <v>3</v>
      </c>
      <c r="CO759" s="6">
        <v>0</v>
      </c>
      <c r="CP759" s="6">
        <f t="shared" si="267"/>
        <v>2813.84</v>
      </c>
      <c r="CQ759" s="6">
        <f>SUMIF(SmtRes!AQ29:'SmtRes'!AQ30,"=1",SmtRes!AA29:'SmtRes'!AA30)</f>
        <v>0</v>
      </c>
      <c r="CR759" s="6">
        <f>SUMIF(SmtRes!AQ29:'SmtRes'!AQ30,"=1",SmtRes!AB29:'SmtRes'!AB30)</f>
        <v>0</v>
      </c>
      <c r="CS759" s="6">
        <f>SUMIF(SmtRes!AQ29:'SmtRes'!AQ30,"=1",SmtRes!AC29:'SmtRes'!AC30)</f>
        <v>0</v>
      </c>
      <c r="CT759" s="6">
        <f>SUMIF(SmtRes!AQ29:'SmtRes'!AQ30,"=1",SmtRes!AD29:'SmtRes'!AD30)</f>
        <v>1042.1599999999999</v>
      </c>
      <c r="CU759" s="6">
        <f t="shared" si="268"/>
        <v>0</v>
      </c>
      <c r="CV759" s="6">
        <f>SUMIF(SmtRes!AQ29:'SmtRes'!AQ30,"=1",SmtRes!BU29:'SmtRes'!BU30)</f>
        <v>2.7</v>
      </c>
      <c r="CW759" s="6">
        <f>SUMIF(SmtRes!AQ29:'SmtRes'!AQ30,"=1",SmtRes!BV29:'SmtRes'!BV30)</f>
        <v>0</v>
      </c>
      <c r="CX759" s="6">
        <f t="shared" si="269"/>
        <v>0</v>
      </c>
      <c r="CY759" s="6">
        <f t="shared" si="270"/>
        <v>2082.2415999999998</v>
      </c>
      <c r="CZ759" s="6">
        <f t="shared" si="271"/>
        <v>1012.9824000000001</v>
      </c>
      <c r="DA759" s="6"/>
      <c r="DB759" s="6"/>
      <c r="DC759" s="6" t="s">
        <v>3</v>
      </c>
      <c r="DD759" s="6" t="s">
        <v>3</v>
      </c>
      <c r="DE759" s="6" t="s">
        <v>3</v>
      </c>
      <c r="DF759" s="6" t="s">
        <v>3</v>
      </c>
      <c r="DG759" s="6" t="s">
        <v>3</v>
      </c>
      <c r="DH759" s="6" t="s">
        <v>3</v>
      </c>
      <c r="DI759" s="6" t="s">
        <v>3</v>
      </c>
      <c r="DJ759" s="6" t="s">
        <v>3</v>
      </c>
      <c r="DK759" s="6" t="s">
        <v>3</v>
      </c>
      <c r="DL759" s="6" t="s">
        <v>3</v>
      </c>
      <c r="DM759" s="6" t="s">
        <v>3</v>
      </c>
      <c r="DN759" s="6">
        <v>0</v>
      </c>
      <c r="DO759" s="6">
        <v>0</v>
      </c>
      <c r="DP759" s="6">
        <v>1</v>
      </c>
      <c r="DQ759" s="6">
        <v>1</v>
      </c>
      <c r="DR759" s="6"/>
      <c r="DS759" s="6"/>
      <c r="DT759" s="6"/>
      <c r="DU759" s="6">
        <v>1013</v>
      </c>
      <c r="DV759" s="6" t="s">
        <v>87</v>
      </c>
      <c r="DW759" s="6" t="s">
        <v>87</v>
      </c>
      <c r="DX759" s="6">
        <v>1</v>
      </c>
      <c r="DY759" s="6"/>
      <c r="DZ759" s="6" t="s">
        <v>3</v>
      </c>
      <c r="EA759" s="6" t="s">
        <v>3</v>
      </c>
      <c r="EB759" s="6" t="s">
        <v>3</v>
      </c>
      <c r="EC759" s="6" t="s">
        <v>3</v>
      </c>
      <c r="ED759" s="6"/>
      <c r="EE759" s="6">
        <v>52839498</v>
      </c>
      <c r="EF759" s="6">
        <v>4</v>
      </c>
      <c r="EG759" s="6" t="s">
        <v>106</v>
      </c>
      <c r="EH759" s="6">
        <v>83</v>
      </c>
      <c r="EI759" s="6" t="s">
        <v>106</v>
      </c>
      <c r="EJ759" s="6">
        <v>4</v>
      </c>
      <c r="EK759" s="6">
        <v>200001</v>
      </c>
      <c r="EL759" s="6" t="s">
        <v>116</v>
      </c>
      <c r="EM759" s="6" t="s">
        <v>117</v>
      </c>
      <c r="EN759" s="6"/>
      <c r="EO759" s="6" t="s">
        <v>3</v>
      </c>
      <c r="EP759" s="6"/>
      <c r="EQ759" s="6">
        <v>0</v>
      </c>
      <c r="ER759" s="6">
        <v>0</v>
      </c>
      <c r="ES759" s="6">
        <v>0</v>
      </c>
      <c r="ET759" s="6">
        <v>0</v>
      </c>
      <c r="EU759" s="6">
        <v>0</v>
      </c>
      <c r="EV759" s="6">
        <v>0</v>
      </c>
      <c r="EW759" s="6">
        <v>2.7</v>
      </c>
      <c r="EX759" s="6">
        <v>0</v>
      </c>
      <c r="EY759" s="6">
        <v>0</v>
      </c>
      <c r="EZ759" s="6"/>
      <c r="FA759" s="6"/>
      <c r="FB759" s="6"/>
      <c r="FC759" s="6"/>
      <c r="FD759" s="6"/>
      <c r="FE759" s="6"/>
      <c r="FF759" s="6"/>
      <c r="FG759" s="6"/>
      <c r="FH759" s="6"/>
      <c r="FI759" s="6"/>
      <c r="FJ759" s="6"/>
      <c r="FK759" s="6"/>
      <c r="FL759" s="6"/>
      <c r="FM759" s="6"/>
      <c r="FN759" s="6"/>
      <c r="FO759" s="6"/>
      <c r="FP759" s="6"/>
      <c r="FQ759" s="6">
        <v>0</v>
      </c>
      <c r="FR759" s="6">
        <v>0</v>
      </c>
      <c r="FS759" s="6">
        <v>0</v>
      </c>
      <c r="FT759" s="6"/>
      <c r="FU759" s="6"/>
      <c r="FV759" s="6"/>
      <c r="FW759" s="6"/>
      <c r="FX759" s="6">
        <v>74</v>
      </c>
      <c r="FY759" s="6">
        <v>36</v>
      </c>
      <c r="FZ759" s="6"/>
      <c r="GA759" s="6" t="s">
        <v>3</v>
      </c>
      <c r="GB759" s="6"/>
      <c r="GC759" s="6"/>
      <c r="GD759" s="6">
        <v>1</v>
      </c>
      <c r="GE759" s="6"/>
      <c r="GF759" s="6">
        <v>-4451939</v>
      </c>
      <c r="GG759" s="6">
        <v>2</v>
      </c>
      <c r="GH759" s="6">
        <v>1</v>
      </c>
      <c r="GI759" s="6">
        <v>-2</v>
      </c>
      <c r="GJ759" s="6">
        <v>0</v>
      </c>
      <c r="GK759" s="6">
        <v>0</v>
      </c>
      <c r="GL759" s="6">
        <f t="shared" si="272"/>
        <v>0</v>
      </c>
      <c r="GM759" s="6">
        <f t="shared" si="273"/>
        <v>5909.06</v>
      </c>
      <c r="GN759" s="6">
        <f t="shared" si="274"/>
        <v>0</v>
      </c>
      <c r="GO759" s="6">
        <f t="shared" si="275"/>
        <v>0</v>
      </c>
      <c r="GP759" s="6">
        <f t="shared" si="276"/>
        <v>5909.06</v>
      </c>
      <c r="GQ759" s="6"/>
      <c r="GR759" s="6">
        <v>0</v>
      </c>
      <c r="GS759" s="6">
        <v>3</v>
      </c>
      <c r="GT759" s="6">
        <v>0</v>
      </c>
      <c r="GU759" s="6" t="s">
        <v>3</v>
      </c>
      <c r="GV759" s="6">
        <f t="shared" si="277"/>
        <v>0</v>
      </c>
      <c r="GW759" s="6">
        <v>1</v>
      </c>
      <c r="GX759" s="6">
        <f t="shared" si="278"/>
        <v>0</v>
      </c>
      <c r="GY759" s="6"/>
      <c r="GZ759" s="6"/>
      <c r="HA759" s="6">
        <v>0</v>
      </c>
      <c r="HB759" s="6">
        <v>0</v>
      </c>
      <c r="HC759" s="6">
        <f t="shared" si="279"/>
        <v>0</v>
      </c>
      <c r="HD759" s="6"/>
      <c r="HE759" s="6" t="s">
        <v>3</v>
      </c>
      <c r="HF759" s="6" t="s">
        <v>3</v>
      </c>
      <c r="HG759" s="6"/>
      <c r="HH759" s="6"/>
      <c r="HI759" s="6"/>
      <c r="HJ759" s="6"/>
      <c r="HK759" s="6"/>
      <c r="HL759" s="6"/>
      <c r="HM759" s="6" t="s">
        <v>3</v>
      </c>
      <c r="HN759" s="6" t="s">
        <v>118</v>
      </c>
      <c r="HO759" s="6" t="s">
        <v>119</v>
      </c>
      <c r="HP759" s="6" t="s">
        <v>106</v>
      </c>
      <c r="HQ759" s="6" t="s">
        <v>106</v>
      </c>
      <c r="HR759" s="6"/>
      <c r="HS759" s="6">
        <v>0</v>
      </c>
      <c r="HT759" s="6"/>
      <c r="HU759" s="6"/>
      <c r="HV759" s="6"/>
      <c r="HW759" s="6"/>
      <c r="HX759" s="6"/>
      <c r="HY759" s="6"/>
      <c r="HZ759" s="6"/>
      <c r="IA759" s="6"/>
      <c r="IB759" s="6"/>
      <c r="IC759" s="6"/>
      <c r="ID759" s="6"/>
      <c r="IE759" s="6"/>
      <c r="IF759" s="6"/>
      <c r="IG759" s="6"/>
      <c r="IH759" s="6"/>
      <c r="II759" s="6"/>
      <c r="IJ759" s="6"/>
      <c r="IK759" s="6">
        <v>0</v>
      </c>
      <c r="IL759" s="6"/>
      <c r="IM759" s="6"/>
      <c r="IN759" s="6"/>
      <c r="IO759" s="6"/>
      <c r="IP759" s="6"/>
      <c r="IQ759" s="6"/>
      <c r="IR759" s="6"/>
      <c r="IS759" s="6"/>
      <c r="IT759" s="6"/>
      <c r="IU759" s="6"/>
    </row>
    <row r="760" spans="1:255">
      <c r="A760" s="5">
        <v>17</v>
      </c>
      <c r="B760" s="5">
        <v>1</v>
      </c>
      <c r="C760" s="5">
        <f>ROW(SmtRes!A32)</f>
        <v>32</v>
      </c>
      <c r="D760" s="5">
        <f>ROW(EtalonRes!A32)</f>
        <v>32</v>
      </c>
      <c r="E760" s="5" t="s">
        <v>135</v>
      </c>
      <c r="F760" s="5" t="s">
        <v>136</v>
      </c>
      <c r="G760" s="5" t="s">
        <v>137</v>
      </c>
      <c r="H760" s="5" t="s">
        <v>87</v>
      </c>
      <c r="I760" s="5">
        <v>1</v>
      </c>
      <c r="J760" s="5">
        <v>0</v>
      </c>
      <c r="K760" s="5">
        <v>1</v>
      </c>
      <c r="L760" s="5">
        <v>1</v>
      </c>
      <c r="M760" s="5">
        <v>0</v>
      </c>
      <c r="N760" s="5">
        <f t="shared" si="255"/>
        <v>1</v>
      </c>
      <c r="O760" s="5">
        <f t="shared" si="256"/>
        <v>1147.01</v>
      </c>
      <c r="P760" s="5">
        <f>SUMIF(SmtRes!AQ31:'SmtRes'!AQ32,"=1",SmtRes!DF31:'SmtRes'!DF32)</f>
        <v>0</v>
      </c>
      <c r="Q760" s="5">
        <f>SUMIF(SmtRes!AQ31:'SmtRes'!AQ32,"=1",SmtRes!DG31:'SmtRes'!DG32)</f>
        <v>0</v>
      </c>
      <c r="R760" s="5">
        <f>SUMIF(SmtRes!AQ31:'SmtRes'!AQ32,"=1",SmtRes!DH31:'SmtRes'!DH32)</f>
        <v>0</v>
      </c>
      <c r="S760" s="5">
        <f>SUMIF(SmtRes!AQ31:'SmtRes'!AQ32,"=1",SmtRes!DI31:'SmtRes'!DI32)</f>
        <v>1147.01</v>
      </c>
      <c r="T760" s="5">
        <f t="shared" si="257"/>
        <v>0</v>
      </c>
      <c r="U760" s="5">
        <f>SUMIF(SmtRes!AQ31:'SmtRes'!AQ32,"=1",SmtRes!CV31:'SmtRes'!CV32)</f>
        <v>1.62</v>
      </c>
      <c r="V760" s="5">
        <f>SUMIF(SmtRes!AQ31:'SmtRes'!AQ32,"=1",SmtRes!CW31:'SmtRes'!CW32)</f>
        <v>0</v>
      </c>
      <c r="W760" s="5">
        <f t="shared" si="258"/>
        <v>0</v>
      </c>
      <c r="X760" s="5">
        <f t="shared" si="259"/>
        <v>848.79</v>
      </c>
      <c r="Y760" s="5">
        <f t="shared" si="260"/>
        <v>412.92</v>
      </c>
      <c r="Z760" s="5"/>
      <c r="AA760" s="5">
        <v>59545117</v>
      </c>
      <c r="AB760" s="5">
        <f t="shared" si="261"/>
        <v>1147.0166999999999</v>
      </c>
      <c r="AC760" s="5">
        <f t="shared" si="262"/>
        <v>0</v>
      </c>
      <c r="AD760" s="5">
        <f t="shared" si="263"/>
        <v>0</v>
      </c>
      <c r="AE760" s="5">
        <f t="shared" si="264"/>
        <v>0</v>
      </c>
      <c r="AF760" s="5">
        <f>ROUND((SUM(SmtRes!BT31:'SmtRes'!BT32)),6)</f>
        <v>1147.0166999999999</v>
      </c>
      <c r="AG760" s="5">
        <f t="shared" si="265"/>
        <v>0</v>
      </c>
      <c r="AH760" s="5">
        <f>(SUM(SmtRes!BU31:'SmtRes'!BU32))</f>
        <v>1.62</v>
      </c>
      <c r="AI760" s="5">
        <f>(0)</f>
        <v>0</v>
      </c>
      <c r="AJ760" s="5">
        <f t="shared" si="266"/>
        <v>0</v>
      </c>
      <c r="AK760" s="5">
        <v>1147.0167000000001</v>
      </c>
      <c r="AL760" s="5">
        <v>0</v>
      </c>
      <c r="AM760" s="5">
        <v>0</v>
      </c>
      <c r="AN760" s="5">
        <v>0</v>
      </c>
      <c r="AO760" s="5">
        <v>1147.0167000000001</v>
      </c>
      <c r="AP760" s="5">
        <v>0</v>
      </c>
      <c r="AQ760" s="5">
        <v>1.62</v>
      </c>
      <c r="AR760" s="5">
        <v>0</v>
      </c>
      <c r="AS760" s="5">
        <v>0</v>
      </c>
      <c r="AT760" s="5">
        <v>74</v>
      </c>
      <c r="AU760" s="5">
        <v>36</v>
      </c>
      <c r="AV760" s="5">
        <v>1</v>
      </c>
      <c r="AW760" s="5">
        <v>1</v>
      </c>
      <c r="AX760" s="5"/>
      <c r="AY760" s="5"/>
      <c r="AZ760" s="5">
        <v>1</v>
      </c>
      <c r="BA760" s="5">
        <v>1</v>
      </c>
      <c r="BB760" s="5">
        <v>1</v>
      </c>
      <c r="BC760" s="5">
        <v>1</v>
      </c>
      <c r="BD760" s="5" t="s">
        <v>3</v>
      </c>
      <c r="BE760" s="5" t="s">
        <v>3</v>
      </c>
      <c r="BF760" s="5" t="s">
        <v>3</v>
      </c>
      <c r="BG760" s="5" t="s">
        <v>3</v>
      </c>
      <c r="BH760" s="5">
        <v>0</v>
      </c>
      <c r="BI760" s="5">
        <v>4</v>
      </c>
      <c r="BJ760" s="5" t="s">
        <v>138</v>
      </c>
      <c r="BK760" s="5"/>
      <c r="BL760" s="5"/>
      <c r="BM760" s="5">
        <v>200001</v>
      </c>
      <c r="BN760" s="5">
        <v>0</v>
      </c>
      <c r="BO760" s="5" t="s">
        <v>3</v>
      </c>
      <c r="BP760" s="5">
        <v>0</v>
      </c>
      <c r="BQ760" s="5">
        <v>4</v>
      </c>
      <c r="BR760" s="5">
        <v>0</v>
      </c>
      <c r="BS760" s="5">
        <v>1</v>
      </c>
      <c r="BT760" s="5">
        <v>1</v>
      </c>
      <c r="BU760" s="5">
        <v>1</v>
      </c>
      <c r="BV760" s="5">
        <v>1</v>
      </c>
      <c r="BW760" s="5">
        <v>1</v>
      </c>
      <c r="BX760" s="5">
        <v>1</v>
      </c>
      <c r="BY760" s="5" t="s">
        <v>3</v>
      </c>
      <c r="BZ760" s="5">
        <v>74</v>
      </c>
      <c r="CA760" s="5">
        <v>36</v>
      </c>
      <c r="CB760" s="5" t="s">
        <v>3</v>
      </c>
      <c r="CC760" s="5"/>
      <c r="CD760" s="5"/>
      <c r="CE760" s="5">
        <v>0</v>
      </c>
      <c r="CF760" s="5">
        <v>0</v>
      </c>
      <c r="CG760" s="5">
        <v>0</v>
      </c>
      <c r="CH760" s="5">
        <v>6</v>
      </c>
      <c r="CI760" s="5">
        <v>0</v>
      </c>
      <c r="CJ760" s="5">
        <v>0</v>
      </c>
      <c r="CK760" s="5">
        <v>0</v>
      </c>
      <c r="CL760" s="5">
        <v>0</v>
      </c>
      <c r="CM760" s="5">
        <v>0</v>
      </c>
      <c r="CN760" s="5" t="s">
        <v>3</v>
      </c>
      <c r="CO760" s="5">
        <v>0</v>
      </c>
      <c r="CP760" s="5">
        <f t="shared" si="267"/>
        <v>1147.01</v>
      </c>
      <c r="CQ760" s="5">
        <f>SUMIF(SmtRes!AQ31:'SmtRes'!AQ32,"=1",SmtRes!AA31:'SmtRes'!AA32)</f>
        <v>0</v>
      </c>
      <c r="CR760" s="5">
        <f>SUMIF(SmtRes!AQ31:'SmtRes'!AQ32,"=1",SmtRes!AB31:'SmtRes'!AB32)</f>
        <v>0</v>
      </c>
      <c r="CS760" s="5">
        <f>SUMIF(SmtRes!AQ31:'SmtRes'!AQ32,"=1",SmtRes!AC31:'SmtRes'!AC32)</f>
        <v>0</v>
      </c>
      <c r="CT760" s="5">
        <f>SUMIF(SmtRes!AQ31:'SmtRes'!AQ32,"=1",SmtRes!AD31:'SmtRes'!AD32)</f>
        <v>1416.0700000000002</v>
      </c>
      <c r="CU760" s="5">
        <f t="shared" si="268"/>
        <v>0</v>
      </c>
      <c r="CV760" s="5">
        <f>SUMIF(SmtRes!AQ31:'SmtRes'!AQ32,"=1",SmtRes!BU31:'SmtRes'!BU32)</f>
        <v>1.62</v>
      </c>
      <c r="CW760" s="5">
        <f>SUMIF(SmtRes!AQ31:'SmtRes'!AQ32,"=1",SmtRes!BV31:'SmtRes'!BV32)</f>
        <v>0</v>
      </c>
      <c r="CX760" s="5">
        <f t="shared" si="269"/>
        <v>0</v>
      </c>
      <c r="CY760" s="5">
        <f t="shared" si="270"/>
        <v>848.78740000000005</v>
      </c>
      <c r="CZ760" s="5">
        <f t="shared" si="271"/>
        <v>412.92360000000002</v>
      </c>
      <c r="DA760" s="5"/>
      <c r="DB760" s="5"/>
      <c r="DC760" s="5" t="s">
        <v>3</v>
      </c>
      <c r="DD760" s="5" t="s">
        <v>3</v>
      </c>
      <c r="DE760" s="5" t="s">
        <v>3</v>
      </c>
      <c r="DF760" s="5" t="s">
        <v>3</v>
      </c>
      <c r="DG760" s="5" t="s">
        <v>3</v>
      </c>
      <c r="DH760" s="5" t="s">
        <v>3</v>
      </c>
      <c r="DI760" s="5" t="s">
        <v>3</v>
      </c>
      <c r="DJ760" s="5" t="s">
        <v>3</v>
      </c>
      <c r="DK760" s="5" t="s">
        <v>3</v>
      </c>
      <c r="DL760" s="5" t="s">
        <v>3</v>
      </c>
      <c r="DM760" s="5" t="s">
        <v>3</v>
      </c>
      <c r="DN760" s="5">
        <v>0</v>
      </c>
      <c r="DO760" s="5">
        <v>0</v>
      </c>
      <c r="DP760" s="5">
        <v>1</v>
      </c>
      <c r="DQ760" s="5">
        <v>1</v>
      </c>
      <c r="DR760" s="5"/>
      <c r="DS760" s="5"/>
      <c r="DT760" s="5"/>
      <c r="DU760" s="5">
        <v>1013</v>
      </c>
      <c r="DV760" s="5" t="s">
        <v>87</v>
      </c>
      <c r="DW760" s="5" t="s">
        <v>87</v>
      </c>
      <c r="DX760" s="5">
        <v>1</v>
      </c>
      <c r="DY760" s="5"/>
      <c r="DZ760" s="5" t="s">
        <v>3</v>
      </c>
      <c r="EA760" s="5" t="s">
        <v>3</v>
      </c>
      <c r="EB760" s="5" t="s">
        <v>3</v>
      </c>
      <c r="EC760" s="5" t="s">
        <v>3</v>
      </c>
      <c r="ED760" s="5"/>
      <c r="EE760" s="5">
        <v>52839498</v>
      </c>
      <c r="EF760" s="5">
        <v>4</v>
      </c>
      <c r="EG760" s="5" t="s">
        <v>106</v>
      </c>
      <c r="EH760" s="5">
        <v>83</v>
      </c>
      <c r="EI760" s="5" t="s">
        <v>106</v>
      </c>
      <c r="EJ760" s="5">
        <v>4</v>
      </c>
      <c r="EK760" s="5">
        <v>200001</v>
      </c>
      <c r="EL760" s="5" t="s">
        <v>116</v>
      </c>
      <c r="EM760" s="5" t="s">
        <v>117</v>
      </c>
      <c r="EN760" s="5"/>
      <c r="EO760" s="5" t="s">
        <v>3</v>
      </c>
      <c r="EP760" s="5"/>
      <c r="EQ760" s="5">
        <v>0</v>
      </c>
      <c r="ER760" s="5">
        <v>0</v>
      </c>
      <c r="ES760" s="5">
        <v>0</v>
      </c>
      <c r="ET760" s="5">
        <v>0</v>
      </c>
      <c r="EU760" s="5">
        <v>0</v>
      </c>
      <c r="EV760" s="5">
        <v>0</v>
      </c>
      <c r="EW760" s="5">
        <v>1.62</v>
      </c>
      <c r="EX760" s="5">
        <v>0</v>
      </c>
      <c r="EY760" s="5">
        <v>0</v>
      </c>
      <c r="EZ760" s="5"/>
      <c r="FA760" s="5"/>
      <c r="FB760" s="5"/>
      <c r="FC760" s="5"/>
      <c r="FD760" s="5"/>
      <c r="FE760" s="5"/>
      <c r="FF760" s="5"/>
      <c r="FG760" s="5"/>
      <c r="FH760" s="5"/>
      <c r="FI760" s="5"/>
      <c r="FJ760" s="5"/>
      <c r="FK760" s="5"/>
      <c r="FL760" s="5"/>
      <c r="FM760" s="5"/>
      <c r="FN760" s="5"/>
      <c r="FO760" s="5"/>
      <c r="FP760" s="5"/>
      <c r="FQ760" s="5">
        <v>0</v>
      </c>
      <c r="FR760" s="5">
        <v>0</v>
      </c>
      <c r="FS760" s="5">
        <v>0</v>
      </c>
      <c r="FT760" s="5"/>
      <c r="FU760" s="5"/>
      <c r="FV760" s="5"/>
      <c r="FW760" s="5"/>
      <c r="FX760" s="5">
        <v>74</v>
      </c>
      <c r="FY760" s="5">
        <v>36</v>
      </c>
      <c r="FZ760" s="5"/>
      <c r="GA760" s="5" t="s">
        <v>3</v>
      </c>
      <c r="GB760" s="5"/>
      <c r="GC760" s="5"/>
      <c r="GD760" s="5">
        <v>1</v>
      </c>
      <c r="GE760" s="5"/>
      <c r="GF760" s="5">
        <v>1326213672</v>
      </c>
      <c r="GG760" s="5">
        <v>2</v>
      </c>
      <c r="GH760" s="5">
        <v>1</v>
      </c>
      <c r="GI760" s="5">
        <v>-2</v>
      </c>
      <c r="GJ760" s="5">
        <v>0</v>
      </c>
      <c r="GK760" s="5">
        <v>0</v>
      </c>
      <c r="GL760" s="5">
        <f t="shared" si="272"/>
        <v>0</v>
      </c>
      <c r="GM760" s="5">
        <f t="shared" si="273"/>
        <v>2408.7199999999998</v>
      </c>
      <c r="GN760" s="5">
        <f t="shared" si="274"/>
        <v>0</v>
      </c>
      <c r="GO760" s="5">
        <f t="shared" si="275"/>
        <v>0</v>
      </c>
      <c r="GP760" s="5">
        <f t="shared" si="276"/>
        <v>2408.7199999999998</v>
      </c>
      <c r="GQ760" s="5"/>
      <c r="GR760" s="5">
        <v>0</v>
      </c>
      <c r="GS760" s="5">
        <v>3</v>
      </c>
      <c r="GT760" s="5">
        <v>0</v>
      </c>
      <c r="GU760" s="5" t="s">
        <v>3</v>
      </c>
      <c r="GV760" s="5">
        <f t="shared" si="277"/>
        <v>0</v>
      </c>
      <c r="GW760" s="5">
        <v>1</v>
      </c>
      <c r="GX760" s="5">
        <f t="shared" si="278"/>
        <v>0</v>
      </c>
      <c r="GY760" s="5"/>
      <c r="GZ760" s="5"/>
      <c r="HA760" s="5">
        <v>0</v>
      </c>
      <c r="HB760" s="5">
        <v>0</v>
      </c>
      <c r="HC760" s="5">
        <f t="shared" si="279"/>
        <v>0</v>
      </c>
      <c r="HD760" s="5"/>
      <c r="HE760" s="5" t="s">
        <v>3</v>
      </c>
      <c r="HF760" s="5" t="s">
        <v>3</v>
      </c>
      <c r="HG760" s="5"/>
      <c r="HH760" s="5"/>
      <c r="HI760" s="5"/>
      <c r="HJ760" s="5"/>
      <c r="HK760" s="5"/>
      <c r="HL760" s="5"/>
      <c r="HM760" s="5" t="s">
        <v>3</v>
      </c>
      <c r="HN760" s="5" t="s">
        <v>118</v>
      </c>
      <c r="HO760" s="5" t="s">
        <v>119</v>
      </c>
      <c r="HP760" s="5" t="s">
        <v>106</v>
      </c>
      <c r="HQ760" s="5" t="s">
        <v>106</v>
      </c>
      <c r="HR760" s="5"/>
      <c r="HS760" s="5">
        <v>0</v>
      </c>
      <c r="HT760" s="5"/>
      <c r="HU760" s="5"/>
      <c r="HV760" s="5"/>
      <c r="HW760" s="5"/>
      <c r="HX760" s="5"/>
      <c r="HY760" s="5"/>
      <c r="HZ760" s="5"/>
      <c r="IA760" s="5"/>
      <c r="IB760" s="5"/>
      <c r="IC760" s="5"/>
      <c r="ID760" s="5"/>
      <c r="IE760" s="5"/>
      <c r="IF760" s="5"/>
      <c r="IG760" s="5"/>
      <c r="IH760" s="5"/>
      <c r="II760" s="5"/>
      <c r="IJ760" s="5"/>
      <c r="IK760" s="5">
        <v>0</v>
      </c>
      <c r="IL760" s="5"/>
      <c r="IM760" s="5"/>
      <c r="IN760" s="5"/>
      <c r="IO760" s="5"/>
      <c r="IP760" s="5"/>
      <c r="IQ760" s="5"/>
      <c r="IR760" s="5"/>
      <c r="IS760" s="5"/>
      <c r="IT760" s="5"/>
      <c r="IU760" s="5"/>
    </row>
    <row r="761" spans="1:255">
      <c r="A761" s="6">
        <v>17</v>
      </c>
      <c r="B761" s="6">
        <v>1</v>
      </c>
      <c r="C761" s="6">
        <f>ROW(SmtRes!A34)</f>
        <v>34</v>
      </c>
      <c r="D761" s="6">
        <f>ROW(EtalonRes!A34)</f>
        <v>34</v>
      </c>
      <c r="E761" s="6" t="s">
        <v>135</v>
      </c>
      <c r="F761" s="6" t="s">
        <v>136</v>
      </c>
      <c r="G761" s="6" t="s">
        <v>137</v>
      </c>
      <c r="H761" s="6" t="s">
        <v>87</v>
      </c>
      <c r="I761" s="6">
        <v>1</v>
      </c>
      <c r="J761" s="6">
        <v>0</v>
      </c>
      <c r="K761" s="6">
        <v>1</v>
      </c>
      <c r="L761" s="6">
        <v>1</v>
      </c>
      <c r="M761" s="6">
        <v>0</v>
      </c>
      <c r="N761" s="6">
        <f t="shared" si="255"/>
        <v>1</v>
      </c>
      <c r="O761" s="6">
        <f t="shared" si="256"/>
        <v>1147.01</v>
      </c>
      <c r="P761" s="6">
        <f>SUMIF(SmtRes!AQ33:'SmtRes'!AQ34,"=1",SmtRes!DF33:'SmtRes'!DF34)</f>
        <v>0</v>
      </c>
      <c r="Q761" s="6">
        <f>SUMIF(SmtRes!AQ33:'SmtRes'!AQ34,"=1",SmtRes!DG33:'SmtRes'!DG34)</f>
        <v>0</v>
      </c>
      <c r="R761" s="6">
        <f>SUMIF(SmtRes!AQ33:'SmtRes'!AQ34,"=1",SmtRes!DH33:'SmtRes'!DH34)</f>
        <v>0</v>
      </c>
      <c r="S761" s="6">
        <f>SUMIF(SmtRes!AQ33:'SmtRes'!AQ34,"=1",SmtRes!DI33:'SmtRes'!DI34)</f>
        <v>1147.01</v>
      </c>
      <c r="T761" s="6">
        <f t="shared" si="257"/>
        <v>0</v>
      </c>
      <c r="U761" s="6">
        <f>SUMIF(SmtRes!AQ33:'SmtRes'!AQ34,"=1",SmtRes!CV33:'SmtRes'!CV34)</f>
        <v>1.62</v>
      </c>
      <c r="V761" s="6">
        <f>SUMIF(SmtRes!AQ33:'SmtRes'!AQ34,"=1",SmtRes!CW33:'SmtRes'!CW34)</f>
        <v>0</v>
      </c>
      <c r="W761" s="6">
        <f t="shared" si="258"/>
        <v>0</v>
      </c>
      <c r="X761" s="6">
        <f t="shared" si="259"/>
        <v>848.79</v>
      </c>
      <c r="Y761" s="6">
        <f t="shared" si="260"/>
        <v>412.92</v>
      </c>
      <c r="Z761" s="6"/>
      <c r="AA761" s="6">
        <v>59545052</v>
      </c>
      <c r="AB761" s="6">
        <f t="shared" si="261"/>
        <v>1147.0166999999999</v>
      </c>
      <c r="AC761" s="6">
        <f t="shared" si="262"/>
        <v>0</v>
      </c>
      <c r="AD761" s="6">
        <f t="shared" si="263"/>
        <v>0</v>
      </c>
      <c r="AE761" s="6">
        <f t="shared" si="264"/>
        <v>0</v>
      </c>
      <c r="AF761" s="6">
        <f>ROUND((SUM(SmtRes!BT33:'SmtRes'!BT34)),6)</f>
        <v>1147.0166999999999</v>
      </c>
      <c r="AG761" s="6">
        <f t="shared" si="265"/>
        <v>0</v>
      </c>
      <c r="AH761" s="6">
        <f>(SUM(SmtRes!BU33:'SmtRes'!BU34))</f>
        <v>1.62</v>
      </c>
      <c r="AI761" s="6">
        <f>(0)</f>
        <v>0</v>
      </c>
      <c r="AJ761" s="6">
        <f t="shared" si="266"/>
        <v>0</v>
      </c>
      <c r="AK761" s="6">
        <v>1147.0167000000001</v>
      </c>
      <c r="AL761" s="6">
        <v>0</v>
      </c>
      <c r="AM761" s="6">
        <v>0</v>
      </c>
      <c r="AN761" s="6">
        <v>0</v>
      </c>
      <c r="AO761" s="6">
        <v>1147.0167000000001</v>
      </c>
      <c r="AP761" s="6">
        <v>0</v>
      </c>
      <c r="AQ761" s="6">
        <v>1.62</v>
      </c>
      <c r="AR761" s="6">
        <v>0</v>
      </c>
      <c r="AS761" s="6">
        <v>0</v>
      </c>
      <c r="AT761" s="6">
        <v>74</v>
      </c>
      <c r="AU761" s="6">
        <v>36</v>
      </c>
      <c r="AV761" s="6">
        <v>1</v>
      </c>
      <c r="AW761" s="6">
        <v>1</v>
      </c>
      <c r="AX761" s="6"/>
      <c r="AY761" s="6"/>
      <c r="AZ761" s="6">
        <v>1</v>
      </c>
      <c r="BA761" s="6">
        <v>1</v>
      </c>
      <c r="BB761" s="6">
        <v>1</v>
      </c>
      <c r="BC761" s="6">
        <v>1</v>
      </c>
      <c r="BD761" s="6" t="s">
        <v>3</v>
      </c>
      <c r="BE761" s="6" t="s">
        <v>3</v>
      </c>
      <c r="BF761" s="6" t="s">
        <v>3</v>
      </c>
      <c r="BG761" s="6" t="s">
        <v>3</v>
      </c>
      <c r="BH761" s="6">
        <v>0</v>
      </c>
      <c r="BI761" s="6">
        <v>4</v>
      </c>
      <c r="BJ761" s="6" t="s">
        <v>138</v>
      </c>
      <c r="BK761" s="6"/>
      <c r="BL761" s="6"/>
      <c r="BM761" s="6">
        <v>200001</v>
      </c>
      <c r="BN761" s="6">
        <v>0</v>
      </c>
      <c r="BO761" s="6" t="s">
        <v>3</v>
      </c>
      <c r="BP761" s="6">
        <v>0</v>
      </c>
      <c r="BQ761" s="6">
        <v>4</v>
      </c>
      <c r="BR761" s="6">
        <v>0</v>
      </c>
      <c r="BS761" s="6">
        <v>1</v>
      </c>
      <c r="BT761" s="6">
        <v>1</v>
      </c>
      <c r="BU761" s="6">
        <v>1</v>
      </c>
      <c r="BV761" s="6">
        <v>1</v>
      </c>
      <c r="BW761" s="6">
        <v>1</v>
      </c>
      <c r="BX761" s="6">
        <v>1</v>
      </c>
      <c r="BY761" s="6" t="s">
        <v>3</v>
      </c>
      <c r="BZ761" s="6">
        <v>74</v>
      </c>
      <c r="CA761" s="6">
        <v>36</v>
      </c>
      <c r="CB761" s="6" t="s">
        <v>3</v>
      </c>
      <c r="CC761" s="6"/>
      <c r="CD761" s="6"/>
      <c r="CE761" s="6">
        <v>0</v>
      </c>
      <c r="CF761" s="6">
        <v>0</v>
      </c>
      <c r="CG761" s="6">
        <v>0</v>
      </c>
      <c r="CH761" s="6">
        <v>6</v>
      </c>
      <c r="CI761" s="6">
        <v>0</v>
      </c>
      <c r="CJ761" s="6">
        <v>0</v>
      </c>
      <c r="CK761" s="6">
        <v>0</v>
      </c>
      <c r="CL761" s="6">
        <v>0</v>
      </c>
      <c r="CM761" s="6">
        <v>0</v>
      </c>
      <c r="CN761" s="6" t="s">
        <v>3</v>
      </c>
      <c r="CO761" s="6">
        <v>0</v>
      </c>
      <c r="CP761" s="6">
        <f t="shared" si="267"/>
        <v>1147.01</v>
      </c>
      <c r="CQ761" s="6">
        <f>SUMIF(SmtRes!AQ33:'SmtRes'!AQ34,"=1",SmtRes!AA33:'SmtRes'!AA34)</f>
        <v>0</v>
      </c>
      <c r="CR761" s="6">
        <f>SUMIF(SmtRes!AQ33:'SmtRes'!AQ34,"=1",SmtRes!AB33:'SmtRes'!AB34)</f>
        <v>0</v>
      </c>
      <c r="CS761" s="6">
        <f>SUMIF(SmtRes!AQ33:'SmtRes'!AQ34,"=1",SmtRes!AC33:'SmtRes'!AC34)</f>
        <v>0</v>
      </c>
      <c r="CT761" s="6">
        <f>SUMIF(SmtRes!AQ33:'SmtRes'!AQ34,"=1",SmtRes!AD33:'SmtRes'!AD34)</f>
        <v>1416.0700000000002</v>
      </c>
      <c r="CU761" s="6">
        <f t="shared" si="268"/>
        <v>0</v>
      </c>
      <c r="CV761" s="6">
        <f>SUMIF(SmtRes!AQ33:'SmtRes'!AQ34,"=1",SmtRes!BU33:'SmtRes'!BU34)</f>
        <v>1.62</v>
      </c>
      <c r="CW761" s="6">
        <f>SUMIF(SmtRes!AQ33:'SmtRes'!AQ34,"=1",SmtRes!BV33:'SmtRes'!BV34)</f>
        <v>0</v>
      </c>
      <c r="CX761" s="6">
        <f t="shared" si="269"/>
        <v>0</v>
      </c>
      <c r="CY761" s="6">
        <f t="shared" si="270"/>
        <v>848.78740000000005</v>
      </c>
      <c r="CZ761" s="6">
        <f t="shared" si="271"/>
        <v>412.92360000000002</v>
      </c>
      <c r="DA761" s="6"/>
      <c r="DB761" s="6"/>
      <c r="DC761" s="6" t="s">
        <v>3</v>
      </c>
      <c r="DD761" s="6" t="s">
        <v>3</v>
      </c>
      <c r="DE761" s="6" t="s">
        <v>3</v>
      </c>
      <c r="DF761" s="6" t="s">
        <v>3</v>
      </c>
      <c r="DG761" s="6" t="s">
        <v>3</v>
      </c>
      <c r="DH761" s="6" t="s">
        <v>3</v>
      </c>
      <c r="DI761" s="6" t="s">
        <v>3</v>
      </c>
      <c r="DJ761" s="6" t="s">
        <v>3</v>
      </c>
      <c r="DK761" s="6" t="s">
        <v>3</v>
      </c>
      <c r="DL761" s="6" t="s">
        <v>3</v>
      </c>
      <c r="DM761" s="6" t="s">
        <v>3</v>
      </c>
      <c r="DN761" s="6">
        <v>0</v>
      </c>
      <c r="DO761" s="6">
        <v>0</v>
      </c>
      <c r="DP761" s="6">
        <v>1</v>
      </c>
      <c r="DQ761" s="6">
        <v>1</v>
      </c>
      <c r="DR761" s="6"/>
      <c r="DS761" s="6"/>
      <c r="DT761" s="6"/>
      <c r="DU761" s="6">
        <v>1013</v>
      </c>
      <c r="DV761" s="6" t="s">
        <v>87</v>
      </c>
      <c r="DW761" s="6" t="s">
        <v>87</v>
      </c>
      <c r="DX761" s="6">
        <v>1</v>
      </c>
      <c r="DY761" s="6"/>
      <c r="DZ761" s="6" t="s">
        <v>3</v>
      </c>
      <c r="EA761" s="6" t="s">
        <v>3</v>
      </c>
      <c r="EB761" s="6" t="s">
        <v>3</v>
      </c>
      <c r="EC761" s="6" t="s">
        <v>3</v>
      </c>
      <c r="ED761" s="6"/>
      <c r="EE761" s="6">
        <v>52839498</v>
      </c>
      <c r="EF761" s="6">
        <v>4</v>
      </c>
      <c r="EG761" s="6" t="s">
        <v>106</v>
      </c>
      <c r="EH761" s="6">
        <v>83</v>
      </c>
      <c r="EI761" s="6" t="s">
        <v>106</v>
      </c>
      <c r="EJ761" s="6">
        <v>4</v>
      </c>
      <c r="EK761" s="6">
        <v>200001</v>
      </c>
      <c r="EL761" s="6" t="s">
        <v>116</v>
      </c>
      <c r="EM761" s="6" t="s">
        <v>117</v>
      </c>
      <c r="EN761" s="6"/>
      <c r="EO761" s="6" t="s">
        <v>3</v>
      </c>
      <c r="EP761" s="6"/>
      <c r="EQ761" s="6">
        <v>0</v>
      </c>
      <c r="ER761" s="6">
        <v>0</v>
      </c>
      <c r="ES761" s="6">
        <v>0</v>
      </c>
      <c r="ET761" s="6">
        <v>0</v>
      </c>
      <c r="EU761" s="6">
        <v>0</v>
      </c>
      <c r="EV761" s="6">
        <v>0</v>
      </c>
      <c r="EW761" s="6">
        <v>1.62</v>
      </c>
      <c r="EX761" s="6">
        <v>0</v>
      </c>
      <c r="EY761" s="6">
        <v>0</v>
      </c>
      <c r="EZ761" s="6"/>
      <c r="FA761" s="6"/>
      <c r="FB761" s="6"/>
      <c r="FC761" s="6"/>
      <c r="FD761" s="6"/>
      <c r="FE761" s="6"/>
      <c r="FF761" s="6"/>
      <c r="FG761" s="6"/>
      <c r="FH761" s="6"/>
      <c r="FI761" s="6"/>
      <c r="FJ761" s="6"/>
      <c r="FK761" s="6"/>
      <c r="FL761" s="6"/>
      <c r="FM761" s="6"/>
      <c r="FN761" s="6"/>
      <c r="FO761" s="6"/>
      <c r="FP761" s="6"/>
      <c r="FQ761" s="6">
        <v>0</v>
      </c>
      <c r="FR761" s="6">
        <v>0</v>
      </c>
      <c r="FS761" s="6">
        <v>0</v>
      </c>
      <c r="FT761" s="6"/>
      <c r="FU761" s="6"/>
      <c r="FV761" s="6"/>
      <c r="FW761" s="6"/>
      <c r="FX761" s="6">
        <v>74</v>
      </c>
      <c r="FY761" s="6">
        <v>36</v>
      </c>
      <c r="FZ761" s="6"/>
      <c r="GA761" s="6" t="s">
        <v>3</v>
      </c>
      <c r="GB761" s="6"/>
      <c r="GC761" s="6"/>
      <c r="GD761" s="6">
        <v>1</v>
      </c>
      <c r="GE761" s="6"/>
      <c r="GF761" s="6">
        <v>1326213672</v>
      </c>
      <c r="GG761" s="6">
        <v>2</v>
      </c>
      <c r="GH761" s="6">
        <v>1</v>
      </c>
      <c r="GI761" s="6">
        <v>-2</v>
      </c>
      <c r="GJ761" s="6">
        <v>0</v>
      </c>
      <c r="GK761" s="6">
        <v>0</v>
      </c>
      <c r="GL761" s="6">
        <f t="shared" si="272"/>
        <v>0</v>
      </c>
      <c r="GM761" s="6">
        <f t="shared" si="273"/>
        <v>2408.7199999999998</v>
      </c>
      <c r="GN761" s="6">
        <f t="shared" si="274"/>
        <v>0</v>
      </c>
      <c r="GO761" s="6">
        <f t="shared" si="275"/>
        <v>0</v>
      </c>
      <c r="GP761" s="6">
        <f t="shared" si="276"/>
        <v>2408.7199999999998</v>
      </c>
      <c r="GQ761" s="6"/>
      <c r="GR761" s="6">
        <v>0</v>
      </c>
      <c r="GS761" s="6">
        <v>3</v>
      </c>
      <c r="GT761" s="6">
        <v>0</v>
      </c>
      <c r="GU761" s="6" t="s">
        <v>3</v>
      </c>
      <c r="GV761" s="6">
        <f t="shared" si="277"/>
        <v>0</v>
      </c>
      <c r="GW761" s="6">
        <v>1</v>
      </c>
      <c r="GX761" s="6">
        <f t="shared" si="278"/>
        <v>0</v>
      </c>
      <c r="GY761" s="6"/>
      <c r="GZ761" s="6"/>
      <c r="HA761" s="6">
        <v>0</v>
      </c>
      <c r="HB761" s="6">
        <v>0</v>
      </c>
      <c r="HC761" s="6">
        <f t="shared" si="279"/>
        <v>0</v>
      </c>
      <c r="HD761" s="6"/>
      <c r="HE761" s="6" t="s">
        <v>3</v>
      </c>
      <c r="HF761" s="6" t="s">
        <v>3</v>
      </c>
      <c r="HG761" s="6"/>
      <c r="HH761" s="6"/>
      <c r="HI761" s="6"/>
      <c r="HJ761" s="6"/>
      <c r="HK761" s="6"/>
      <c r="HL761" s="6"/>
      <c r="HM761" s="6" t="s">
        <v>3</v>
      </c>
      <c r="HN761" s="6" t="s">
        <v>118</v>
      </c>
      <c r="HO761" s="6" t="s">
        <v>119</v>
      </c>
      <c r="HP761" s="6" t="s">
        <v>106</v>
      </c>
      <c r="HQ761" s="6" t="s">
        <v>106</v>
      </c>
      <c r="HR761" s="6"/>
      <c r="HS761" s="6">
        <v>0</v>
      </c>
      <c r="HT761" s="6"/>
      <c r="HU761" s="6"/>
      <c r="HV761" s="6"/>
      <c r="HW761" s="6"/>
      <c r="HX761" s="6"/>
      <c r="HY761" s="6"/>
      <c r="HZ761" s="6"/>
      <c r="IA761" s="6"/>
      <c r="IB761" s="6"/>
      <c r="IC761" s="6"/>
      <c r="ID761" s="6"/>
      <c r="IE761" s="6"/>
      <c r="IF761" s="6"/>
      <c r="IG761" s="6"/>
      <c r="IH761" s="6"/>
      <c r="II761" s="6"/>
      <c r="IJ761" s="6"/>
      <c r="IK761" s="6">
        <v>0</v>
      </c>
      <c r="IL761" s="6"/>
      <c r="IM761" s="6"/>
      <c r="IN761" s="6"/>
      <c r="IO761" s="6"/>
      <c r="IP761" s="6"/>
      <c r="IQ761" s="6"/>
      <c r="IR761" s="6"/>
      <c r="IS761" s="6"/>
      <c r="IT761" s="6"/>
      <c r="IU761" s="6"/>
    </row>
    <row r="762" spans="1:255">
      <c r="A762" s="5">
        <v>17</v>
      </c>
      <c r="B762" s="5">
        <v>1</v>
      </c>
      <c r="C762" s="5">
        <f>ROW(SmtRes!A36)</f>
        <v>36</v>
      </c>
      <c r="D762" s="5">
        <f>ROW(EtalonRes!A36)</f>
        <v>36</v>
      </c>
      <c r="E762" s="5" t="s">
        <v>139</v>
      </c>
      <c r="F762" s="5" t="s">
        <v>140</v>
      </c>
      <c r="G762" s="5" t="s">
        <v>141</v>
      </c>
      <c r="H762" s="5" t="s">
        <v>87</v>
      </c>
      <c r="I762" s="5">
        <v>1</v>
      </c>
      <c r="J762" s="5">
        <v>0</v>
      </c>
      <c r="K762" s="5">
        <v>1</v>
      </c>
      <c r="L762" s="5">
        <v>1</v>
      </c>
      <c r="M762" s="5">
        <v>0</v>
      </c>
      <c r="N762" s="5">
        <f t="shared" si="255"/>
        <v>1</v>
      </c>
      <c r="O762" s="5">
        <f t="shared" si="256"/>
        <v>580.59</v>
      </c>
      <c r="P762" s="5">
        <f>SUMIF(SmtRes!AQ35:'SmtRes'!AQ36,"=1",SmtRes!DF35:'SmtRes'!DF36)</f>
        <v>0</v>
      </c>
      <c r="Q762" s="5">
        <f>SUMIF(SmtRes!AQ35:'SmtRes'!AQ36,"=1",SmtRes!DG35:'SmtRes'!DG36)</f>
        <v>0</v>
      </c>
      <c r="R762" s="5">
        <f>SUMIF(SmtRes!AQ35:'SmtRes'!AQ36,"=1",SmtRes!DH35:'SmtRes'!DH36)</f>
        <v>0</v>
      </c>
      <c r="S762" s="5">
        <f>SUMIF(SmtRes!AQ35:'SmtRes'!AQ36,"=1",SmtRes!DI35:'SmtRes'!DI36)</f>
        <v>580.58999999999992</v>
      </c>
      <c r="T762" s="5">
        <f t="shared" si="257"/>
        <v>0</v>
      </c>
      <c r="U762" s="5">
        <f>SUMIF(SmtRes!AQ35:'SmtRes'!AQ36,"=1",SmtRes!CV35:'SmtRes'!CV36)</f>
        <v>0.82</v>
      </c>
      <c r="V762" s="5">
        <f>SUMIF(SmtRes!AQ35:'SmtRes'!AQ36,"=1",SmtRes!CW35:'SmtRes'!CW36)</f>
        <v>0</v>
      </c>
      <c r="W762" s="5">
        <f t="shared" si="258"/>
        <v>0</v>
      </c>
      <c r="X762" s="5">
        <f t="shared" si="259"/>
        <v>429.64</v>
      </c>
      <c r="Y762" s="5">
        <f t="shared" si="260"/>
        <v>209.01</v>
      </c>
      <c r="Z762" s="5"/>
      <c r="AA762" s="5">
        <v>59545117</v>
      </c>
      <c r="AB762" s="5">
        <f t="shared" si="261"/>
        <v>580.58870000000002</v>
      </c>
      <c r="AC762" s="5">
        <f t="shared" si="262"/>
        <v>0</v>
      </c>
      <c r="AD762" s="5">
        <f t="shared" si="263"/>
        <v>0</v>
      </c>
      <c r="AE762" s="5">
        <f t="shared" si="264"/>
        <v>0</v>
      </c>
      <c r="AF762" s="5">
        <f>ROUND((SUM(SmtRes!BT35:'SmtRes'!BT36)),6)</f>
        <v>580.58870000000002</v>
      </c>
      <c r="AG762" s="5">
        <f t="shared" si="265"/>
        <v>0</v>
      </c>
      <c r="AH762" s="5">
        <f>(SUM(SmtRes!BU35:'SmtRes'!BU36))</f>
        <v>0.82</v>
      </c>
      <c r="AI762" s="5">
        <f>(0)</f>
        <v>0</v>
      </c>
      <c r="AJ762" s="5">
        <f t="shared" si="266"/>
        <v>0</v>
      </c>
      <c r="AK762" s="5">
        <v>580.58870000000002</v>
      </c>
      <c r="AL762" s="5">
        <v>0</v>
      </c>
      <c r="AM762" s="5">
        <v>0</v>
      </c>
      <c r="AN762" s="5">
        <v>0</v>
      </c>
      <c r="AO762" s="5">
        <v>580.58870000000002</v>
      </c>
      <c r="AP762" s="5">
        <v>0</v>
      </c>
      <c r="AQ762" s="5">
        <v>0.82</v>
      </c>
      <c r="AR762" s="5">
        <v>0</v>
      </c>
      <c r="AS762" s="5">
        <v>0</v>
      </c>
      <c r="AT762" s="5">
        <v>74</v>
      </c>
      <c r="AU762" s="5">
        <v>36</v>
      </c>
      <c r="AV762" s="5">
        <v>1</v>
      </c>
      <c r="AW762" s="5">
        <v>1</v>
      </c>
      <c r="AX762" s="5"/>
      <c r="AY762" s="5"/>
      <c r="AZ762" s="5">
        <v>1</v>
      </c>
      <c r="BA762" s="5">
        <v>1</v>
      </c>
      <c r="BB762" s="5">
        <v>1</v>
      </c>
      <c r="BC762" s="5">
        <v>1</v>
      </c>
      <c r="BD762" s="5" t="s">
        <v>3</v>
      </c>
      <c r="BE762" s="5" t="s">
        <v>3</v>
      </c>
      <c r="BF762" s="5" t="s">
        <v>3</v>
      </c>
      <c r="BG762" s="5" t="s">
        <v>3</v>
      </c>
      <c r="BH762" s="5">
        <v>0</v>
      </c>
      <c r="BI762" s="5">
        <v>4</v>
      </c>
      <c r="BJ762" s="5" t="s">
        <v>142</v>
      </c>
      <c r="BK762" s="5"/>
      <c r="BL762" s="5"/>
      <c r="BM762" s="5">
        <v>200001</v>
      </c>
      <c r="BN762" s="5">
        <v>0</v>
      </c>
      <c r="BO762" s="5" t="s">
        <v>3</v>
      </c>
      <c r="BP762" s="5">
        <v>0</v>
      </c>
      <c r="BQ762" s="5">
        <v>4</v>
      </c>
      <c r="BR762" s="5">
        <v>0</v>
      </c>
      <c r="BS762" s="5">
        <v>1</v>
      </c>
      <c r="BT762" s="5">
        <v>1</v>
      </c>
      <c r="BU762" s="5">
        <v>1</v>
      </c>
      <c r="BV762" s="5">
        <v>1</v>
      </c>
      <c r="BW762" s="5">
        <v>1</v>
      </c>
      <c r="BX762" s="5">
        <v>1</v>
      </c>
      <c r="BY762" s="5" t="s">
        <v>3</v>
      </c>
      <c r="BZ762" s="5">
        <v>74</v>
      </c>
      <c r="CA762" s="5">
        <v>36</v>
      </c>
      <c r="CB762" s="5" t="s">
        <v>3</v>
      </c>
      <c r="CC762" s="5"/>
      <c r="CD762" s="5"/>
      <c r="CE762" s="5">
        <v>0</v>
      </c>
      <c r="CF762" s="5">
        <v>0</v>
      </c>
      <c r="CG762" s="5">
        <v>0</v>
      </c>
      <c r="CH762" s="5">
        <v>7</v>
      </c>
      <c r="CI762" s="5">
        <v>0</v>
      </c>
      <c r="CJ762" s="5">
        <v>0</v>
      </c>
      <c r="CK762" s="5">
        <v>0</v>
      </c>
      <c r="CL762" s="5">
        <v>0</v>
      </c>
      <c r="CM762" s="5">
        <v>0</v>
      </c>
      <c r="CN762" s="5" t="s">
        <v>3</v>
      </c>
      <c r="CO762" s="5">
        <v>0</v>
      </c>
      <c r="CP762" s="5">
        <f t="shared" si="267"/>
        <v>580.58999999999992</v>
      </c>
      <c r="CQ762" s="5">
        <f>SUMIF(SmtRes!AQ35:'SmtRes'!AQ36,"=1",SmtRes!AA35:'SmtRes'!AA36)</f>
        <v>0</v>
      </c>
      <c r="CR762" s="5">
        <f>SUMIF(SmtRes!AQ35:'SmtRes'!AQ36,"=1",SmtRes!AB35:'SmtRes'!AB36)</f>
        <v>0</v>
      </c>
      <c r="CS762" s="5">
        <f>SUMIF(SmtRes!AQ35:'SmtRes'!AQ36,"=1",SmtRes!AC35:'SmtRes'!AC36)</f>
        <v>0</v>
      </c>
      <c r="CT762" s="5">
        <f>SUMIF(SmtRes!AQ35:'SmtRes'!AQ36,"=1",SmtRes!AD35:'SmtRes'!AD36)</f>
        <v>1416.0700000000002</v>
      </c>
      <c r="CU762" s="5">
        <f t="shared" si="268"/>
        <v>0</v>
      </c>
      <c r="CV762" s="5">
        <f>SUMIF(SmtRes!AQ35:'SmtRes'!AQ36,"=1",SmtRes!BU35:'SmtRes'!BU36)</f>
        <v>0.82</v>
      </c>
      <c r="CW762" s="5">
        <f>SUMIF(SmtRes!AQ35:'SmtRes'!AQ36,"=1",SmtRes!BV35:'SmtRes'!BV36)</f>
        <v>0</v>
      </c>
      <c r="CX762" s="5">
        <f t="shared" si="269"/>
        <v>0</v>
      </c>
      <c r="CY762" s="5">
        <f t="shared" si="270"/>
        <v>429.63659999999999</v>
      </c>
      <c r="CZ762" s="5">
        <f t="shared" si="271"/>
        <v>209.01239999999999</v>
      </c>
      <c r="DA762" s="5"/>
      <c r="DB762" s="5"/>
      <c r="DC762" s="5" t="s">
        <v>3</v>
      </c>
      <c r="DD762" s="5" t="s">
        <v>3</v>
      </c>
      <c r="DE762" s="5" t="s">
        <v>3</v>
      </c>
      <c r="DF762" s="5" t="s">
        <v>3</v>
      </c>
      <c r="DG762" s="5" t="s">
        <v>3</v>
      </c>
      <c r="DH762" s="5" t="s">
        <v>3</v>
      </c>
      <c r="DI762" s="5" t="s">
        <v>3</v>
      </c>
      <c r="DJ762" s="5" t="s">
        <v>3</v>
      </c>
      <c r="DK762" s="5" t="s">
        <v>3</v>
      </c>
      <c r="DL762" s="5" t="s">
        <v>3</v>
      </c>
      <c r="DM762" s="5" t="s">
        <v>3</v>
      </c>
      <c r="DN762" s="5">
        <v>0</v>
      </c>
      <c r="DO762" s="5">
        <v>0</v>
      </c>
      <c r="DP762" s="5">
        <v>1</v>
      </c>
      <c r="DQ762" s="5">
        <v>1</v>
      </c>
      <c r="DR762" s="5"/>
      <c r="DS762" s="5"/>
      <c r="DT762" s="5"/>
      <c r="DU762" s="5">
        <v>1013</v>
      </c>
      <c r="DV762" s="5" t="s">
        <v>87</v>
      </c>
      <c r="DW762" s="5" t="s">
        <v>87</v>
      </c>
      <c r="DX762" s="5">
        <v>1</v>
      </c>
      <c r="DY762" s="5"/>
      <c r="DZ762" s="5" t="s">
        <v>3</v>
      </c>
      <c r="EA762" s="5" t="s">
        <v>3</v>
      </c>
      <c r="EB762" s="5" t="s">
        <v>3</v>
      </c>
      <c r="EC762" s="5" t="s">
        <v>3</v>
      </c>
      <c r="ED762" s="5"/>
      <c r="EE762" s="5">
        <v>52839498</v>
      </c>
      <c r="EF762" s="5">
        <v>4</v>
      </c>
      <c r="EG762" s="5" t="s">
        <v>106</v>
      </c>
      <c r="EH762" s="5">
        <v>83</v>
      </c>
      <c r="EI762" s="5" t="s">
        <v>106</v>
      </c>
      <c r="EJ762" s="5">
        <v>4</v>
      </c>
      <c r="EK762" s="5">
        <v>200001</v>
      </c>
      <c r="EL762" s="5" t="s">
        <v>116</v>
      </c>
      <c r="EM762" s="5" t="s">
        <v>117</v>
      </c>
      <c r="EN762" s="5"/>
      <c r="EO762" s="5" t="s">
        <v>3</v>
      </c>
      <c r="EP762" s="5"/>
      <c r="EQ762" s="5">
        <v>0</v>
      </c>
      <c r="ER762" s="5">
        <v>0</v>
      </c>
      <c r="ES762" s="5">
        <v>0</v>
      </c>
      <c r="ET762" s="5">
        <v>0</v>
      </c>
      <c r="EU762" s="5">
        <v>0</v>
      </c>
      <c r="EV762" s="5">
        <v>0</v>
      </c>
      <c r="EW762" s="5">
        <v>0.82</v>
      </c>
      <c r="EX762" s="5">
        <v>0</v>
      </c>
      <c r="EY762" s="5">
        <v>0</v>
      </c>
      <c r="EZ762" s="5"/>
      <c r="FA762" s="5"/>
      <c r="FB762" s="5"/>
      <c r="FC762" s="5"/>
      <c r="FD762" s="5"/>
      <c r="FE762" s="5"/>
      <c r="FF762" s="5"/>
      <c r="FG762" s="5"/>
      <c r="FH762" s="5"/>
      <c r="FI762" s="5"/>
      <c r="FJ762" s="5"/>
      <c r="FK762" s="5"/>
      <c r="FL762" s="5"/>
      <c r="FM762" s="5"/>
      <c r="FN762" s="5"/>
      <c r="FO762" s="5"/>
      <c r="FP762" s="5"/>
      <c r="FQ762" s="5">
        <v>0</v>
      </c>
      <c r="FR762" s="5">
        <v>0</v>
      </c>
      <c r="FS762" s="5">
        <v>0</v>
      </c>
      <c r="FT762" s="5"/>
      <c r="FU762" s="5"/>
      <c r="FV762" s="5"/>
      <c r="FW762" s="5"/>
      <c r="FX762" s="5">
        <v>74</v>
      </c>
      <c r="FY762" s="5">
        <v>36</v>
      </c>
      <c r="FZ762" s="5"/>
      <c r="GA762" s="5" t="s">
        <v>3</v>
      </c>
      <c r="GB762" s="5"/>
      <c r="GC762" s="5"/>
      <c r="GD762" s="5">
        <v>1</v>
      </c>
      <c r="GE762" s="5"/>
      <c r="GF762" s="5">
        <v>1910828706</v>
      </c>
      <c r="GG762" s="5">
        <v>2</v>
      </c>
      <c r="GH762" s="5">
        <v>1</v>
      </c>
      <c r="GI762" s="5">
        <v>-2</v>
      </c>
      <c r="GJ762" s="5">
        <v>0</v>
      </c>
      <c r="GK762" s="5">
        <v>0</v>
      </c>
      <c r="GL762" s="5">
        <f t="shared" si="272"/>
        <v>0</v>
      </c>
      <c r="GM762" s="5">
        <f t="shared" si="273"/>
        <v>1219.24</v>
      </c>
      <c r="GN762" s="5">
        <f t="shared" si="274"/>
        <v>0</v>
      </c>
      <c r="GO762" s="5">
        <f t="shared" si="275"/>
        <v>0</v>
      </c>
      <c r="GP762" s="5">
        <f t="shared" si="276"/>
        <v>1219.24</v>
      </c>
      <c r="GQ762" s="5"/>
      <c r="GR762" s="5">
        <v>0</v>
      </c>
      <c r="GS762" s="5">
        <v>3</v>
      </c>
      <c r="GT762" s="5">
        <v>0</v>
      </c>
      <c r="GU762" s="5" t="s">
        <v>3</v>
      </c>
      <c r="GV762" s="5">
        <f t="shared" si="277"/>
        <v>0</v>
      </c>
      <c r="GW762" s="5">
        <v>1</v>
      </c>
      <c r="GX762" s="5">
        <f t="shared" si="278"/>
        <v>0</v>
      </c>
      <c r="GY762" s="5"/>
      <c r="GZ762" s="5"/>
      <c r="HA762" s="5">
        <v>0</v>
      </c>
      <c r="HB762" s="5">
        <v>0</v>
      </c>
      <c r="HC762" s="5">
        <f t="shared" si="279"/>
        <v>0</v>
      </c>
      <c r="HD762" s="5"/>
      <c r="HE762" s="5" t="s">
        <v>3</v>
      </c>
      <c r="HF762" s="5" t="s">
        <v>3</v>
      </c>
      <c r="HG762" s="5"/>
      <c r="HH762" s="5"/>
      <c r="HI762" s="5"/>
      <c r="HJ762" s="5"/>
      <c r="HK762" s="5"/>
      <c r="HL762" s="5"/>
      <c r="HM762" s="5" t="s">
        <v>3</v>
      </c>
      <c r="HN762" s="5" t="s">
        <v>118</v>
      </c>
      <c r="HO762" s="5" t="s">
        <v>119</v>
      </c>
      <c r="HP762" s="5" t="s">
        <v>106</v>
      </c>
      <c r="HQ762" s="5" t="s">
        <v>106</v>
      </c>
      <c r="HR762" s="5"/>
      <c r="HS762" s="5">
        <v>0</v>
      </c>
      <c r="HT762" s="5"/>
      <c r="HU762" s="5"/>
      <c r="HV762" s="5"/>
      <c r="HW762" s="5"/>
      <c r="HX762" s="5"/>
      <c r="HY762" s="5"/>
      <c r="HZ762" s="5"/>
      <c r="IA762" s="5"/>
      <c r="IB762" s="5"/>
      <c r="IC762" s="5"/>
      <c r="ID762" s="5"/>
      <c r="IE762" s="5"/>
      <c r="IF762" s="5"/>
      <c r="IG762" s="5"/>
      <c r="IH762" s="5"/>
      <c r="II762" s="5"/>
      <c r="IJ762" s="5"/>
      <c r="IK762" s="5">
        <v>0</v>
      </c>
      <c r="IL762" s="5"/>
      <c r="IM762" s="5"/>
      <c r="IN762" s="5"/>
      <c r="IO762" s="5"/>
      <c r="IP762" s="5"/>
      <c r="IQ762" s="5"/>
      <c r="IR762" s="5"/>
      <c r="IS762" s="5"/>
      <c r="IT762" s="5"/>
      <c r="IU762" s="5"/>
    </row>
    <row r="763" spans="1:255">
      <c r="A763" s="6">
        <v>17</v>
      </c>
      <c r="B763" s="6">
        <v>1</v>
      </c>
      <c r="C763" s="6">
        <f>ROW(SmtRes!A38)</f>
        <v>38</v>
      </c>
      <c r="D763" s="6">
        <f>ROW(EtalonRes!A38)</f>
        <v>38</v>
      </c>
      <c r="E763" s="6" t="s">
        <v>139</v>
      </c>
      <c r="F763" s="6" t="s">
        <v>140</v>
      </c>
      <c r="G763" s="6" t="s">
        <v>141</v>
      </c>
      <c r="H763" s="6" t="s">
        <v>87</v>
      </c>
      <c r="I763" s="6">
        <v>1</v>
      </c>
      <c r="J763" s="6">
        <v>0</v>
      </c>
      <c r="K763" s="6">
        <v>1</v>
      </c>
      <c r="L763" s="6">
        <v>1</v>
      </c>
      <c r="M763" s="6">
        <v>0</v>
      </c>
      <c r="N763" s="6">
        <f t="shared" si="255"/>
        <v>1</v>
      </c>
      <c r="O763" s="6">
        <f t="shared" si="256"/>
        <v>580.59</v>
      </c>
      <c r="P763" s="6">
        <f>SUMIF(SmtRes!AQ37:'SmtRes'!AQ38,"=1",SmtRes!DF37:'SmtRes'!DF38)</f>
        <v>0</v>
      </c>
      <c r="Q763" s="6">
        <f>SUMIF(SmtRes!AQ37:'SmtRes'!AQ38,"=1",SmtRes!DG37:'SmtRes'!DG38)</f>
        <v>0</v>
      </c>
      <c r="R763" s="6">
        <f>SUMIF(SmtRes!AQ37:'SmtRes'!AQ38,"=1",SmtRes!DH37:'SmtRes'!DH38)</f>
        <v>0</v>
      </c>
      <c r="S763" s="6">
        <f>SUMIF(SmtRes!AQ37:'SmtRes'!AQ38,"=1",SmtRes!DI37:'SmtRes'!DI38)</f>
        <v>580.58999999999992</v>
      </c>
      <c r="T763" s="6">
        <f t="shared" si="257"/>
        <v>0</v>
      </c>
      <c r="U763" s="6">
        <f>SUMIF(SmtRes!AQ37:'SmtRes'!AQ38,"=1",SmtRes!CV37:'SmtRes'!CV38)</f>
        <v>0.82</v>
      </c>
      <c r="V763" s="6">
        <f>SUMIF(SmtRes!AQ37:'SmtRes'!AQ38,"=1",SmtRes!CW37:'SmtRes'!CW38)</f>
        <v>0</v>
      </c>
      <c r="W763" s="6">
        <f t="shared" si="258"/>
        <v>0</v>
      </c>
      <c r="X763" s="6">
        <f t="shared" si="259"/>
        <v>429.64</v>
      </c>
      <c r="Y763" s="6">
        <f t="shared" si="260"/>
        <v>209.01</v>
      </c>
      <c r="Z763" s="6"/>
      <c r="AA763" s="6">
        <v>59545052</v>
      </c>
      <c r="AB763" s="6">
        <f t="shared" si="261"/>
        <v>580.58870000000002</v>
      </c>
      <c r="AC763" s="6">
        <f t="shared" si="262"/>
        <v>0</v>
      </c>
      <c r="AD763" s="6">
        <f t="shared" si="263"/>
        <v>0</v>
      </c>
      <c r="AE763" s="6">
        <f t="shared" si="264"/>
        <v>0</v>
      </c>
      <c r="AF763" s="6">
        <f>ROUND((SUM(SmtRes!BT37:'SmtRes'!BT38)),6)</f>
        <v>580.58870000000002</v>
      </c>
      <c r="AG763" s="6">
        <f t="shared" si="265"/>
        <v>0</v>
      </c>
      <c r="AH763" s="6">
        <f>(SUM(SmtRes!BU37:'SmtRes'!BU38))</f>
        <v>0.82</v>
      </c>
      <c r="AI763" s="6">
        <f>(0)</f>
        <v>0</v>
      </c>
      <c r="AJ763" s="6">
        <f t="shared" si="266"/>
        <v>0</v>
      </c>
      <c r="AK763" s="6">
        <v>580.58870000000002</v>
      </c>
      <c r="AL763" s="6">
        <v>0</v>
      </c>
      <c r="AM763" s="6">
        <v>0</v>
      </c>
      <c r="AN763" s="6">
        <v>0</v>
      </c>
      <c r="AO763" s="6">
        <v>580.58870000000002</v>
      </c>
      <c r="AP763" s="6">
        <v>0</v>
      </c>
      <c r="AQ763" s="6">
        <v>0.82</v>
      </c>
      <c r="AR763" s="6">
        <v>0</v>
      </c>
      <c r="AS763" s="6">
        <v>0</v>
      </c>
      <c r="AT763" s="6">
        <v>74</v>
      </c>
      <c r="AU763" s="6">
        <v>36</v>
      </c>
      <c r="AV763" s="6">
        <v>1</v>
      </c>
      <c r="AW763" s="6">
        <v>1</v>
      </c>
      <c r="AX763" s="6"/>
      <c r="AY763" s="6"/>
      <c r="AZ763" s="6">
        <v>1</v>
      </c>
      <c r="BA763" s="6">
        <v>1</v>
      </c>
      <c r="BB763" s="6">
        <v>1</v>
      </c>
      <c r="BC763" s="6">
        <v>1</v>
      </c>
      <c r="BD763" s="6" t="s">
        <v>3</v>
      </c>
      <c r="BE763" s="6" t="s">
        <v>3</v>
      </c>
      <c r="BF763" s="6" t="s">
        <v>3</v>
      </c>
      <c r="BG763" s="6" t="s">
        <v>3</v>
      </c>
      <c r="BH763" s="6">
        <v>0</v>
      </c>
      <c r="BI763" s="6">
        <v>4</v>
      </c>
      <c r="BJ763" s="6" t="s">
        <v>142</v>
      </c>
      <c r="BK763" s="6"/>
      <c r="BL763" s="6"/>
      <c r="BM763" s="6">
        <v>200001</v>
      </c>
      <c r="BN763" s="6">
        <v>0</v>
      </c>
      <c r="BO763" s="6" t="s">
        <v>3</v>
      </c>
      <c r="BP763" s="6">
        <v>0</v>
      </c>
      <c r="BQ763" s="6">
        <v>4</v>
      </c>
      <c r="BR763" s="6">
        <v>0</v>
      </c>
      <c r="BS763" s="6">
        <v>1</v>
      </c>
      <c r="BT763" s="6">
        <v>1</v>
      </c>
      <c r="BU763" s="6">
        <v>1</v>
      </c>
      <c r="BV763" s="6">
        <v>1</v>
      </c>
      <c r="BW763" s="6">
        <v>1</v>
      </c>
      <c r="BX763" s="6">
        <v>1</v>
      </c>
      <c r="BY763" s="6" t="s">
        <v>3</v>
      </c>
      <c r="BZ763" s="6">
        <v>74</v>
      </c>
      <c r="CA763" s="6">
        <v>36</v>
      </c>
      <c r="CB763" s="6" t="s">
        <v>3</v>
      </c>
      <c r="CC763" s="6"/>
      <c r="CD763" s="6"/>
      <c r="CE763" s="6">
        <v>0</v>
      </c>
      <c r="CF763" s="6">
        <v>0</v>
      </c>
      <c r="CG763" s="6">
        <v>0</v>
      </c>
      <c r="CH763" s="6">
        <v>7</v>
      </c>
      <c r="CI763" s="6">
        <v>0</v>
      </c>
      <c r="CJ763" s="6">
        <v>0</v>
      </c>
      <c r="CK763" s="6">
        <v>0</v>
      </c>
      <c r="CL763" s="6">
        <v>0</v>
      </c>
      <c r="CM763" s="6">
        <v>0</v>
      </c>
      <c r="CN763" s="6" t="s">
        <v>3</v>
      </c>
      <c r="CO763" s="6">
        <v>0</v>
      </c>
      <c r="CP763" s="6">
        <f t="shared" si="267"/>
        <v>580.58999999999992</v>
      </c>
      <c r="CQ763" s="6">
        <f>SUMIF(SmtRes!AQ37:'SmtRes'!AQ38,"=1",SmtRes!AA37:'SmtRes'!AA38)</f>
        <v>0</v>
      </c>
      <c r="CR763" s="6">
        <f>SUMIF(SmtRes!AQ37:'SmtRes'!AQ38,"=1",SmtRes!AB37:'SmtRes'!AB38)</f>
        <v>0</v>
      </c>
      <c r="CS763" s="6">
        <f>SUMIF(SmtRes!AQ37:'SmtRes'!AQ38,"=1",SmtRes!AC37:'SmtRes'!AC38)</f>
        <v>0</v>
      </c>
      <c r="CT763" s="6">
        <f>SUMIF(SmtRes!AQ37:'SmtRes'!AQ38,"=1",SmtRes!AD37:'SmtRes'!AD38)</f>
        <v>1416.0700000000002</v>
      </c>
      <c r="CU763" s="6">
        <f t="shared" si="268"/>
        <v>0</v>
      </c>
      <c r="CV763" s="6">
        <f>SUMIF(SmtRes!AQ37:'SmtRes'!AQ38,"=1",SmtRes!BU37:'SmtRes'!BU38)</f>
        <v>0.82</v>
      </c>
      <c r="CW763" s="6">
        <f>SUMIF(SmtRes!AQ37:'SmtRes'!AQ38,"=1",SmtRes!BV37:'SmtRes'!BV38)</f>
        <v>0</v>
      </c>
      <c r="CX763" s="6">
        <f t="shared" si="269"/>
        <v>0</v>
      </c>
      <c r="CY763" s="6">
        <f t="shared" si="270"/>
        <v>429.63659999999999</v>
      </c>
      <c r="CZ763" s="6">
        <f t="shared" si="271"/>
        <v>209.01239999999999</v>
      </c>
      <c r="DA763" s="6"/>
      <c r="DB763" s="6"/>
      <c r="DC763" s="6" t="s">
        <v>3</v>
      </c>
      <c r="DD763" s="6" t="s">
        <v>3</v>
      </c>
      <c r="DE763" s="6" t="s">
        <v>3</v>
      </c>
      <c r="DF763" s="6" t="s">
        <v>3</v>
      </c>
      <c r="DG763" s="6" t="s">
        <v>3</v>
      </c>
      <c r="DH763" s="6" t="s">
        <v>3</v>
      </c>
      <c r="DI763" s="6" t="s">
        <v>3</v>
      </c>
      <c r="DJ763" s="6" t="s">
        <v>3</v>
      </c>
      <c r="DK763" s="6" t="s">
        <v>3</v>
      </c>
      <c r="DL763" s="6" t="s">
        <v>3</v>
      </c>
      <c r="DM763" s="6" t="s">
        <v>3</v>
      </c>
      <c r="DN763" s="6">
        <v>0</v>
      </c>
      <c r="DO763" s="6">
        <v>0</v>
      </c>
      <c r="DP763" s="6">
        <v>1</v>
      </c>
      <c r="DQ763" s="6">
        <v>1</v>
      </c>
      <c r="DR763" s="6"/>
      <c r="DS763" s="6"/>
      <c r="DT763" s="6"/>
      <c r="DU763" s="6">
        <v>1013</v>
      </c>
      <c r="DV763" s="6" t="s">
        <v>87</v>
      </c>
      <c r="DW763" s="6" t="s">
        <v>87</v>
      </c>
      <c r="DX763" s="6">
        <v>1</v>
      </c>
      <c r="DY763" s="6"/>
      <c r="DZ763" s="6" t="s">
        <v>3</v>
      </c>
      <c r="EA763" s="6" t="s">
        <v>3</v>
      </c>
      <c r="EB763" s="6" t="s">
        <v>3</v>
      </c>
      <c r="EC763" s="6" t="s">
        <v>3</v>
      </c>
      <c r="ED763" s="6"/>
      <c r="EE763" s="6">
        <v>52839498</v>
      </c>
      <c r="EF763" s="6">
        <v>4</v>
      </c>
      <c r="EG763" s="6" t="s">
        <v>106</v>
      </c>
      <c r="EH763" s="6">
        <v>83</v>
      </c>
      <c r="EI763" s="6" t="s">
        <v>106</v>
      </c>
      <c r="EJ763" s="6">
        <v>4</v>
      </c>
      <c r="EK763" s="6">
        <v>200001</v>
      </c>
      <c r="EL763" s="6" t="s">
        <v>116</v>
      </c>
      <c r="EM763" s="6" t="s">
        <v>117</v>
      </c>
      <c r="EN763" s="6"/>
      <c r="EO763" s="6" t="s">
        <v>3</v>
      </c>
      <c r="EP763" s="6"/>
      <c r="EQ763" s="6">
        <v>0</v>
      </c>
      <c r="ER763" s="6">
        <v>0</v>
      </c>
      <c r="ES763" s="6">
        <v>0</v>
      </c>
      <c r="ET763" s="6">
        <v>0</v>
      </c>
      <c r="EU763" s="6">
        <v>0</v>
      </c>
      <c r="EV763" s="6">
        <v>0</v>
      </c>
      <c r="EW763" s="6">
        <v>0.82</v>
      </c>
      <c r="EX763" s="6">
        <v>0</v>
      </c>
      <c r="EY763" s="6">
        <v>0</v>
      </c>
      <c r="EZ763" s="6"/>
      <c r="FA763" s="6"/>
      <c r="FB763" s="6"/>
      <c r="FC763" s="6"/>
      <c r="FD763" s="6"/>
      <c r="FE763" s="6"/>
      <c r="FF763" s="6"/>
      <c r="FG763" s="6"/>
      <c r="FH763" s="6"/>
      <c r="FI763" s="6"/>
      <c r="FJ763" s="6"/>
      <c r="FK763" s="6"/>
      <c r="FL763" s="6"/>
      <c r="FM763" s="6"/>
      <c r="FN763" s="6"/>
      <c r="FO763" s="6"/>
      <c r="FP763" s="6"/>
      <c r="FQ763" s="6">
        <v>0</v>
      </c>
      <c r="FR763" s="6">
        <v>0</v>
      </c>
      <c r="FS763" s="6">
        <v>0</v>
      </c>
      <c r="FT763" s="6"/>
      <c r="FU763" s="6"/>
      <c r="FV763" s="6"/>
      <c r="FW763" s="6"/>
      <c r="FX763" s="6">
        <v>74</v>
      </c>
      <c r="FY763" s="6">
        <v>36</v>
      </c>
      <c r="FZ763" s="6"/>
      <c r="GA763" s="6" t="s">
        <v>3</v>
      </c>
      <c r="GB763" s="6"/>
      <c r="GC763" s="6"/>
      <c r="GD763" s="6">
        <v>1</v>
      </c>
      <c r="GE763" s="6"/>
      <c r="GF763" s="6">
        <v>1910828706</v>
      </c>
      <c r="GG763" s="6">
        <v>2</v>
      </c>
      <c r="GH763" s="6">
        <v>1</v>
      </c>
      <c r="GI763" s="6">
        <v>-2</v>
      </c>
      <c r="GJ763" s="6">
        <v>0</v>
      </c>
      <c r="GK763" s="6">
        <v>0</v>
      </c>
      <c r="GL763" s="6">
        <f t="shared" si="272"/>
        <v>0</v>
      </c>
      <c r="GM763" s="6">
        <f t="shared" si="273"/>
        <v>1219.24</v>
      </c>
      <c r="GN763" s="6">
        <f t="shared" si="274"/>
        <v>0</v>
      </c>
      <c r="GO763" s="6">
        <f t="shared" si="275"/>
        <v>0</v>
      </c>
      <c r="GP763" s="6">
        <f t="shared" si="276"/>
        <v>1219.24</v>
      </c>
      <c r="GQ763" s="6"/>
      <c r="GR763" s="6">
        <v>0</v>
      </c>
      <c r="GS763" s="6">
        <v>3</v>
      </c>
      <c r="GT763" s="6">
        <v>0</v>
      </c>
      <c r="GU763" s="6" t="s">
        <v>3</v>
      </c>
      <c r="GV763" s="6">
        <f t="shared" si="277"/>
        <v>0</v>
      </c>
      <c r="GW763" s="6">
        <v>1</v>
      </c>
      <c r="GX763" s="6">
        <f t="shared" si="278"/>
        <v>0</v>
      </c>
      <c r="GY763" s="6"/>
      <c r="GZ763" s="6"/>
      <c r="HA763" s="6">
        <v>0</v>
      </c>
      <c r="HB763" s="6">
        <v>0</v>
      </c>
      <c r="HC763" s="6">
        <f t="shared" si="279"/>
        <v>0</v>
      </c>
      <c r="HD763" s="6"/>
      <c r="HE763" s="6" t="s">
        <v>3</v>
      </c>
      <c r="HF763" s="6" t="s">
        <v>3</v>
      </c>
      <c r="HG763" s="6"/>
      <c r="HH763" s="6"/>
      <c r="HI763" s="6"/>
      <c r="HJ763" s="6"/>
      <c r="HK763" s="6"/>
      <c r="HL763" s="6"/>
      <c r="HM763" s="6" t="s">
        <v>3</v>
      </c>
      <c r="HN763" s="6" t="s">
        <v>118</v>
      </c>
      <c r="HO763" s="6" t="s">
        <v>119</v>
      </c>
      <c r="HP763" s="6" t="s">
        <v>106</v>
      </c>
      <c r="HQ763" s="6" t="s">
        <v>106</v>
      </c>
      <c r="HR763" s="6"/>
      <c r="HS763" s="6">
        <v>0</v>
      </c>
      <c r="HT763" s="6"/>
      <c r="HU763" s="6"/>
      <c r="HV763" s="6"/>
      <c r="HW763" s="6"/>
      <c r="HX763" s="6"/>
      <c r="HY763" s="6"/>
      <c r="HZ763" s="6"/>
      <c r="IA763" s="6"/>
      <c r="IB763" s="6"/>
      <c r="IC763" s="6"/>
      <c r="ID763" s="6"/>
      <c r="IE763" s="6"/>
      <c r="IF763" s="6"/>
      <c r="IG763" s="6"/>
      <c r="IH763" s="6"/>
      <c r="II763" s="6"/>
      <c r="IJ763" s="6"/>
      <c r="IK763" s="6">
        <v>0</v>
      </c>
      <c r="IL763" s="6"/>
      <c r="IM763" s="6"/>
      <c r="IN763" s="6"/>
      <c r="IO763" s="6"/>
      <c r="IP763" s="6"/>
      <c r="IQ763" s="6"/>
      <c r="IR763" s="6"/>
      <c r="IS763" s="6"/>
      <c r="IT763" s="6"/>
      <c r="IU763" s="6"/>
    </row>
    <row r="764" spans="1:255">
      <c r="A764" s="5">
        <v>17</v>
      </c>
      <c r="B764" s="5">
        <v>1</v>
      </c>
      <c r="C764" s="5">
        <f>ROW(SmtRes!A40)</f>
        <v>40</v>
      </c>
      <c r="D764" s="5">
        <f>ROW(EtalonRes!A40)</f>
        <v>40</v>
      </c>
      <c r="E764" s="5" t="s">
        <v>143</v>
      </c>
      <c r="F764" s="5" t="s">
        <v>144</v>
      </c>
      <c r="G764" s="5" t="s">
        <v>145</v>
      </c>
      <c r="H764" s="5" t="s">
        <v>146</v>
      </c>
      <c r="I764" s="5">
        <v>0.08</v>
      </c>
      <c r="J764" s="5">
        <v>0</v>
      </c>
      <c r="K764" s="5">
        <v>0.08</v>
      </c>
      <c r="L764" s="5">
        <v>0.08</v>
      </c>
      <c r="M764" s="5">
        <v>0</v>
      </c>
      <c r="N764" s="5">
        <f t="shared" si="255"/>
        <v>0.08</v>
      </c>
      <c r="O764" s="5">
        <f t="shared" si="256"/>
        <v>656.2</v>
      </c>
      <c r="P764" s="5">
        <f>SUMIF(SmtRes!AQ39:'SmtRes'!AQ40,"=1",SmtRes!DF39:'SmtRes'!DF40)</f>
        <v>0</v>
      </c>
      <c r="Q764" s="5">
        <f>SUMIF(SmtRes!AQ39:'SmtRes'!AQ40,"=1",SmtRes!DG39:'SmtRes'!DG40)</f>
        <v>0</v>
      </c>
      <c r="R764" s="5">
        <f>SUMIF(SmtRes!AQ39:'SmtRes'!AQ40,"=1",SmtRes!DH39:'SmtRes'!DH40)</f>
        <v>0</v>
      </c>
      <c r="S764" s="5">
        <f>SUMIF(SmtRes!AQ39:'SmtRes'!AQ40,"=1",SmtRes!DI39:'SmtRes'!DI40)</f>
        <v>656.2</v>
      </c>
      <c r="T764" s="5">
        <f t="shared" si="257"/>
        <v>0</v>
      </c>
      <c r="U764" s="5">
        <f>SUMIF(SmtRes!AQ39:'SmtRes'!AQ40,"=1",SmtRes!CV39:'SmtRes'!CV40)</f>
        <v>1.0367999999999999</v>
      </c>
      <c r="V764" s="5">
        <f>SUMIF(SmtRes!AQ39:'SmtRes'!AQ40,"=1",SmtRes!CW39:'SmtRes'!CW40)</f>
        <v>0</v>
      </c>
      <c r="W764" s="5">
        <f t="shared" si="258"/>
        <v>0</v>
      </c>
      <c r="X764" s="5">
        <f t="shared" si="259"/>
        <v>485.59</v>
      </c>
      <c r="Y764" s="5">
        <f t="shared" si="260"/>
        <v>236.23</v>
      </c>
      <c r="Z764" s="5"/>
      <c r="AA764" s="5">
        <v>59545117</v>
      </c>
      <c r="AB764" s="5">
        <f t="shared" si="261"/>
        <v>8202.5784000000003</v>
      </c>
      <c r="AC764" s="5">
        <f t="shared" si="262"/>
        <v>0</v>
      </c>
      <c r="AD764" s="5">
        <f t="shared" si="263"/>
        <v>0</v>
      </c>
      <c r="AE764" s="5">
        <f t="shared" si="264"/>
        <v>0</v>
      </c>
      <c r="AF764" s="5">
        <f>ROUND((SUM(SmtRes!BT39:'SmtRes'!BT40)),6)</f>
        <v>8202.5784000000003</v>
      </c>
      <c r="AG764" s="5">
        <f t="shared" si="265"/>
        <v>0</v>
      </c>
      <c r="AH764" s="5">
        <f>(SUM(SmtRes!BU39:'SmtRes'!BU40))</f>
        <v>12.96</v>
      </c>
      <c r="AI764" s="5">
        <f>(0)</f>
        <v>0</v>
      </c>
      <c r="AJ764" s="5">
        <f t="shared" si="266"/>
        <v>0</v>
      </c>
      <c r="AK764" s="5">
        <v>8202.5784000000003</v>
      </c>
      <c r="AL764" s="5">
        <v>0</v>
      </c>
      <c r="AM764" s="5">
        <v>0</v>
      </c>
      <c r="AN764" s="5">
        <v>0</v>
      </c>
      <c r="AO764" s="5">
        <v>8202.5784000000003</v>
      </c>
      <c r="AP764" s="5">
        <v>0</v>
      </c>
      <c r="AQ764" s="5">
        <v>12.96</v>
      </c>
      <c r="AR764" s="5">
        <v>0</v>
      </c>
      <c r="AS764" s="5">
        <v>0</v>
      </c>
      <c r="AT764" s="5">
        <v>74</v>
      </c>
      <c r="AU764" s="5">
        <v>36</v>
      </c>
      <c r="AV764" s="5">
        <v>1</v>
      </c>
      <c r="AW764" s="5">
        <v>1</v>
      </c>
      <c r="AX764" s="5"/>
      <c r="AY764" s="5"/>
      <c r="AZ764" s="5">
        <v>1</v>
      </c>
      <c r="BA764" s="5">
        <v>1</v>
      </c>
      <c r="BB764" s="5">
        <v>1</v>
      </c>
      <c r="BC764" s="5">
        <v>1</v>
      </c>
      <c r="BD764" s="5" t="s">
        <v>3</v>
      </c>
      <c r="BE764" s="5" t="s">
        <v>3</v>
      </c>
      <c r="BF764" s="5" t="s">
        <v>3</v>
      </c>
      <c r="BG764" s="5" t="s">
        <v>3</v>
      </c>
      <c r="BH764" s="5">
        <v>0</v>
      </c>
      <c r="BI764" s="5">
        <v>4</v>
      </c>
      <c r="BJ764" s="5" t="s">
        <v>147</v>
      </c>
      <c r="BK764" s="5"/>
      <c r="BL764" s="5"/>
      <c r="BM764" s="5">
        <v>200001</v>
      </c>
      <c r="BN764" s="5">
        <v>0</v>
      </c>
      <c r="BO764" s="5" t="s">
        <v>3</v>
      </c>
      <c r="BP764" s="5">
        <v>0</v>
      </c>
      <c r="BQ764" s="5">
        <v>4</v>
      </c>
      <c r="BR764" s="5">
        <v>0</v>
      </c>
      <c r="BS764" s="5">
        <v>1</v>
      </c>
      <c r="BT764" s="5">
        <v>1</v>
      </c>
      <c r="BU764" s="5">
        <v>1</v>
      </c>
      <c r="BV764" s="5">
        <v>1</v>
      </c>
      <c r="BW764" s="5">
        <v>1</v>
      </c>
      <c r="BX764" s="5">
        <v>1</v>
      </c>
      <c r="BY764" s="5" t="s">
        <v>3</v>
      </c>
      <c r="BZ764" s="5">
        <v>74</v>
      </c>
      <c r="CA764" s="5">
        <v>36</v>
      </c>
      <c r="CB764" s="5" t="s">
        <v>3</v>
      </c>
      <c r="CC764" s="5"/>
      <c r="CD764" s="5"/>
      <c r="CE764" s="5">
        <v>0</v>
      </c>
      <c r="CF764" s="5">
        <v>0</v>
      </c>
      <c r="CG764" s="5">
        <v>0</v>
      </c>
      <c r="CH764" s="5">
        <v>8</v>
      </c>
      <c r="CI764" s="5">
        <v>0</v>
      </c>
      <c r="CJ764" s="5">
        <v>0</v>
      </c>
      <c r="CK764" s="5">
        <v>0</v>
      </c>
      <c r="CL764" s="5">
        <v>0</v>
      </c>
      <c r="CM764" s="5">
        <v>0</v>
      </c>
      <c r="CN764" s="5" t="s">
        <v>3</v>
      </c>
      <c r="CO764" s="5">
        <v>0</v>
      </c>
      <c r="CP764" s="5">
        <f t="shared" si="267"/>
        <v>656.2</v>
      </c>
      <c r="CQ764" s="5">
        <f>SUMIF(SmtRes!AQ39:'SmtRes'!AQ40,"=1",SmtRes!AA39:'SmtRes'!AA40)</f>
        <v>0</v>
      </c>
      <c r="CR764" s="5">
        <f>SUMIF(SmtRes!AQ39:'SmtRes'!AQ40,"=1",SmtRes!AB39:'SmtRes'!AB40)</f>
        <v>0</v>
      </c>
      <c r="CS764" s="5">
        <f>SUMIF(SmtRes!AQ39:'SmtRes'!AQ40,"=1",SmtRes!AC39:'SmtRes'!AC40)</f>
        <v>0</v>
      </c>
      <c r="CT764" s="5">
        <f>SUMIF(SmtRes!AQ39:'SmtRes'!AQ40,"=1",SmtRes!AD39:'SmtRes'!AD40)</f>
        <v>1265.83</v>
      </c>
      <c r="CU764" s="5">
        <f t="shared" si="268"/>
        <v>0</v>
      </c>
      <c r="CV764" s="5">
        <f>SUMIF(SmtRes!AQ39:'SmtRes'!AQ40,"=1",SmtRes!BU39:'SmtRes'!BU40)</f>
        <v>12.96</v>
      </c>
      <c r="CW764" s="5">
        <f>SUMIF(SmtRes!AQ39:'SmtRes'!AQ40,"=1",SmtRes!BV39:'SmtRes'!BV40)</f>
        <v>0</v>
      </c>
      <c r="CX764" s="5">
        <f t="shared" si="269"/>
        <v>0</v>
      </c>
      <c r="CY764" s="5">
        <f t="shared" si="270"/>
        <v>485.58800000000002</v>
      </c>
      <c r="CZ764" s="5">
        <f t="shared" si="271"/>
        <v>236.232</v>
      </c>
      <c r="DA764" s="5"/>
      <c r="DB764" s="5"/>
      <c r="DC764" s="5" t="s">
        <v>3</v>
      </c>
      <c r="DD764" s="5" t="s">
        <v>3</v>
      </c>
      <c r="DE764" s="5" t="s">
        <v>3</v>
      </c>
      <c r="DF764" s="5" t="s">
        <v>3</v>
      </c>
      <c r="DG764" s="5" t="s">
        <v>3</v>
      </c>
      <c r="DH764" s="5" t="s">
        <v>3</v>
      </c>
      <c r="DI764" s="5" t="s">
        <v>3</v>
      </c>
      <c r="DJ764" s="5" t="s">
        <v>3</v>
      </c>
      <c r="DK764" s="5" t="s">
        <v>3</v>
      </c>
      <c r="DL764" s="5" t="s">
        <v>3</v>
      </c>
      <c r="DM764" s="5" t="s">
        <v>3</v>
      </c>
      <c r="DN764" s="5">
        <v>0</v>
      </c>
      <c r="DO764" s="5">
        <v>0</v>
      </c>
      <c r="DP764" s="5">
        <v>1</v>
      </c>
      <c r="DQ764" s="5">
        <v>1</v>
      </c>
      <c r="DR764" s="5"/>
      <c r="DS764" s="5"/>
      <c r="DT764" s="5"/>
      <c r="DU764" s="5">
        <v>1013</v>
      </c>
      <c r="DV764" s="5" t="s">
        <v>146</v>
      </c>
      <c r="DW764" s="5" t="s">
        <v>146</v>
      </c>
      <c r="DX764" s="5">
        <v>1</v>
      </c>
      <c r="DY764" s="5"/>
      <c r="DZ764" s="5" t="s">
        <v>3</v>
      </c>
      <c r="EA764" s="5" t="s">
        <v>3</v>
      </c>
      <c r="EB764" s="5" t="s">
        <v>3</v>
      </c>
      <c r="EC764" s="5" t="s">
        <v>3</v>
      </c>
      <c r="ED764" s="5"/>
      <c r="EE764" s="5">
        <v>52839498</v>
      </c>
      <c r="EF764" s="5">
        <v>4</v>
      </c>
      <c r="EG764" s="5" t="s">
        <v>106</v>
      </c>
      <c r="EH764" s="5">
        <v>83</v>
      </c>
      <c r="EI764" s="5" t="s">
        <v>106</v>
      </c>
      <c r="EJ764" s="5">
        <v>4</v>
      </c>
      <c r="EK764" s="5">
        <v>200001</v>
      </c>
      <c r="EL764" s="5" t="s">
        <v>116</v>
      </c>
      <c r="EM764" s="5" t="s">
        <v>117</v>
      </c>
      <c r="EN764" s="5"/>
      <c r="EO764" s="5" t="s">
        <v>3</v>
      </c>
      <c r="EP764" s="5"/>
      <c r="EQ764" s="5">
        <v>131072</v>
      </c>
      <c r="ER764" s="5">
        <v>0</v>
      </c>
      <c r="ES764" s="5">
        <v>0</v>
      </c>
      <c r="ET764" s="5">
        <v>0</v>
      </c>
      <c r="EU764" s="5">
        <v>0</v>
      </c>
      <c r="EV764" s="5">
        <v>0</v>
      </c>
      <c r="EW764" s="5">
        <v>12.96</v>
      </c>
      <c r="EX764" s="5">
        <v>0</v>
      </c>
      <c r="EY764" s="5">
        <v>0</v>
      </c>
      <c r="EZ764" s="5"/>
      <c r="FA764" s="5"/>
      <c r="FB764" s="5"/>
      <c r="FC764" s="5"/>
      <c r="FD764" s="5"/>
      <c r="FE764" s="5"/>
      <c r="FF764" s="5"/>
      <c r="FG764" s="5"/>
      <c r="FH764" s="5"/>
      <c r="FI764" s="5"/>
      <c r="FJ764" s="5"/>
      <c r="FK764" s="5"/>
      <c r="FL764" s="5"/>
      <c r="FM764" s="5"/>
      <c r="FN764" s="5"/>
      <c r="FO764" s="5"/>
      <c r="FP764" s="5"/>
      <c r="FQ764" s="5">
        <v>0</v>
      </c>
      <c r="FR764" s="5">
        <v>0</v>
      </c>
      <c r="FS764" s="5">
        <v>0</v>
      </c>
      <c r="FT764" s="5"/>
      <c r="FU764" s="5"/>
      <c r="FV764" s="5"/>
      <c r="FW764" s="5"/>
      <c r="FX764" s="5">
        <v>74</v>
      </c>
      <c r="FY764" s="5">
        <v>36</v>
      </c>
      <c r="FZ764" s="5"/>
      <c r="GA764" s="5" t="s">
        <v>3</v>
      </c>
      <c r="GB764" s="5"/>
      <c r="GC764" s="5"/>
      <c r="GD764" s="5">
        <v>1</v>
      </c>
      <c r="GE764" s="5"/>
      <c r="GF764" s="5">
        <v>-2020014643</v>
      </c>
      <c r="GG764" s="5">
        <v>2</v>
      </c>
      <c r="GH764" s="5">
        <v>1</v>
      </c>
      <c r="GI764" s="5">
        <v>-2</v>
      </c>
      <c r="GJ764" s="5">
        <v>0</v>
      </c>
      <c r="GK764" s="5">
        <v>0</v>
      </c>
      <c r="GL764" s="5">
        <f t="shared" si="272"/>
        <v>0</v>
      </c>
      <c r="GM764" s="5">
        <f t="shared" si="273"/>
        <v>1378.02</v>
      </c>
      <c r="GN764" s="5">
        <f t="shared" si="274"/>
        <v>0</v>
      </c>
      <c r="GO764" s="5">
        <f t="shared" si="275"/>
        <v>0</v>
      </c>
      <c r="GP764" s="5">
        <f t="shared" si="276"/>
        <v>1378.02</v>
      </c>
      <c r="GQ764" s="5"/>
      <c r="GR764" s="5">
        <v>0</v>
      </c>
      <c r="GS764" s="5">
        <v>3</v>
      </c>
      <c r="GT764" s="5">
        <v>0</v>
      </c>
      <c r="GU764" s="5" t="s">
        <v>3</v>
      </c>
      <c r="GV764" s="5">
        <f t="shared" si="277"/>
        <v>0</v>
      </c>
      <c r="GW764" s="5">
        <v>1</v>
      </c>
      <c r="GX764" s="5">
        <f t="shared" si="278"/>
        <v>0</v>
      </c>
      <c r="GY764" s="5"/>
      <c r="GZ764" s="5"/>
      <c r="HA764" s="5">
        <v>0</v>
      </c>
      <c r="HB764" s="5">
        <v>0</v>
      </c>
      <c r="HC764" s="5">
        <f t="shared" si="279"/>
        <v>0</v>
      </c>
      <c r="HD764" s="5"/>
      <c r="HE764" s="5" t="s">
        <v>3</v>
      </c>
      <c r="HF764" s="5" t="s">
        <v>3</v>
      </c>
      <c r="HG764" s="5"/>
      <c r="HH764" s="5"/>
      <c r="HI764" s="5"/>
      <c r="HJ764" s="5"/>
      <c r="HK764" s="5"/>
      <c r="HL764" s="5"/>
      <c r="HM764" s="5" t="s">
        <v>3</v>
      </c>
      <c r="HN764" s="5" t="s">
        <v>118</v>
      </c>
      <c r="HO764" s="5" t="s">
        <v>119</v>
      </c>
      <c r="HP764" s="5" t="s">
        <v>106</v>
      </c>
      <c r="HQ764" s="5" t="s">
        <v>106</v>
      </c>
      <c r="HR764" s="5"/>
      <c r="HS764" s="5">
        <v>0</v>
      </c>
      <c r="HT764" s="5"/>
      <c r="HU764" s="5"/>
      <c r="HV764" s="5"/>
      <c r="HW764" s="5"/>
      <c r="HX764" s="5"/>
      <c r="HY764" s="5"/>
      <c r="HZ764" s="5"/>
      <c r="IA764" s="5"/>
      <c r="IB764" s="5"/>
      <c r="IC764" s="5"/>
      <c r="ID764" s="5"/>
      <c r="IE764" s="5"/>
      <c r="IF764" s="5"/>
      <c r="IG764" s="5"/>
      <c r="IH764" s="5"/>
      <c r="II764" s="5"/>
      <c r="IJ764" s="5"/>
      <c r="IK764" s="5">
        <v>0</v>
      </c>
      <c r="IL764" s="5"/>
      <c r="IM764" s="5"/>
      <c r="IN764" s="5"/>
      <c r="IO764" s="5"/>
      <c r="IP764" s="5"/>
      <c r="IQ764" s="5"/>
      <c r="IR764" s="5"/>
      <c r="IS764" s="5"/>
      <c r="IT764" s="5"/>
      <c r="IU764" s="5"/>
    </row>
    <row r="765" spans="1:255">
      <c r="A765" s="6">
        <v>17</v>
      </c>
      <c r="B765" s="6">
        <v>1</v>
      </c>
      <c r="C765" s="6">
        <f>ROW(SmtRes!A42)</f>
        <v>42</v>
      </c>
      <c r="D765" s="6">
        <f>ROW(EtalonRes!A42)</f>
        <v>42</v>
      </c>
      <c r="E765" s="6" t="s">
        <v>143</v>
      </c>
      <c r="F765" s="6" t="s">
        <v>144</v>
      </c>
      <c r="G765" s="6" t="s">
        <v>145</v>
      </c>
      <c r="H765" s="6" t="s">
        <v>146</v>
      </c>
      <c r="I765" s="6">
        <v>0.08</v>
      </c>
      <c r="J765" s="6">
        <v>0</v>
      </c>
      <c r="K765" s="6">
        <v>0.08</v>
      </c>
      <c r="L765" s="6">
        <v>0.08</v>
      </c>
      <c r="M765" s="6">
        <v>0</v>
      </c>
      <c r="N765" s="6">
        <f t="shared" si="255"/>
        <v>0.08</v>
      </c>
      <c r="O765" s="6">
        <f t="shared" si="256"/>
        <v>656.2</v>
      </c>
      <c r="P765" s="6">
        <f>SUMIF(SmtRes!AQ41:'SmtRes'!AQ42,"=1",SmtRes!DF41:'SmtRes'!DF42)</f>
        <v>0</v>
      </c>
      <c r="Q765" s="6">
        <f>SUMIF(SmtRes!AQ41:'SmtRes'!AQ42,"=1",SmtRes!DG41:'SmtRes'!DG42)</f>
        <v>0</v>
      </c>
      <c r="R765" s="6">
        <f>SUMIF(SmtRes!AQ41:'SmtRes'!AQ42,"=1",SmtRes!DH41:'SmtRes'!DH42)</f>
        <v>0</v>
      </c>
      <c r="S765" s="6">
        <f>SUMIF(SmtRes!AQ41:'SmtRes'!AQ42,"=1",SmtRes!DI41:'SmtRes'!DI42)</f>
        <v>656.2</v>
      </c>
      <c r="T765" s="6">
        <f t="shared" si="257"/>
        <v>0</v>
      </c>
      <c r="U765" s="6">
        <f>SUMIF(SmtRes!AQ41:'SmtRes'!AQ42,"=1",SmtRes!CV41:'SmtRes'!CV42)</f>
        <v>1.0367999999999999</v>
      </c>
      <c r="V765" s="6">
        <f>SUMIF(SmtRes!AQ41:'SmtRes'!AQ42,"=1",SmtRes!CW41:'SmtRes'!CW42)</f>
        <v>0</v>
      </c>
      <c r="W765" s="6">
        <f t="shared" si="258"/>
        <v>0</v>
      </c>
      <c r="X765" s="6">
        <f t="shared" si="259"/>
        <v>485.59</v>
      </c>
      <c r="Y765" s="6">
        <f t="shared" si="260"/>
        <v>236.23</v>
      </c>
      <c r="Z765" s="6"/>
      <c r="AA765" s="6">
        <v>59545052</v>
      </c>
      <c r="AB765" s="6">
        <f t="shared" si="261"/>
        <v>8202.5784000000003</v>
      </c>
      <c r="AC765" s="6">
        <f t="shared" si="262"/>
        <v>0</v>
      </c>
      <c r="AD765" s="6">
        <f t="shared" si="263"/>
        <v>0</v>
      </c>
      <c r="AE765" s="6">
        <f t="shared" si="264"/>
        <v>0</v>
      </c>
      <c r="AF765" s="6">
        <f>ROUND((SUM(SmtRes!BT41:'SmtRes'!BT42)),6)</f>
        <v>8202.5784000000003</v>
      </c>
      <c r="AG765" s="6">
        <f t="shared" si="265"/>
        <v>0</v>
      </c>
      <c r="AH765" s="6">
        <f>(SUM(SmtRes!BU41:'SmtRes'!BU42))</f>
        <v>12.96</v>
      </c>
      <c r="AI765" s="6">
        <f>(0)</f>
        <v>0</v>
      </c>
      <c r="AJ765" s="6">
        <f t="shared" si="266"/>
        <v>0</v>
      </c>
      <c r="AK765" s="6">
        <v>8202.5784000000003</v>
      </c>
      <c r="AL765" s="6">
        <v>0</v>
      </c>
      <c r="AM765" s="6">
        <v>0</v>
      </c>
      <c r="AN765" s="6">
        <v>0</v>
      </c>
      <c r="AO765" s="6">
        <v>8202.5784000000003</v>
      </c>
      <c r="AP765" s="6">
        <v>0</v>
      </c>
      <c r="AQ765" s="6">
        <v>12.96</v>
      </c>
      <c r="AR765" s="6">
        <v>0</v>
      </c>
      <c r="AS765" s="6">
        <v>0</v>
      </c>
      <c r="AT765" s="6">
        <v>74</v>
      </c>
      <c r="AU765" s="6">
        <v>36</v>
      </c>
      <c r="AV765" s="6">
        <v>1</v>
      </c>
      <c r="AW765" s="6">
        <v>1</v>
      </c>
      <c r="AX765" s="6"/>
      <c r="AY765" s="6"/>
      <c r="AZ765" s="6">
        <v>1</v>
      </c>
      <c r="BA765" s="6">
        <v>1</v>
      </c>
      <c r="BB765" s="6">
        <v>1</v>
      </c>
      <c r="BC765" s="6">
        <v>1</v>
      </c>
      <c r="BD765" s="6" t="s">
        <v>3</v>
      </c>
      <c r="BE765" s="6" t="s">
        <v>3</v>
      </c>
      <c r="BF765" s="6" t="s">
        <v>3</v>
      </c>
      <c r="BG765" s="6" t="s">
        <v>3</v>
      </c>
      <c r="BH765" s="6">
        <v>0</v>
      </c>
      <c r="BI765" s="6">
        <v>4</v>
      </c>
      <c r="BJ765" s="6" t="s">
        <v>147</v>
      </c>
      <c r="BK765" s="6"/>
      <c r="BL765" s="6"/>
      <c r="BM765" s="6">
        <v>200001</v>
      </c>
      <c r="BN765" s="6">
        <v>0</v>
      </c>
      <c r="BO765" s="6" t="s">
        <v>3</v>
      </c>
      <c r="BP765" s="6">
        <v>0</v>
      </c>
      <c r="BQ765" s="6">
        <v>4</v>
      </c>
      <c r="BR765" s="6">
        <v>0</v>
      </c>
      <c r="BS765" s="6">
        <v>1</v>
      </c>
      <c r="BT765" s="6">
        <v>1</v>
      </c>
      <c r="BU765" s="6">
        <v>1</v>
      </c>
      <c r="BV765" s="6">
        <v>1</v>
      </c>
      <c r="BW765" s="6">
        <v>1</v>
      </c>
      <c r="BX765" s="6">
        <v>1</v>
      </c>
      <c r="BY765" s="6" t="s">
        <v>3</v>
      </c>
      <c r="BZ765" s="6">
        <v>74</v>
      </c>
      <c r="CA765" s="6">
        <v>36</v>
      </c>
      <c r="CB765" s="6" t="s">
        <v>3</v>
      </c>
      <c r="CC765" s="6"/>
      <c r="CD765" s="6"/>
      <c r="CE765" s="6">
        <v>0</v>
      </c>
      <c r="CF765" s="6">
        <v>0</v>
      </c>
      <c r="CG765" s="6">
        <v>0</v>
      </c>
      <c r="CH765" s="6">
        <v>8</v>
      </c>
      <c r="CI765" s="6">
        <v>0</v>
      </c>
      <c r="CJ765" s="6">
        <v>0</v>
      </c>
      <c r="CK765" s="6">
        <v>0</v>
      </c>
      <c r="CL765" s="6">
        <v>0</v>
      </c>
      <c r="CM765" s="6">
        <v>0</v>
      </c>
      <c r="CN765" s="6" t="s">
        <v>3</v>
      </c>
      <c r="CO765" s="6">
        <v>0</v>
      </c>
      <c r="CP765" s="6">
        <f t="shared" si="267"/>
        <v>656.2</v>
      </c>
      <c r="CQ765" s="6">
        <f>SUMIF(SmtRes!AQ41:'SmtRes'!AQ42,"=1",SmtRes!AA41:'SmtRes'!AA42)</f>
        <v>0</v>
      </c>
      <c r="CR765" s="6">
        <f>SUMIF(SmtRes!AQ41:'SmtRes'!AQ42,"=1",SmtRes!AB41:'SmtRes'!AB42)</f>
        <v>0</v>
      </c>
      <c r="CS765" s="6">
        <f>SUMIF(SmtRes!AQ41:'SmtRes'!AQ42,"=1",SmtRes!AC41:'SmtRes'!AC42)</f>
        <v>0</v>
      </c>
      <c r="CT765" s="6">
        <f>SUMIF(SmtRes!AQ41:'SmtRes'!AQ42,"=1",SmtRes!AD41:'SmtRes'!AD42)</f>
        <v>1265.83</v>
      </c>
      <c r="CU765" s="6">
        <f t="shared" si="268"/>
        <v>0</v>
      </c>
      <c r="CV765" s="6">
        <f>SUMIF(SmtRes!AQ41:'SmtRes'!AQ42,"=1",SmtRes!BU41:'SmtRes'!BU42)</f>
        <v>12.96</v>
      </c>
      <c r="CW765" s="6">
        <f>SUMIF(SmtRes!AQ41:'SmtRes'!AQ42,"=1",SmtRes!BV41:'SmtRes'!BV42)</f>
        <v>0</v>
      </c>
      <c r="CX765" s="6">
        <f t="shared" si="269"/>
        <v>0</v>
      </c>
      <c r="CY765" s="6">
        <f t="shared" si="270"/>
        <v>485.58800000000002</v>
      </c>
      <c r="CZ765" s="6">
        <f t="shared" si="271"/>
        <v>236.232</v>
      </c>
      <c r="DA765" s="6"/>
      <c r="DB765" s="6"/>
      <c r="DC765" s="6" t="s">
        <v>3</v>
      </c>
      <c r="DD765" s="6" t="s">
        <v>3</v>
      </c>
      <c r="DE765" s="6" t="s">
        <v>3</v>
      </c>
      <c r="DF765" s="6" t="s">
        <v>3</v>
      </c>
      <c r="DG765" s="6" t="s">
        <v>3</v>
      </c>
      <c r="DH765" s="6" t="s">
        <v>3</v>
      </c>
      <c r="DI765" s="6" t="s">
        <v>3</v>
      </c>
      <c r="DJ765" s="6" t="s">
        <v>3</v>
      </c>
      <c r="DK765" s="6" t="s">
        <v>3</v>
      </c>
      <c r="DL765" s="6" t="s">
        <v>3</v>
      </c>
      <c r="DM765" s="6" t="s">
        <v>3</v>
      </c>
      <c r="DN765" s="6">
        <v>0</v>
      </c>
      <c r="DO765" s="6">
        <v>0</v>
      </c>
      <c r="DP765" s="6">
        <v>1</v>
      </c>
      <c r="DQ765" s="6">
        <v>1</v>
      </c>
      <c r="DR765" s="6"/>
      <c r="DS765" s="6"/>
      <c r="DT765" s="6"/>
      <c r="DU765" s="6">
        <v>1013</v>
      </c>
      <c r="DV765" s="6" t="s">
        <v>146</v>
      </c>
      <c r="DW765" s="6" t="s">
        <v>146</v>
      </c>
      <c r="DX765" s="6">
        <v>1</v>
      </c>
      <c r="DY765" s="6"/>
      <c r="DZ765" s="6" t="s">
        <v>3</v>
      </c>
      <c r="EA765" s="6" t="s">
        <v>3</v>
      </c>
      <c r="EB765" s="6" t="s">
        <v>3</v>
      </c>
      <c r="EC765" s="6" t="s">
        <v>3</v>
      </c>
      <c r="ED765" s="6"/>
      <c r="EE765" s="6">
        <v>52839498</v>
      </c>
      <c r="EF765" s="6">
        <v>4</v>
      </c>
      <c r="EG765" s="6" t="s">
        <v>106</v>
      </c>
      <c r="EH765" s="6">
        <v>83</v>
      </c>
      <c r="EI765" s="6" t="s">
        <v>106</v>
      </c>
      <c r="EJ765" s="6">
        <v>4</v>
      </c>
      <c r="EK765" s="6">
        <v>200001</v>
      </c>
      <c r="EL765" s="6" t="s">
        <v>116</v>
      </c>
      <c r="EM765" s="6" t="s">
        <v>117</v>
      </c>
      <c r="EN765" s="6"/>
      <c r="EO765" s="6" t="s">
        <v>3</v>
      </c>
      <c r="EP765" s="6"/>
      <c r="EQ765" s="6">
        <v>131072</v>
      </c>
      <c r="ER765" s="6">
        <v>0</v>
      </c>
      <c r="ES765" s="6">
        <v>0</v>
      </c>
      <c r="ET765" s="6">
        <v>0</v>
      </c>
      <c r="EU765" s="6">
        <v>0</v>
      </c>
      <c r="EV765" s="6">
        <v>0</v>
      </c>
      <c r="EW765" s="6">
        <v>12.96</v>
      </c>
      <c r="EX765" s="6">
        <v>0</v>
      </c>
      <c r="EY765" s="6">
        <v>0</v>
      </c>
      <c r="EZ765" s="6"/>
      <c r="FA765" s="6"/>
      <c r="FB765" s="6"/>
      <c r="FC765" s="6"/>
      <c r="FD765" s="6"/>
      <c r="FE765" s="6"/>
      <c r="FF765" s="6"/>
      <c r="FG765" s="6"/>
      <c r="FH765" s="6"/>
      <c r="FI765" s="6"/>
      <c r="FJ765" s="6"/>
      <c r="FK765" s="6"/>
      <c r="FL765" s="6"/>
      <c r="FM765" s="6"/>
      <c r="FN765" s="6"/>
      <c r="FO765" s="6"/>
      <c r="FP765" s="6"/>
      <c r="FQ765" s="6">
        <v>0</v>
      </c>
      <c r="FR765" s="6">
        <v>0</v>
      </c>
      <c r="FS765" s="6">
        <v>0</v>
      </c>
      <c r="FT765" s="6"/>
      <c r="FU765" s="6"/>
      <c r="FV765" s="6"/>
      <c r="FW765" s="6"/>
      <c r="FX765" s="6">
        <v>74</v>
      </c>
      <c r="FY765" s="6">
        <v>36</v>
      </c>
      <c r="FZ765" s="6"/>
      <c r="GA765" s="6" t="s">
        <v>3</v>
      </c>
      <c r="GB765" s="6"/>
      <c r="GC765" s="6"/>
      <c r="GD765" s="6">
        <v>1</v>
      </c>
      <c r="GE765" s="6"/>
      <c r="GF765" s="6">
        <v>-2020014643</v>
      </c>
      <c r="GG765" s="6">
        <v>2</v>
      </c>
      <c r="GH765" s="6">
        <v>1</v>
      </c>
      <c r="GI765" s="6">
        <v>-2</v>
      </c>
      <c r="GJ765" s="6">
        <v>0</v>
      </c>
      <c r="GK765" s="6">
        <v>0</v>
      </c>
      <c r="GL765" s="6">
        <f t="shared" si="272"/>
        <v>0</v>
      </c>
      <c r="GM765" s="6">
        <f t="shared" si="273"/>
        <v>1378.02</v>
      </c>
      <c r="GN765" s="6">
        <f t="shared" si="274"/>
        <v>0</v>
      </c>
      <c r="GO765" s="6">
        <f t="shared" si="275"/>
        <v>0</v>
      </c>
      <c r="GP765" s="6">
        <f t="shared" si="276"/>
        <v>1378.02</v>
      </c>
      <c r="GQ765" s="6"/>
      <c r="GR765" s="6">
        <v>0</v>
      </c>
      <c r="GS765" s="6">
        <v>3</v>
      </c>
      <c r="GT765" s="6">
        <v>0</v>
      </c>
      <c r="GU765" s="6" t="s">
        <v>3</v>
      </c>
      <c r="GV765" s="6">
        <f t="shared" si="277"/>
        <v>0</v>
      </c>
      <c r="GW765" s="6">
        <v>1</v>
      </c>
      <c r="GX765" s="6">
        <f t="shared" si="278"/>
        <v>0</v>
      </c>
      <c r="GY765" s="6"/>
      <c r="GZ765" s="6"/>
      <c r="HA765" s="6">
        <v>0</v>
      </c>
      <c r="HB765" s="6">
        <v>0</v>
      </c>
      <c r="HC765" s="6">
        <f t="shared" si="279"/>
        <v>0</v>
      </c>
      <c r="HD765" s="6"/>
      <c r="HE765" s="6" t="s">
        <v>3</v>
      </c>
      <c r="HF765" s="6" t="s">
        <v>3</v>
      </c>
      <c r="HG765" s="6"/>
      <c r="HH765" s="6"/>
      <c r="HI765" s="6"/>
      <c r="HJ765" s="6"/>
      <c r="HK765" s="6"/>
      <c r="HL765" s="6"/>
      <c r="HM765" s="6" t="s">
        <v>3</v>
      </c>
      <c r="HN765" s="6" t="s">
        <v>118</v>
      </c>
      <c r="HO765" s="6" t="s">
        <v>119</v>
      </c>
      <c r="HP765" s="6" t="s">
        <v>106</v>
      </c>
      <c r="HQ765" s="6" t="s">
        <v>106</v>
      </c>
      <c r="HR765" s="6"/>
      <c r="HS765" s="6">
        <v>0</v>
      </c>
      <c r="HT765" s="6"/>
      <c r="HU765" s="6"/>
      <c r="HV765" s="6"/>
      <c r="HW765" s="6"/>
      <c r="HX765" s="6"/>
      <c r="HY765" s="6"/>
      <c r="HZ765" s="6"/>
      <c r="IA765" s="6"/>
      <c r="IB765" s="6"/>
      <c r="IC765" s="6"/>
      <c r="ID765" s="6"/>
      <c r="IE765" s="6"/>
      <c r="IF765" s="6"/>
      <c r="IG765" s="6"/>
      <c r="IH765" s="6"/>
      <c r="II765" s="6"/>
      <c r="IJ765" s="6"/>
      <c r="IK765" s="6">
        <v>0</v>
      </c>
      <c r="IL765" s="6"/>
      <c r="IM765" s="6"/>
      <c r="IN765" s="6"/>
      <c r="IO765" s="6"/>
      <c r="IP765" s="6"/>
      <c r="IQ765" s="6"/>
      <c r="IR765" s="6"/>
      <c r="IS765" s="6"/>
      <c r="IT765" s="6"/>
      <c r="IU765" s="6"/>
    </row>
    <row r="766" spans="1:255">
      <c r="A766" s="5">
        <v>17</v>
      </c>
      <c r="B766" s="5">
        <v>1</v>
      </c>
      <c r="C766" s="5">
        <f>ROW(SmtRes!A44)</f>
        <v>44</v>
      </c>
      <c r="D766" s="5">
        <f>ROW(EtalonRes!A44)</f>
        <v>44</v>
      </c>
      <c r="E766" s="5" t="s">
        <v>148</v>
      </c>
      <c r="F766" s="5" t="s">
        <v>149</v>
      </c>
      <c r="G766" s="5" t="s">
        <v>150</v>
      </c>
      <c r="H766" s="5" t="s">
        <v>151</v>
      </c>
      <c r="I766" s="5">
        <v>8</v>
      </c>
      <c r="J766" s="5">
        <v>0</v>
      </c>
      <c r="K766" s="5">
        <v>8</v>
      </c>
      <c r="L766" s="5">
        <v>8</v>
      </c>
      <c r="M766" s="5">
        <v>0</v>
      </c>
      <c r="N766" s="5">
        <f t="shared" si="255"/>
        <v>8</v>
      </c>
      <c r="O766" s="5">
        <f t="shared" si="256"/>
        <v>5063.32</v>
      </c>
      <c r="P766" s="5">
        <f>SUMIF(SmtRes!AQ43:'SmtRes'!AQ44,"=1",SmtRes!DF43:'SmtRes'!DF44)</f>
        <v>0</v>
      </c>
      <c r="Q766" s="5">
        <f>SUMIF(SmtRes!AQ43:'SmtRes'!AQ44,"=1",SmtRes!DG43:'SmtRes'!DG44)</f>
        <v>0</v>
      </c>
      <c r="R766" s="5">
        <f>SUMIF(SmtRes!AQ43:'SmtRes'!AQ44,"=1",SmtRes!DH43:'SmtRes'!DH44)</f>
        <v>0</v>
      </c>
      <c r="S766" s="5">
        <f>SUMIF(SmtRes!AQ43:'SmtRes'!AQ44,"=1",SmtRes!DI43:'SmtRes'!DI44)</f>
        <v>5063.32</v>
      </c>
      <c r="T766" s="5">
        <f t="shared" si="257"/>
        <v>0</v>
      </c>
      <c r="U766" s="5">
        <f>SUMIF(SmtRes!AQ43:'SmtRes'!AQ44,"=1",SmtRes!CV43:'SmtRes'!CV44)</f>
        <v>8</v>
      </c>
      <c r="V766" s="5">
        <f>SUMIF(SmtRes!AQ43:'SmtRes'!AQ44,"=1",SmtRes!CW43:'SmtRes'!CW44)</f>
        <v>0</v>
      </c>
      <c r="W766" s="5">
        <f t="shared" si="258"/>
        <v>0</v>
      </c>
      <c r="X766" s="5">
        <f t="shared" si="259"/>
        <v>3746.86</v>
      </c>
      <c r="Y766" s="5">
        <f t="shared" si="260"/>
        <v>1822.8</v>
      </c>
      <c r="Z766" s="5"/>
      <c r="AA766" s="5">
        <v>59545117</v>
      </c>
      <c r="AB766" s="5">
        <f t="shared" si="261"/>
        <v>632.91499999999996</v>
      </c>
      <c r="AC766" s="5">
        <f t="shared" si="262"/>
        <v>0</v>
      </c>
      <c r="AD766" s="5">
        <f t="shared" si="263"/>
        <v>0</v>
      </c>
      <c r="AE766" s="5">
        <f t="shared" si="264"/>
        <v>0</v>
      </c>
      <c r="AF766" s="5">
        <f>ROUND((SUM(SmtRes!BT43:'SmtRes'!BT44)),6)</f>
        <v>632.91499999999996</v>
      </c>
      <c r="AG766" s="5">
        <f t="shared" si="265"/>
        <v>0</v>
      </c>
      <c r="AH766" s="5">
        <f>(SUM(SmtRes!BU43:'SmtRes'!BU44))</f>
        <v>1</v>
      </c>
      <c r="AI766" s="5">
        <f>(0)</f>
        <v>0</v>
      </c>
      <c r="AJ766" s="5">
        <f t="shared" si="266"/>
        <v>0</v>
      </c>
      <c r="AK766" s="5">
        <v>632.91499999999996</v>
      </c>
      <c r="AL766" s="5">
        <v>0</v>
      </c>
      <c r="AM766" s="5">
        <v>0</v>
      </c>
      <c r="AN766" s="5">
        <v>0</v>
      </c>
      <c r="AO766" s="5">
        <v>632.91499999999996</v>
      </c>
      <c r="AP766" s="5">
        <v>0</v>
      </c>
      <c r="AQ766" s="5">
        <v>1</v>
      </c>
      <c r="AR766" s="5">
        <v>0</v>
      </c>
      <c r="AS766" s="5">
        <v>0</v>
      </c>
      <c r="AT766" s="5">
        <v>74</v>
      </c>
      <c r="AU766" s="5">
        <v>36</v>
      </c>
      <c r="AV766" s="5">
        <v>1</v>
      </c>
      <c r="AW766" s="5">
        <v>1</v>
      </c>
      <c r="AX766" s="5"/>
      <c r="AY766" s="5"/>
      <c r="AZ766" s="5">
        <v>1</v>
      </c>
      <c r="BA766" s="5">
        <v>1</v>
      </c>
      <c r="BB766" s="5">
        <v>1</v>
      </c>
      <c r="BC766" s="5">
        <v>1</v>
      </c>
      <c r="BD766" s="5" t="s">
        <v>3</v>
      </c>
      <c r="BE766" s="5" t="s">
        <v>3</v>
      </c>
      <c r="BF766" s="5" t="s">
        <v>3</v>
      </c>
      <c r="BG766" s="5" t="s">
        <v>3</v>
      </c>
      <c r="BH766" s="5">
        <v>0</v>
      </c>
      <c r="BI766" s="5">
        <v>4</v>
      </c>
      <c r="BJ766" s="5" t="s">
        <v>152</v>
      </c>
      <c r="BK766" s="5"/>
      <c r="BL766" s="5"/>
      <c r="BM766" s="5">
        <v>200001</v>
      </c>
      <c r="BN766" s="5">
        <v>0</v>
      </c>
      <c r="BO766" s="5" t="s">
        <v>3</v>
      </c>
      <c r="BP766" s="5">
        <v>0</v>
      </c>
      <c r="BQ766" s="5">
        <v>4</v>
      </c>
      <c r="BR766" s="5">
        <v>0</v>
      </c>
      <c r="BS766" s="5">
        <v>1</v>
      </c>
      <c r="BT766" s="5">
        <v>1</v>
      </c>
      <c r="BU766" s="5">
        <v>1</v>
      </c>
      <c r="BV766" s="5">
        <v>1</v>
      </c>
      <c r="BW766" s="5">
        <v>1</v>
      </c>
      <c r="BX766" s="5">
        <v>1</v>
      </c>
      <c r="BY766" s="5" t="s">
        <v>3</v>
      </c>
      <c r="BZ766" s="5">
        <v>74</v>
      </c>
      <c r="CA766" s="5">
        <v>36</v>
      </c>
      <c r="CB766" s="5" t="s">
        <v>3</v>
      </c>
      <c r="CC766" s="5"/>
      <c r="CD766" s="5"/>
      <c r="CE766" s="5">
        <v>0</v>
      </c>
      <c r="CF766" s="5">
        <v>0</v>
      </c>
      <c r="CG766" s="5">
        <v>0</v>
      </c>
      <c r="CH766" s="5">
        <v>9</v>
      </c>
      <c r="CI766" s="5">
        <v>0</v>
      </c>
      <c r="CJ766" s="5">
        <v>0</v>
      </c>
      <c r="CK766" s="5">
        <v>0</v>
      </c>
      <c r="CL766" s="5">
        <v>0</v>
      </c>
      <c r="CM766" s="5">
        <v>0</v>
      </c>
      <c r="CN766" s="5" t="s">
        <v>3</v>
      </c>
      <c r="CO766" s="5">
        <v>0</v>
      </c>
      <c r="CP766" s="5">
        <f t="shared" si="267"/>
        <v>5063.32</v>
      </c>
      <c r="CQ766" s="5">
        <f>SUMIF(SmtRes!AQ43:'SmtRes'!AQ44,"=1",SmtRes!AA43:'SmtRes'!AA44)</f>
        <v>0</v>
      </c>
      <c r="CR766" s="5">
        <f>SUMIF(SmtRes!AQ43:'SmtRes'!AQ44,"=1",SmtRes!AB43:'SmtRes'!AB44)</f>
        <v>0</v>
      </c>
      <c r="CS766" s="5">
        <f>SUMIF(SmtRes!AQ43:'SmtRes'!AQ44,"=1",SmtRes!AC43:'SmtRes'!AC44)</f>
        <v>0</v>
      </c>
      <c r="CT766" s="5">
        <f>SUMIF(SmtRes!AQ43:'SmtRes'!AQ44,"=1",SmtRes!AD43:'SmtRes'!AD44)</f>
        <v>1265.83</v>
      </c>
      <c r="CU766" s="5">
        <f t="shared" si="268"/>
        <v>0</v>
      </c>
      <c r="CV766" s="5">
        <f>SUMIF(SmtRes!AQ43:'SmtRes'!AQ44,"=1",SmtRes!BU43:'SmtRes'!BU44)</f>
        <v>1</v>
      </c>
      <c r="CW766" s="5">
        <f>SUMIF(SmtRes!AQ43:'SmtRes'!AQ44,"=1",SmtRes!BV43:'SmtRes'!BV44)</f>
        <v>0</v>
      </c>
      <c r="CX766" s="5">
        <f t="shared" si="269"/>
        <v>0</v>
      </c>
      <c r="CY766" s="5">
        <f t="shared" si="270"/>
        <v>3746.8568</v>
      </c>
      <c r="CZ766" s="5">
        <f t="shared" si="271"/>
        <v>1822.7951999999998</v>
      </c>
      <c r="DA766" s="5"/>
      <c r="DB766" s="5"/>
      <c r="DC766" s="5" t="s">
        <v>3</v>
      </c>
      <c r="DD766" s="5" t="s">
        <v>3</v>
      </c>
      <c r="DE766" s="5" t="s">
        <v>3</v>
      </c>
      <c r="DF766" s="5" t="s">
        <v>3</v>
      </c>
      <c r="DG766" s="5" t="s">
        <v>3</v>
      </c>
      <c r="DH766" s="5" t="s">
        <v>3</v>
      </c>
      <c r="DI766" s="5" t="s">
        <v>3</v>
      </c>
      <c r="DJ766" s="5" t="s">
        <v>3</v>
      </c>
      <c r="DK766" s="5" t="s">
        <v>3</v>
      </c>
      <c r="DL766" s="5" t="s">
        <v>3</v>
      </c>
      <c r="DM766" s="5" t="s">
        <v>3</v>
      </c>
      <c r="DN766" s="5">
        <v>0</v>
      </c>
      <c r="DO766" s="5">
        <v>0</v>
      </c>
      <c r="DP766" s="5">
        <v>1</v>
      </c>
      <c r="DQ766" s="5">
        <v>1</v>
      </c>
      <c r="DR766" s="5"/>
      <c r="DS766" s="5"/>
      <c r="DT766" s="5"/>
      <c r="DU766" s="5">
        <v>1013</v>
      </c>
      <c r="DV766" s="5" t="s">
        <v>151</v>
      </c>
      <c r="DW766" s="5" t="s">
        <v>151</v>
      </c>
      <c r="DX766" s="5">
        <v>1</v>
      </c>
      <c r="DY766" s="5"/>
      <c r="DZ766" s="5" t="s">
        <v>3</v>
      </c>
      <c r="EA766" s="5" t="s">
        <v>3</v>
      </c>
      <c r="EB766" s="5" t="s">
        <v>3</v>
      </c>
      <c r="EC766" s="5" t="s">
        <v>3</v>
      </c>
      <c r="ED766" s="5"/>
      <c r="EE766" s="5">
        <v>52839498</v>
      </c>
      <c r="EF766" s="5">
        <v>4</v>
      </c>
      <c r="EG766" s="5" t="s">
        <v>106</v>
      </c>
      <c r="EH766" s="5">
        <v>83</v>
      </c>
      <c r="EI766" s="5" t="s">
        <v>106</v>
      </c>
      <c r="EJ766" s="5">
        <v>4</v>
      </c>
      <c r="EK766" s="5">
        <v>200001</v>
      </c>
      <c r="EL766" s="5" t="s">
        <v>116</v>
      </c>
      <c r="EM766" s="5" t="s">
        <v>117</v>
      </c>
      <c r="EN766" s="5"/>
      <c r="EO766" s="5" t="s">
        <v>3</v>
      </c>
      <c r="EP766" s="5"/>
      <c r="EQ766" s="5">
        <v>131072</v>
      </c>
      <c r="ER766" s="5">
        <v>0</v>
      </c>
      <c r="ES766" s="5">
        <v>0</v>
      </c>
      <c r="ET766" s="5">
        <v>0</v>
      </c>
      <c r="EU766" s="5">
        <v>0</v>
      </c>
      <c r="EV766" s="5">
        <v>0</v>
      </c>
      <c r="EW766" s="5">
        <v>1</v>
      </c>
      <c r="EX766" s="5">
        <v>0</v>
      </c>
      <c r="EY766" s="5">
        <v>0</v>
      </c>
      <c r="EZ766" s="5"/>
      <c r="FA766" s="5"/>
      <c r="FB766" s="5"/>
      <c r="FC766" s="5"/>
      <c r="FD766" s="5"/>
      <c r="FE766" s="5"/>
      <c r="FF766" s="5"/>
      <c r="FG766" s="5"/>
      <c r="FH766" s="5"/>
      <c r="FI766" s="5"/>
      <c r="FJ766" s="5"/>
      <c r="FK766" s="5"/>
      <c r="FL766" s="5"/>
      <c r="FM766" s="5"/>
      <c r="FN766" s="5"/>
      <c r="FO766" s="5"/>
      <c r="FP766" s="5"/>
      <c r="FQ766" s="5">
        <v>0</v>
      </c>
      <c r="FR766" s="5">
        <v>0</v>
      </c>
      <c r="FS766" s="5">
        <v>0</v>
      </c>
      <c r="FT766" s="5"/>
      <c r="FU766" s="5"/>
      <c r="FV766" s="5"/>
      <c r="FW766" s="5"/>
      <c r="FX766" s="5">
        <v>74</v>
      </c>
      <c r="FY766" s="5">
        <v>36</v>
      </c>
      <c r="FZ766" s="5"/>
      <c r="GA766" s="5" t="s">
        <v>3</v>
      </c>
      <c r="GB766" s="5"/>
      <c r="GC766" s="5"/>
      <c r="GD766" s="5">
        <v>1</v>
      </c>
      <c r="GE766" s="5"/>
      <c r="GF766" s="5">
        <v>1513911769</v>
      </c>
      <c r="GG766" s="5">
        <v>2</v>
      </c>
      <c r="GH766" s="5">
        <v>1</v>
      </c>
      <c r="GI766" s="5">
        <v>-2</v>
      </c>
      <c r="GJ766" s="5">
        <v>0</v>
      </c>
      <c r="GK766" s="5">
        <v>0</v>
      </c>
      <c r="GL766" s="5">
        <f t="shared" si="272"/>
        <v>0</v>
      </c>
      <c r="GM766" s="5">
        <f t="shared" si="273"/>
        <v>10632.98</v>
      </c>
      <c r="GN766" s="5">
        <f t="shared" si="274"/>
        <v>0</v>
      </c>
      <c r="GO766" s="5">
        <f t="shared" si="275"/>
        <v>0</v>
      </c>
      <c r="GP766" s="5">
        <f t="shared" si="276"/>
        <v>10632.98</v>
      </c>
      <c r="GQ766" s="5"/>
      <c r="GR766" s="5">
        <v>0</v>
      </c>
      <c r="GS766" s="5">
        <v>3</v>
      </c>
      <c r="GT766" s="5">
        <v>0</v>
      </c>
      <c r="GU766" s="5" t="s">
        <v>3</v>
      </c>
      <c r="GV766" s="5">
        <f t="shared" si="277"/>
        <v>0</v>
      </c>
      <c r="GW766" s="5">
        <v>1</v>
      </c>
      <c r="GX766" s="5">
        <f t="shared" si="278"/>
        <v>0</v>
      </c>
      <c r="GY766" s="5"/>
      <c r="GZ766" s="5"/>
      <c r="HA766" s="5">
        <v>0</v>
      </c>
      <c r="HB766" s="5">
        <v>0</v>
      </c>
      <c r="HC766" s="5">
        <f t="shared" si="279"/>
        <v>0</v>
      </c>
      <c r="HD766" s="5"/>
      <c r="HE766" s="5" t="s">
        <v>3</v>
      </c>
      <c r="HF766" s="5" t="s">
        <v>3</v>
      </c>
      <c r="HG766" s="5"/>
      <c r="HH766" s="5"/>
      <c r="HI766" s="5"/>
      <c r="HJ766" s="5"/>
      <c r="HK766" s="5"/>
      <c r="HL766" s="5"/>
      <c r="HM766" s="5" t="s">
        <v>3</v>
      </c>
      <c r="HN766" s="5" t="s">
        <v>118</v>
      </c>
      <c r="HO766" s="5" t="s">
        <v>119</v>
      </c>
      <c r="HP766" s="5" t="s">
        <v>106</v>
      </c>
      <c r="HQ766" s="5" t="s">
        <v>106</v>
      </c>
      <c r="HR766" s="5"/>
      <c r="HS766" s="5">
        <v>0</v>
      </c>
      <c r="HT766" s="5"/>
      <c r="HU766" s="5"/>
      <c r="HV766" s="5"/>
      <c r="HW766" s="5"/>
      <c r="HX766" s="5"/>
      <c r="HY766" s="5"/>
      <c r="HZ766" s="5"/>
      <c r="IA766" s="5"/>
      <c r="IB766" s="5"/>
      <c r="IC766" s="5"/>
      <c r="ID766" s="5"/>
      <c r="IE766" s="5"/>
      <c r="IF766" s="5"/>
      <c r="IG766" s="5"/>
      <c r="IH766" s="5"/>
      <c r="II766" s="5"/>
      <c r="IJ766" s="5"/>
      <c r="IK766" s="5">
        <v>0</v>
      </c>
      <c r="IL766" s="5"/>
      <c r="IM766" s="5"/>
      <c r="IN766" s="5"/>
      <c r="IO766" s="5"/>
      <c r="IP766" s="5"/>
      <c r="IQ766" s="5"/>
      <c r="IR766" s="5"/>
      <c r="IS766" s="5"/>
      <c r="IT766" s="5"/>
      <c r="IU766" s="5"/>
    </row>
    <row r="767" spans="1:255">
      <c r="A767" s="6">
        <v>17</v>
      </c>
      <c r="B767" s="6">
        <v>1</v>
      </c>
      <c r="C767" s="6">
        <f>ROW(SmtRes!A46)</f>
        <v>46</v>
      </c>
      <c r="D767" s="6">
        <f>ROW(EtalonRes!A46)</f>
        <v>46</v>
      </c>
      <c r="E767" s="6" t="s">
        <v>148</v>
      </c>
      <c r="F767" s="6" t="s">
        <v>149</v>
      </c>
      <c r="G767" s="6" t="s">
        <v>150</v>
      </c>
      <c r="H767" s="6" t="s">
        <v>151</v>
      </c>
      <c r="I767" s="6">
        <v>8</v>
      </c>
      <c r="J767" s="6">
        <v>0</v>
      </c>
      <c r="K767" s="6">
        <v>8</v>
      </c>
      <c r="L767" s="6">
        <v>8</v>
      </c>
      <c r="M767" s="6">
        <v>0</v>
      </c>
      <c r="N767" s="6">
        <f t="shared" si="255"/>
        <v>8</v>
      </c>
      <c r="O767" s="6">
        <f t="shared" si="256"/>
        <v>5063.32</v>
      </c>
      <c r="P767" s="6">
        <f>SUMIF(SmtRes!AQ45:'SmtRes'!AQ46,"=1",SmtRes!DF45:'SmtRes'!DF46)</f>
        <v>0</v>
      </c>
      <c r="Q767" s="6">
        <f>SUMIF(SmtRes!AQ45:'SmtRes'!AQ46,"=1",SmtRes!DG45:'SmtRes'!DG46)</f>
        <v>0</v>
      </c>
      <c r="R767" s="6">
        <f>SUMIF(SmtRes!AQ45:'SmtRes'!AQ46,"=1",SmtRes!DH45:'SmtRes'!DH46)</f>
        <v>0</v>
      </c>
      <c r="S767" s="6">
        <f>SUMIF(SmtRes!AQ45:'SmtRes'!AQ46,"=1",SmtRes!DI45:'SmtRes'!DI46)</f>
        <v>5063.32</v>
      </c>
      <c r="T767" s="6">
        <f t="shared" si="257"/>
        <v>0</v>
      </c>
      <c r="U767" s="6">
        <f>SUMIF(SmtRes!AQ45:'SmtRes'!AQ46,"=1",SmtRes!CV45:'SmtRes'!CV46)</f>
        <v>8</v>
      </c>
      <c r="V767" s="6">
        <f>SUMIF(SmtRes!AQ45:'SmtRes'!AQ46,"=1",SmtRes!CW45:'SmtRes'!CW46)</f>
        <v>0</v>
      </c>
      <c r="W767" s="6">
        <f t="shared" si="258"/>
        <v>0</v>
      </c>
      <c r="X767" s="6">
        <f t="shared" si="259"/>
        <v>3746.86</v>
      </c>
      <c r="Y767" s="6">
        <f t="shared" si="260"/>
        <v>1822.8</v>
      </c>
      <c r="Z767" s="6"/>
      <c r="AA767" s="6">
        <v>59545052</v>
      </c>
      <c r="AB767" s="6">
        <f t="shared" si="261"/>
        <v>632.91499999999996</v>
      </c>
      <c r="AC767" s="6">
        <f t="shared" si="262"/>
        <v>0</v>
      </c>
      <c r="AD767" s="6">
        <f t="shared" si="263"/>
        <v>0</v>
      </c>
      <c r="AE767" s="6">
        <f t="shared" si="264"/>
        <v>0</v>
      </c>
      <c r="AF767" s="6">
        <f>ROUND((SUM(SmtRes!BT45:'SmtRes'!BT46)),6)</f>
        <v>632.91499999999996</v>
      </c>
      <c r="AG767" s="6">
        <f t="shared" si="265"/>
        <v>0</v>
      </c>
      <c r="AH767" s="6">
        <f>(SUM(SmtRes!BU45:'SmtRes'!BU46))</f>
        <v>1</v>
      </c>
      <c r="AI767" s="6">
        <f>(0)</f>
        <v>0</v>
      </c>
      <c r="AJ767" s="6">
        <f t="shared" si="266"/>
        <v>0</v>
      </c>
      <c r="AK767" s="6">
        <v>632.91499999999996</v>
      </c>
      <c r="AL767" s="6">
        <v>0</v>
      </c>
      <c r="AM767" s="6">
        <v>0</v>
      </c>
      <c r="AN767" s="6">
        <v>0</v>
      </c>
      <c r="AO767" s="6">
        <v>632.91499999999996</v>
      </c>
      <c r="AP767" s="6">
        <v>0</v>
      </c>
      <c r="AQ767" s="6">
        <v>1</v>
      </c>
      <c r="AR767" s="6">
        <v>0</v>
      </c>
      <c r="AS767" s="6">
        <v>0</v>
      </c>
      <c r="AT767" s="6">
        <v>74</v>
      </c>
      <c r="AU767" s="6">
        <v>36</v>
      </c>
      <c r="AV767" s="6">
        <v>1</v>
      </c>
      <c r="AW767" s="6">
        <v>1</v>
      </c>
      <c r="AX767" s="6"/>
      <c r="AY767" s="6"/>
      <c r="AZ767" s="6">
        <v>1</v>
      </c>
      <c r="BA767" s="6">
        <v>1</v>
      </c>
      <c r="BB767" s="6">
        <v>1</v>
      </c>
      <c r="BC767" s="6">
        <v>1</v>
      </c>
      <c r="BD767" s="6" t="s">
        <v>3</v>
      </c>
      <c r="BE767" s="6" t="s">
        <v>3</v>
      </c>
      <c r="BF767" s="6" t="s">
        <v>3</v>
      </c>
      <c r="BG767" s="6" t="s">
        <v>3</v>
      </c>
      <c r="BH767" s="6">
        <v>0</v>
      </c>
      <c r="BI767" s="6">
        <v>4</v>
      </c>
      <c r="BJ767" s="6" t="s">
        <v>152</v>
      </c>
      <c r="BK767" s="6"/>
      <c r="BL767" s="6"/>
      <c r="BM767" s="6">
        <v>200001</v>
      </c>
      <c r="BN767" s="6">
        <v>0</v>
      </c>
      <c r="BO767" s="6" t="s">
        <v>3</v>
      </c>
      <c r="BP767" s="6">
        <v>0</v>
      </c>
      <c r="BQ767" s="6">
        <v>4</v>
      </c>
      <c r="BR767" s="6">
        <v>0</v>
      </c>
      <c r="BS767" s="6">
        <v>1</v>
      </c>
      <c r="BT767" s="6">
        <v>1</v>
      </c>
      <c r="BU767" s="6">
        <v>1</v>
      </c>
      <c r="BV767" s="6">
        <v>1</v>
      </c>
      <c r="BW767" s="6">
        <v>1</v>
      </c>
      <c r="BX767" s="6">
        <v>1</v>
      </c>
      <c r="BY767" s="6" t="s">
        <v>3</v>
      </c>
      <c r="BZ767" s="6">
        <v>74</v>
      </c>
      <c r="CA767" s="6">
        <v>36</v>
      </c>
      <c r="CB767" s="6" t="s">
        <v>3</v>
      </c>
      <c r="CC767" s="6"/>
      <c r="CD767" s="6"/>
      <c r="CE767" s="6">
        <v>0</v>
      </c>
      <c r="CF767" s="6">
        <v>0</v>
      </c>
      <c r="CG767" s="6">
        <v>0</v>
      </c>
      <c r="CH767" s="6">
        <v>9</v>
      </c>
      <c r="CI767" s="6">
        <v>0</v>
      </c>
      <c r="CJ767" s="6">
        <v>0</v>
      </c>
      <c r="CK767" s="6">
        <v>0</v>
      </c>
      <c r="CL767" s="6">
        <v>0</v>
      </c>
      <c r="CM767" s="6">
        <v>0</v>
      </c>
      <c r="CN767" s="6" t="s">
        <v>3</v>
      </c>
      <c r="CO767" s="6">
        <v>0</v>
      </c>
      <c r="CP767" s="6">
        <f t="shared" si="267"/>
        <v>5063.32</v>
      </c>
      <c r="CQ767" s="6">
        <f>SUMIF(SmtRes!AQ45:'SmtRes'!AQ46,"=1",SmtRes!AA45:'SmtRes'!AA46)</f>
        <v>0</v>
      </c>
      <c r="CR767" s="6">
        <f>SUMIF(SmtRes!AQ45:'SmtRes'!AQ46,"=1",SmtRes!AB45:'SmtRes'!AB46)</f>
        <v>0</v>
      </c>
      <c r="CS767" s="6">
        <f>SUMIF(SmtRes!AQ45:'SmtRes'!AQ46,"=1",SmtRes!AC45:'SmtRes'!AC46)</f>
        <v>0</v>
      </c>
      <c r="CT767" s="6">
        <f>SUMIF(SmtRes!AQ45:'SmtRes'!AQ46,"=1",SmtRes!AD45:'SmtRes'!AD46)</f>
        <v>1265.83</v>
      </c>
      <c r="CU767" s="6">
        <f t="shared" si="268"/>
        <v>0</v>
      </c>
      <c r="CV767" s="6">
        <f>SUMIF(SmtRes!AQ45:'SmtRes'!AQ46,"=1",SmtRes!BU45:'SmtRes'!BU46)</f>
        <v>1</v>
      </c>
      <c r="CW767" s="6">
        <f>SUMIF(SmtRes!AQ45:'SmtRes'!AQ46,"=1",SmtRes!BV45:'SmtRes'!BV46)</f>
        <v>0</v>
      </c>
      <c r="CX767" s="6">
        <f t="shared" si="269"/>
        <v>0</v>
      </c>
      <c r="CY767" s="6">
        <f t="shared" si="270"/>
        <v>3746.8568</v>
      </c>
      <c r="CZ767" s="6">
        <f t="shared" si="271"/>
        <v>1822.7951999999998</v>
      </c>
      <c r="DA767" s="6"/>
      <c r="DB767" s="6"/>
      <c r="DC767" s="6" t="s">
        <v>3</v>
      </c>
      <c r="DD767" s="6" t="s">
        <v>3</v>
      </c>
      <c r="DE767" s="6" t="s">
        <v>3</v>
      </c>
      <c r="DF767" s="6" t="s">
        <v>3</v>
      </c>
      <c r="DG767" s="6" t="s">
        <v>3</v>
      </c>
      <c r="DH767" s="6" t="s">
        <v>3</v>
      </c>
      <c r="DI767" s="6" t="s">
        <v>3</v>
      </c>
      <c r="DJ767" s="6" t="s">
        <v>3</v>
      </c>
      <c r="DK767" s="6" t="s">
        <v>3</v>
      </c>
      <c r="DL767" s="6" t="s">
        <v>3</v>
      </c>
      <c r="DM767" s="6" t="s">
        <v>3</v>
      </c>
      <c r="DN767" s="6">
        <v>0</v>
      </c>
      <c r="DO767" s="6">
        <v>0</v>
      </c>
      <c r="DP767" s="6">
        <v>1</v>
      </c>
      <c r="DQ767" s="6">
        <v>1</v>
      </c>
      <c r="DR767" s="6"/>
      <c r="DS767" s="6"/>
      <c r="DT767" s="6"/>
      <c r="DU767" s="6">
        <v>1013</v>
      </c>
      <c r="DV767" s="6" t="s">
        <v>151</v>
      </c>
      <c r="DW767" s="6" t="s">
        <v>151</v>
      </c>
      <c r="DX767" s="6">
        <v>1</v>
      </c>
      <c r="DY767" s="6"/>
      <c r="DZ767" s="6" t="s">
        <v>3</v>
      </c>
      <c r="EA767" s="6" t="s">
        <v>3</v>
      </c>
      <c r="EB767" s="6" t="s">
        <v>3</v>
      </c>
      <c r="EC767" s="6" t="s">
        <v>3</v>
      </c>
      <c r="ED767" s="6"/>
      <c r="EE767" s="6">
        <v>52839498</v>
      </c>
      <c r="EF767" s="6">
        <v>4</v>
      </c>
      <c r="EG767" s="6" t="s">
        <v>106</v>
      </c>
      <c r="EH767" s="6">
        <v>83</v>
      </c>
      <c r="EI767" s="6" t="s">
        <v>106</v>
      </c>
      <c r="EJ767" s="6">
        <v>4</v>
      </c>
      <c r="EK767" s="6">
        <v>200001</v>
      </c>
      <c r="EL767" s="6" t="s">
        <v>116</v>
      </c>
      <c r="EM767" s="6" t="s">
        <v>117</v>
      </c>
      <c r="EN767" s="6"/>
      <c r="EO767" s="6" t="s">
        <v>3</v>
      </c>
      <c r="EP767" s="6"/>
      <c r="EQ767" s="6">
        <v>131072</v>
      </c>
      <c r="ER767" s="6">
        <v>0</v>
      </c>
      <c r="ES767" s="6">
        <v>0</v>
      </c>
      <c r="ET767" s="6">
        <v>0</v>
      </c>
      <c r="EU767" s="6">
        <v>0</v>
      </c>
      <c r="EV767" s="6">
        <v>0</v>
      </c>
      <c r="EW767" s="6">
        <v>1</v>
      </c>
      <c r="EX767" s="6">
        <v>0</v>
      </c>
      <c r="EY767" s="6">
        <v>0</v>
      </c>
      <c r="EZ767" s="6"/>
      <c r="FA767" s="6"/>
      <c r="FB767" s="6"/>
      <c r="FC767" s="6"/>
      <c r="FD767" s="6"/>
      <c r="FE767" s="6"/>
      <c r="FF767" s="6"/>
      <c r="FG767" s="6"/>
      <c r="FH767" s="6"/>
      <c r="FI767" s="6"/>
      <c r="FJ767" s="6"/>
      <c r="FK767" s="6"/>
      <c r="FL767" s="6"/>
      <c r="FM767" s="6"/>
      <c r="FN767" s="6"/>
      <c r="FO767" s="6"/>
      <c r="FP767" s="6"/>
      <c r="FQ767" s="6">
        <v>0</v>
      </c>
      <c r="FR767" s="6">
        <v>0</v>
      </c>
      <c r="FS767" s="6">
        <v>0</v>
      </c>
      <c r="FT767" s="6"/>
      <c r="FU767" s="6"/>
      <c r="FV767" s="6"/>
      <c r="FW767" s="6"/>
      <c r="FX767" s="6">
        <v>74</v>
      </c>
      <c r="FY767" s="6">
        <v>36</v>
      </c>
      <c r="FZ767" s="6"/>
      <c r="GA767" s="6" t="s">
        <v>3</v>
      </c>
      <c r="GB767" s="6"/>
      <c r="GC767" s="6"/>
      <c r="GD767" s="6">
        <v>1</v>
      </c>
      <c r="GE767" s="6"/>
      <c r="GF767" s="6">
        <v>1513911769</v>
      </c>
      <c r="GG767" s="6">
        <v>2</v>
      </c>
      <c r="GH767" s="6">
        <v>1</v>
      </c>
      <c r="GI767" s="6">
        <v>-2</v>
      </c>
      <c r="GJ767" s="6">
        <v>0</v>
      </c>
      <c r="GK767" s="6">
        <v>0</v>
      </c>
      <c r="GL767" s="6">
        <f t="shared" si="272"/>
        <v>0</v>
      </c>
      <c r="GM767" s="6">
        <f t="shared" si="273"/>
        <v>10632.98</v>
      </c>
      <c r="GN767" s="6">
        <f t="shared" si="274"/>
        <v>0</v>
      </c>
      <c r="GO767" s="6">
        <f t="shared" si="275"/>
        <v>0</v>
      </c>
      <c r="GP767" s="6">
        <f t="shared" si="276"/>
        <v>10632.98</v>
      </c>
      <c r="GQ767" s="6"/>
      <c r="GR767" s="6">
        <v>0</v>
      </c>
      <c r="GS767" s="6">
        <v>3</v>
      </c>
      <c r="GT767" s="6">
        <v>0</v>
      </c>
      <c r="GU767" s="6" t="s">
        <v>3</v>
      </c>
      <c r="GV767" s="6">
        <f t="shared" si="277"/>
        <v>0</v>
      </c>
      <c r="GW767" s="6">
        <v>1</v>
      </c>
      <c r="GX767" s="6">
        <f t="shared" si="278"/>
        <v>0</v>
      </c>
      <c r="GY767" s="6"/>
      <c r="GZ767" s="6"/>
      <c r="HA767" s="6">
        <v>0</v>
      </c>
      <c r="HB767" s="6">
        <v>0</v>
      </c>
      <c r="HC767" s="6">
        <f t="shared" si="279"/>
        <v>0</v>
      </c>
      <c r="HD767" s="6"/>
      <c r="HE767" s="6" t="s">
        <v>3</v>
      </c>
      <c r="HF767" s="6" t="s">
        <v>3</v>
      </c>
      <c r="HG767" s="6"/>
      <c r="HH767" s="6"/>
      <c r="HI767" s="6"/>
      <c r="HJ767" s="6"/>
      <c r="HK767" s="6"/>
      <c r="HL767" s="6"/>
      <c r="HM767" s="6" t="s">
        <v>3</v>
      </c>
      <c r="HN767" s="6" t="s">
        <v>118</v>
      </c>
      <c r="HO767" s="6" t="s">
        <v>119</v>
      </c>
      <c r="HP767" s="6" t="s">
        <v>106</v>
      </c>
      <c r="HQ767" s="6" t="s">
        <v>106</v>
      </c>
      <c r="HR767" s="6"/>
      <c r="HS767" s="6">
        <v>0</v>
      </c>
      <c r="HT767" s="6"/>
      <c r="HU767" s="6"/>
      <c r="HV767" s="6"/>
      <c r="HW767" s="6"/>
      <c r="HX767" s="6"/>
      <c r="HY767" s="6"/>
      <c r="HZ767" s="6"/>
      <c r="IA767" s="6"/>
      <c r="IB767" s="6"/>
      <c r="IC767" s="6"/>
      <c r="ID767" s="6"/>
      <c r="IE767" s="6"/>
      <c r="IF767" s="6"/>
      <c r="IG767" s="6"/>
      <c r="IH767" s="6"/>
      <c r="II767" s="6"/>
      <c r="IJ767" s="6"/>
      <c r="IK767" s="6">
        <v>0</v>
      </c>
      <c r="IL767" s="6"/>
      <c r="IM767" s="6"/>
      <c r="IN767" s="6"/>
      <c r="IO767" s="6"/>
      <c r="IP767" s="6"/>
      <c r="IQ767" s="6"/>
      <c r="IR767" s="6"/>
      <c r="IS767" s="6"/>
      <c r="IT767" s="6"/>
      <c r="IU767" s="6"/>
    </row>
    <row r="768" spans="1:255">
      <c r="A768" s="5">
        <v>17</v>
      </c>
      <c r="B768" s="5">
        <v>1</v>
      </c>
      <c r="C768" s="5">
        <f>ROW(SmtRes!A49)</f>
        <v>49</v>
      </c>
      <c r="D768" s="5">
        <f>ROW(EtalonRes!A49)</f>
        <v>49</v>
      </c>
      <c r="E768" s="5" t="s">
        <v>153</v>
      </c>
      <c r="F768" s="5" t="s">
        <v>154</v>
      </c>
      <c r="G768" s="5" t="s">
        <v>155</v>
      </c>
      <c r="H768" s="5" t="s">
        <v>87</v>
      </c>
      <c r="I768" s="5">
        <v>1</v>
      </c>
      <c r="J768" s="5">
        <v>0</v>
      </c>
      <c r="K768" s="5">
        <v>1</v>
      </c>
      <c r="L768" s="5">
        <v>1</v>
      </c>
      <c r="M768" s="5">
        <v>0</v>
      </c>
      <c r="N768" s="5">
        <f t="shared" si="255"/>
        <v>1</v>
      </c>
      <c r="O768" s="5">
        <f t="shared" si="256"/>
        <v>5477.3</v>
      </c>
      <c r="P768" s="5">
        <f>SUMIF(SmtRes!AQ47:'SmtRes'!AQ49,"=1",SmtRes!DF47:'SmtRes'!DF49)</f>
        <v>0</v>
      </c>
      <c r="Q768" s="5">
        <f>SUMIF(SmtRes!AQ47:'SmtRes'!AQ49,"=1",SmtRes!DG47:'SmtRes'!DG49)</f>
        <v>0</v>
      </c>
      <c r="R768" s="5">
        <f>SUMIF(SmtRes!AQ47:'SmtRes'!AQ49,"=1",SmtRes!DH47:'SmtRes'!DH49)</f>
        <v>0</v>
      </c>
      <c r="S768" s="5">
        <f>SUMIF(SmtRes!AQ47:'SmtRes'!AQ49,"=1",SmtRes!DI47:'SmtRes'!DI49)</f>
        <v>5477.3</v>
      </c>
      <c r="T768" s="5">
        <f t="shared" si="257"/>
        <v>0</v>
      </c>
      <c r="U768" s="5">
        <f>SUMIF(SmtRes!AQ47:'SmtRes'!AQ49,"=1",SmtRes!CV47:'SmtRes'!CV49)</f>
        <v>8.1000000000000014</v>
      </c>
      <c r="V768" s="5">
        <f>SUMIF(SmtRes!AQ47:'SmtRes'!AQ49,"=1",SmtRes!CW47:'SmtRes'!CW49)</f>
        <v>0</v>
      </c>
      <c r="W768" s="5">
        <f t="shared" si="258"/>
        <v>0</v>
      </c>
      <c r="X768" s="5">
        <f t="shared" si="259"/>
        <v>4053.2</v>
      </c>
      <c r="Y768" s="5">
        <f t="shared" si="260"/>
        <v>1971.83</v>
      </c>
      <c r="Z768" s="5"/>
      <c r="AA768" s="5">
        <v>59545117</v>
      </c>
      <c r="AB768" s="5">
        <f t="shared" si="261"/>
        <v>5477.3010000000004</v>
      </c>
      <c r="AC768" s="5">
        <f t="shared" si="262"/>
        <v>0</v>
      </c>
      <c r="AD768" s="5">
        <f t="shared" si="263"/>
        <v>0</v>
      </c>
      <c r="AE768" s="5">
        <f t="shared" si="264"/>
        <v>0</v>
      </c>
      <c r="AF768" s="5">
        <f>ROUND((SUM(SmtRes!BT47:'SmtRes'!BT49)),6)</f>
        <v>5477.3010000000004</v>
      </c>
      <c r="AG768" s="5">
        <f t="shared" si="265"/>
        <v>0</v>
      </c>
      <c r="AH768" s="5">
        <f>(SUM(SmtRes!BU47:'SmtRes'!BU49))</f>
        <v>8.1000000000000014</v>
      </c>
      <c r="AI768" s="5">
        <f>(0)</f>
        <v>0</v>
      </c>
      <c r="AJ768" s="5">
        <f t="shared" si="266"/>
        <v>0</v>
      </c>
      <c r="AK768" s="5">
        <v>5477.3009999999995</v>
      </c>
      <c r="AL768" s="5">
        <v>0</v>
      </c>
      <c r="AM768" s="5">
        <v>0</v>
      </c>
      <c r="AN768" s="5">
        <v>0</v>
      </c>
      <c r="AO768" s="5">
        <v>5477.3009999999995</v>
      </c>
      <c r="AP768" s="5">
        <v>0</v>
      </c>
      <c r="AQ768" s="5">
        <v>8.1000000000000014</v>
      </c>
      <c r="AR768" s="5">
        <v>0</v>
      </c>
      <c r="AS768" s="5">
        <v>0</v>
      </c>
      <c r="AT768" s="5">
        <v>74</v>
      </c>
      <c r="AU768" s="5">
        <v>36</v>
      </c>
      <c r="AV768" s="5">
        <v>1</v>
      </c>
      <c r="AW768" s="5">
        <v>1</v>
      </c>
      <c r="AX768" s="5"/>
      <c r="AY768" s="5"/>
      <c r="AZ768" s="5">
        <v>1</v>
      </c>
      <c r="BA768" s="5">
        <v>1</v>
      </c>
      <c r="BB768" s="5">
        <v>1</v>
      </c>
      <c r="BC768" s="5">
        <v>1</v>
      </c>
      <c r="BD768" s="5" t="s">
        <v>3</v>
      </c>
      <c r="BE768" s="5" t="s">
        <v>3</v>
      </c>
      <c r="BF768" s="5" t="s">
        <v>3</v>
      </c>
      <c r="BG768" s="5" t="s">
        <v>3</v>
      </c>
      <c r="BH768" s="5">
        <v>0</v>
      </c>
      <c r="BI768" s="5">
        <v>4</v>
      </c>
      <c r="BJ768" s="5" t="s">
        <v>156</v>
      </c>
      <c r="BK768" s="5"/>
      <c r="BL768" s="5"/>
      <c r="BM768" s="5">
        <v>200001</v>
      </c>
      <c r="BN768" s="5">
        <v>0</v>
      </c>
      <c r="BO768" s="5" t="s">
        <v>3</v>
      </c>
      <c r="BP768" s="5">
        <v>0</v>
      </c>
      <c r="BQ768" s="5">
        <v>4</v>
      </c>
      <c r="BR768" s="5">
        <v>0</v>
      </c>
      <c r="BS768" s="5">
        <v>1</v>
      </c>
      <c r="BT768" s="5">
        <v>1</v>
      </c>
      <c r="BU768" s="5">
        <v>1</v>
      </c>
      <c r="BV768" s="5">
        <v>1</v>
      </c>
      <c r="BW768" s="5">
        <v>1</v>
      </c>
      <c r="BX768" s="5">
        <v>1</v>
      </c>
      <c r="BY768" s="5" t="s">
        <v>3</v>
      </c>
      <c r="BZ768" s="5">
        <v>74</v>
      </c>
      <c r="CA768" s="5">
        <v>36</v>
      </c>
      <c r="CB768" s="5" t="s">
        <v>3</v>
      </c>
      <c r="CC768" s="5"/>
      <c r="CD768" s="5"/>
      <c r="CE768" s="5">
        <v>0</v>
      </c>
      <c r="CF768" s="5">
        <v>0</v>
      </c>
      <c r="CG768" s="5">
        <v>0</v>
      </c>
      <c r="CH768" s="5">
        <v>10</v>
      </c>
      <c r="CI768" s="5">
        <v>0</v>
      </c>
      <c r="CJ768" s="5">
        <v>0</v>
      </c>
      <c r="CK768" s="5">
        <v>0</v>
      </c>
      <c r="CL768" s="5">
        <v>0</v>
      </c>
      <c r="CM768" s="5">
        <v>0</v>
      </c>
      <c r="CN768" s="5" t="s">
        <v>3</v>
      </c>
      <c r="CO768" s="5">
        <v>0</v>
      </c>
      <c r="CP768" s="5">
        <f t="shared" si="267"/>
        <v>5477.3</v>
      </c>
      <c r="CQ768" s="5">
        <f>SUMIF(SmtRes!AQ47:'SmtRes'!AQ49,"=1",SmtRes!AA47:'SmtRes'!AA49)</f>
        <v>0</v>
      </c>
      <c r="CR768" s="5">
        <f>SUMIF(SmtRes!AQ47:'SmtRes'!AQ49,"=1",SmtRes!AB47:'SmtRes'!AB49)</f>
        <v>0</v>
      </c>
      <c r="CS768" s="5">
        <f>SUMIF(SmtRes!AQ47:'SmtRes'!AQ49,"=1",SmtRes!AC47:'SmtRes'!AC49)</f>
        <v>0</v>
      </c>
      <c r="CT768" s="5">
        <f>SUMIF(SmtRes!AQ47:'SmtRes'!AQ49,"=1",SmtRes!AD47:'SmtRes'!AD49)</f>
        <v>1821.79</v>
      </c>
      <c r="CU768" s="5">
        <f t="shared" si="268"/>
        <v>0</v>
      </c>
      <c r="CV768" s="5">
        <f>SUMIF(SmtRes!AQ47:'SmtRes'!AQ49,"=1",SmtRes!BU47:'SmtRes'!BU49)</f>
        <v>8.1000000000000014</v>
      </c>
      <c r="CW768" s="5">
        <f>SUMIF(SmtRes!AQ47:'SmtRes'!AQ49,"=1",SmtRes!BV47:'SmtRes'!BV49)</f>
        <v>0</v>
      </c>
      <c r="CX768" s="5">
        <f t="shared" si="269"/>
        <v>0</v>
      </c>
      <c r="CY768" s="5">
        <f t="shared" si="270"/>
        <v>4053.2020000000002</v>
      </c>
      <c r="CZ768" s="5">
        <f t="shared" si="271"/>
        <v>1971.8280000000002</v>
      </c>
      <c r="DA768" s="5"/>
      <c r="DB768" s="5"/>
      <c r="DC768" s="5" t="s">
        <v>3</v>
      </c>
      <c r="DD768" s="5" t="s">
        <v>3</v>
      </c>
      <c r="DE768" s="5" t="s">
        <v>3</v>
      </c>
      <c r="DF768" s="5" t="s">
        <v>3</v>
      </c>
      <c r="DG768" s="5" t="s">
        <v>3</v>
      </c>
      <c r="DH768" s="5" t="s">
        <v>3</v>
      </c>
      <c r="DI768" s="5" t="s">
        <v>3</v>
      </c>
      <c r="DJ768" s="5" t="s">
        <v>3</v>
      </c>
      <c r="DK768" s="5" t="s">
        <v>3</v>
      </c>
      <c r="DL768" s="5" t="s">
        <v>3</v>
      </c>
      <c r="DM768" s="5" t="s">
        <v>3</v>
      </c>
      <c r="DN768" s="5">
        <v>0</v>
      </c>
      <c r="DO768" s="5">
        <v>0</v>
      </c>
      <c r="DP768" s="5">
        <v>1</v>
      </c>
      <c r="DQ768" s="5">
        <v>1</v>
      </c>
      <c r="DR768" s="5"/>
      <c r="DS768" s="5"/>
      <c r="DT768" s="5"/>
      <c r="DU768" s="5">
        <v>1013</v>
      </c>
      <c r="DV768" s="5" t="s">
        <v>87</v>
      </c>
      <c r="DW768" s="5" t="s">
        <v>87</v>
      </c>
      <c r="DX768" s="5">
        <v>1</v>
      </c>
      <c r="DY768" s="5"/>
      <c r="DZ768" s="5" t="s">
        <v>3</v>
      </c>
      <c r="EA768" s="5" t="s">
        <v>3</v>
      </c>
      <c r="EB768" s="5" t="s">
        <v>3</v>
      </c>
      <c r="EC768" s="5" t="s">
        <v>3</v>
      </c>
      <c r="ED768" s="5"/>
      <c r="EE768" s="5">
        <v>52839498</v>
      </c>
      <c r="EF768" s="5">
        <v>4</v>
      </c>
      <c r="EG768" s="5" t="s">
        <v>106</v>
      </c>
      <c r="EH768" s="5">
        <v>83</v>
      </c>
      <c r="EI768" s="5" t="s">
        <v>106</v>
      </c>
      <c r="EJ768" s="5">
        <v>4</v>
      </c>
      <c r="EK768" s="5">
        <v>200001</v>
      </c>
      <c r="EL768" s="5" t="s">
        <v>116</v>
      </c>
      <c r="EM768" s="5" t="s">
        <v>117</v>
      </c>
      <c r="EN768" s="5"/>
      <c r="EO768" s="5" t="s">
        <v>3</v>
      </c>
      <c r="EP768" s="5"/>
      <c r="EQ768" s="5">
        <v>0</v>
      </c>
      <c r="ER768" s="5">
        <v>0</v>
      </c>
      <c r="ES768" s="5">
        <v>0</v>
      </c>
      <c r="ET768" s="5">
        <v>0</v>
      </c>
      <c r="EU768" s="5">
        <v>0</v>
      </c>
      <c r="EV768" s="5">
        <v>0</v>
      </c>
      <c r="EW768" s="5">
        <v>8.1</v>
      </c>
      <c r="EX768" s="5">
        <v>0</v>
      </c>
      <c r="EY768" s="5">
        <v>0</v>
      </c>
      <c r="EZ768" s="5"/>
      <c r="FA768" s="5"/>
      <c r="FB768" s="5"/>
      <c r="FC768" s="5"/>
      <c r="FD768" s="5"/>
      <c r="FE768" s="5"/>
      <c r="FF768" s="5"/>
      <c r="FG768" s="5"/>
      <c r="FH768" s="5"/>
      <c r="FI768" s="5"/>
      <c r="FJ768" s="5"/>
      <c r="FK768" s="5"/>
      <c r="FL768" s="5"/>
      <c r="FM768" s="5"/>
      <c r="FN768" s="5"/>
      <c r="FO768" s="5"/>
      <c r="FP768" s="5"/>
      <c r="FQ768" s="5">
        <v>0</v>
      </c>
      <c r="FR768" s="5">
        <v>0</v>
      </c>
      <c r="FS768" s="5">
        <v>0</v>
      </c>
      <c r="FT768" s="5"/>
      <c r="FU768" s="5"/>
      <c r="FV768" s="5"/>
      <c r="FW768" s="5"/>
      <c r="FX768" s="5">
        <v>74</v>
      </c>
      <c r="FY768" s="5">
        <v>36</v>
      </c>
      <c r="FZ768" s="5"/>
      <c r="GA768" s="5" t="s">
        <v>3</v>
      </c>
      <c r="GB768" s="5"/>
      <c r="GC768" s="5"/>
      <c r="GD768" s="5">
        <v>1</v>
      </c>
      <c r="GE768" s="5"/>
      <c r="GF768" s="5">
        <v>245108494</v>
      </c>
      <c r="GG768" s="5">
        <v>2</v>
      </c>
      <c r="GH768" s="5">
        <v>1</v>
      </c>
      <c r="GI768" s="5">
        <v>-2</v>
      </c>
      <c r="GJ768" s="5">
        <v>0</v>
      </c>
      <c r="GK768" s="5">
        <v>0</v>
      </c>
      <c r="GL768" s="5">
        <f t="shared" si="272"/>
        <v>0</v>
      </c>
      <c r="GM768" s="5">
        <f t="shared" si="273"/>
        <v>11502.33</v>
      </c>
      <c r="GN768" s="5">
        <f t="shared" si="274"/>
        <v>0</v>
      </c>
      <c r="GO768" s="5">
        <f t="shared" si="275"/>
        <v>0</v>
      </c>
      <c r="GP768" s="5">
        <f t="shared" si="276"/>
        <v>11502.33</v>
      </c>
      <c r="GQ768" s="5"/>
      <c r="GR768" s="5">
        <v>0</v>
      </c>
      <c r="GS768" s="5">
        <v>3</v>
      </c>
      <c r="GT768" s="5">
        <v>0</v>
      </c>
      <c r="GU768" s="5" t="s">
        <v>3</v>
      </c>
      <c r="GV768" s="5">
        <f t="shared" si="277"/>
        <v>0</v>
      </c>
      <c r="GW768" s="5">
        <v>1</v>
      </c>
      <c r="GX768" s="5">
        <f t="shared" si="278"/>
        <v>0</v>
      </c>
      <c r="GY768" s="5"/>
      <c r="GZ768" s="5"/>
      <c r="HA768" s="5">
        <v>0</v>
      </c>
      <c r="HB768" s="5">
        <v>0</v>
      </c>
      <c r="HC768" s="5">
        <f t="shared" si="279"/>
        <v>0</v>
      </c>
      <c r="HD768" s="5"/>
      <c r="HE768" s="5" t="s">
        <v>3</v>
      </c>
      <c r="HF768" s="5" t="s">
        <v>3</v>
      </c>
      <c r="HG768" s="5"/>
      <c r="HH768" s="5"/>
      <c r="HI768" s="5"/>
      <c r="HJ768" s="5"/>
      <c r="HK768" s="5"/>
      <c r="HL768" s="5"/>
      <c r="HM768" s="5" t="s">
        <v>3</v>
      </c>
      <c r="HN768" s="5" t="s">
        <v>118</v>
      </c>
      <c r="HO768" s="5" t="s">
        <v>119</v>
      </c>
      <c r="HP768" s="5" t="s">
        <v>106</v>
      </c>
      <c r="HQ768" s="5" t="s">
        <v>106</v>
      </c>
      <c r="HR768" s="5"/>
      <c r="HS768" s="5">
        <v>0</v>
      </c>
      <c r="HT768" s="5"/>
      <c r="HU768" s="5"/>
      <c r="HV768" s="5"/>
      <c r="HW768" s="5"/>
      <c r="HX768" s="5"/>
      <c r="HY768" s="5"/>
      <c r="HZ768" s="5"/>
      <c r="IA768" s="5"/>
      <c r="IB768" s="5"/>
      <c r="IC768" s="5"/>
      <c r="ID768" s="5"/>
      <c r="IE768" s="5"/>
      <c r="IF768" s="5"/>
      <c r="IG768" s="5"/>
      <c r="IH768" s="5"/>
      <c r="II768" s="5"/>
      <c r="IJ768" s="5"/>
      <c r="IK768" s="5">
        <v>0</v>
      </c>
      <c r="IL768" s="5"/>
      <c r="IM768" s="5"/>
      <c r="IN768" s="5"/>
      <c r="IO768" s="5"/>
      <c r="IP768" s="5"/>
      <c r="IQ768" s="5"/>
      <c r="IR768" s="5"/>
      <c r="IS768" s="5"/>
      <c r="IT768" s="5"/>
      <c r="IU768" s="5"/>
    </row>
    <row r="769" spans="1:255">
      <c r="A769" s="6">
        <v>17</v>
      </c>
      <c r="B769" s="6">
        <v>1</v>
      </c>
      <c r="C769" s="6">
        <f>ROW(SmtRes!A52)</f>
        <v>52</v>
      </c>
      <c r="D769" s="6">
        <f>ROW(EtalonRes!A52)</f>
        <v>52</v>
      </c>
      <c r="E769" s="6" t="s">
        <v>153</v>
      </c>
      <c r="F769" s="6" t="s">
        <v>154</v>
      </c>
      <c r="G769" s="6" t="s">
        <v>155</v>
      </c>
      <c r="H769" s="6" t="s">
        <v>87</v>
      </c>
      <c r="I769" s="6">
        <v>1</v>
      </c>
      <c r="J769" s="6">
        <v>0</v>
      </c>
      <c r="K769" s="6">
        <v>1</v>
      </c>
      <c r="L769" s="6">
        <v>1</v>
      </c>
      <c r="M769" s="6">
        <v>0</v>
      </c>
      <c r="N769" s="6">
        <f t="shared" si="255"/>
        <v>1</v>
      </c>
      <c r="O769" s="6">
        <f t="shared" si="256"/>
        <v>5477.3</v>
      </c>
      <c r="P769" s="6">
        <f>SUMIF(SmtRes!AQ50:'SmtRes'!AQ52,"=1",SmtRes!DF50:'SmtRes'!DF52)</f>
        <v>0</v>
      </c>
      <c r="Q769" s="6">
        <f>SUMIF(SmtRes!AQ50:'SmtRes'!AQ52,"=1",SmtRes!DG50:'SmtRes'!DG52)</f>
        <v>0</v>
      </c>
      <c r="R769" s="6">
        <f>SUMIF(SmtRes!AQ50:'SmtRes'!AQ52,"=1",SmtRes!DH50:'SmtRes'!DH52)</f>
        <v>0</v>
      </c>
      <c r="S769" s="6">
        <f>SUMIF(SmtRes!AQ50:'SmtRes'!AQ52,"=1",SmtRes!DI50:'SmtRes'!DI52)</f>
        <v>5477.3</v>
      </c>
      <c r="T769" s="6">
        <f t="shared" si="257"/>
        <v>0</v>
      </c>
      <c r="U769" s="6">
        <f>SUMIF(SmtRes!AQ50:'SmtRes'!AQ52,"=1",SmtRes!CV50:'SmtRes'!CV52)</f>
        <v>8.1000000000000014</v>
      </c>
      <c r="V769" s="6">
        <f>SUMIF(SmtRes!AQ50:'SmtRes'!AQ52,"=1",SmtRes!CW50:'SmtRes'!CW52)</f>
        <v>0</v>
      </c>
      <c r="W769" s="6">
        <f t="shared" si="258"/>
        <v>0</v>
      </c>
      <c r="X769" s="6">
        <f t="shared" si="259"/>
        <v>4053.2</v>
      </c>
      <c r="Y769" s="6">
        <f t="shared" si="260"/>
        <v>1971.83</v>
      </c>
      <c r="Z769" s="6"/>
      <c r="AA769" s="6">
        <v>59545052</v>
      </c>
      <c r="AB769" s="6">
        <f t="shared" si="261"/>
        <v>5477.3010000000004</v>
      </c>
      <c r="AC769" s="6">
        <f t="shared" si="262"/>
        <v>0</v>
      </c>
      <c r="AD769" s="6">
        <f t="shared" si="263"/>
        <v>0</v>
      </c>
      <c r="AE769" s="6">
        <f t="shared" si="264"/>
        <v>0</v>
      </c>
      <c r="AF769" s="6">
        <f>ROUND((SUM(SmtRes!BT50:'SmtRes'!BT52)),6)</f>
        <v>5477.3010000000004</v>
      </c>
      <c r="AG769" s="6">
        <f t="shared" si="265"/>
        <v>0</v>
      </c>
      <c r="AH769" s="6">
        <f>(SUM(SmtRes!BU50:'SmtRes'!BU52))</f>
        <v>8.1000000000000014</v>
      </c>
      <c r="AI769" s="6">
        <f>(0)</f>
        <v>0</v>
      </c>
      <c r="AJ769" s="6">
        <f t="shared" si="266"/>
        <v>0</v>
      </c>
      <c r="AK769" s="6">
        <v>5477.3009999999995</v>
      </c>
      <c r="AL769" s="6">
        <v>0</v>
      </c>
      <c r="AM769" s="6">
        <v>0</v>
      </c>
      <c r="AN769" s="6">
        <v>0</v>
      </c>
      <c r="AO769" s="6">
        <v>5477.3009999999995</v>
      </c>
      <c r="AP769" s="6">
        <v>0</v>
      </c>
      <c r="AQ769" s="6">
        <v>8.1000000000000014</v>
      </c>
      <c r="AR769" s="6">
        <v>0</v>
      </c>
      <c r="AS769" s="6">
        <v>0</v>
      </c>
      <c r="AT769" s="6">
        <v>74</v>
      </c>
      <c r="AU769" s="6">
        <v>36</v>
      </c>
      <c r="AV769" s="6">
        <v>1</v>
      </c>
      <c r="AW769" s="6">
        <v>1</v>
      </c>
      <c r="AX769" s="6"/>
      <c r="AY769" s="6"/>
      <c r="AZ769" s="6">
        <v>1</v>
      </c>
      <c r="BA769" s="6">
        <v>1</v>
      </c>
      <c r="BB769" s="6">
        <v>1</v>
      </c>
      <c r="BC769" s="6">
        <v>1</v>
      </c>
      <c r="BD769" s="6" t="s">
        <v>3</v>
      </c>
      <c r="BE769" s="6" t="s">
        <v>3</v>
      </c>
      <c r="BF769" s="6" t="s">
        <v>3</v>
      </c>
      <c r="BG769" s="6" t="s">
        <v>3</v>
      </c>
      <c r="BH769" s="6">
        <v>0</v>
      </c>
      <c r="BI769" s="6">
        <v>4</v>
      </c>
      <c r="BJ769" s="6" t="s">
        <v>156</v>
      </c>
      <c r="BK769" s="6"/>
      <c r="BL769" s="6"/>
      <c r="BM769" s="6">
        <v>200001</v>
      </c>
      <c r="BN769" s="6">
        <v>0</v>
      </c>
      <c r="BO769" s="6" t="s">
        <v>3</v>
      </c>
      <c r="BP769" s="6">
        <v>0</v>
      </c>
      <c r="BQ769" s="6">
        <v>4</v>
      </c>
      <c r="BR769" s="6">
        <v>0</v>
      </c>
      <c r="BS769" s="6">
        <v>1</v>
      </c>
      <c r="BT769" s="6">
        <v>1</v>
      </c>
      <c r="BU769" s="6">
        <v>1</v>
      </c>
      <c r="BV769" s="6">
        <v>1</v>
      </c>
      <c r="BW769" s="6">
        <v>1</v>
      </c>
      <c r="BX769" s="6">
        <v>1</v>
      </c>
      <c r="BY769" s="6" t="s">
        <v>3</v>
      </c>
      <c r="BZ769" s="6">
        <v>74</v>
      </c>
      <c r="CA769" s="6">
        <v>36</v>
      </c>
      <c r="CB769" s="6" t="s">
        <v>3</v>
      </c>
      <c r="CC769" s="6"/>
      <c r="CD769" s="6"/>
      <c r="CE769" s="6">
        <v>0</v>
      </c>
      <c r="CF769" s="6">
        <v>0</v>
      </c>
      <c r="CG769" s="6">
        <v>0</v>
      </c>
      <c r="CH769" s="6">
        <v>10</v>
      </c>
      <c r="CI769" s="6">
        <v>0</v>
      </c>
      <c r="CJ769" s="6">
        <v>0</v>
      </c>
      <c r="CK769" s="6">
        <v>0</v>
      </c>
      <c r="CL769" s="6">
        <v>0</v>
      </c>
      <c r="CM769" s="6">
        <v>0</v>
      </c>
      <c r="CN769" s="6" t="s">
        <v>3</v>
      </c>
      <c r="CO769" s="6">
        <v>0</v>
      </c>
      <c r="CP769" s="6">
        <f t="shared" si="267"/>
        <v>5477.3</v>
      </c>
      <c r="CQ769" s="6">
        <f>SUMIF(SmtRes!AQ50:'SmtRes'!AQ52,"=1",SmtRes!AA50:'SmtRes'!AA52)</f>
        <v>0</v>
      </c>
      <c r="CR769" s="6">
        <f>SUMIF(SmtRes!AQ50:'SmtRes'!AQ52,"=1",SmtRes!AB50:'SmtRes'!AB52)</f>
        <v>0</v>
      </c>
      <c r="CS769" s="6">
        <f>SUMIF(SmtRes!AQ50:'SmtRes'!AQ52,"=1",SmtRes!AC50:'SmtRes'!AC52)</f>
        <v>0</v>
      </c>
      <c r="CT769" s="6">
        <f>SUMIF(SmtRes!AQ50:'SmtRes'!AQ52,"=1",SmtRes!AD50:'SmtRes'!AD52)</f>
        <v>1821.79</v>
      </c>
      <c r="CU769" s="6">
        <f t="shared" si="268"/>
        <v>0</v>
      </c>
      <c r="CV769" s="6">
        <f>SUMIF(SmtRes!AQ50:'SmtRes'!AQ52,"=1",SmtRes!BU50:'SmtRes'!BU52)</f>
        <v>8.1000000000000014</v>
      </c>
      <c r="CW769" s="6">
        <f>SUMIF(SmtRes!AQ50:'SmtRes'!AQ52,"=1",SmtRes!BV50:'SmtRes'!BV52)</f>
        <v>0</v>
      </c>
      <c r="CX769" s="6">
        <f t="shared" si="269"/>
        <v>0</v>
      </c>
      <c r="CY769" s="6">
        <f t="shared" si="270"/>
        <v>4053.2020000000002</v>
      </c>
      <c r="CZ769" s="6">
        <f t="shared" si="271"/>
        <v>1971.8280000000002</v>
      </c>
      <c r="DA769" s="6"/>
      <c r="DB769" s="6"/>
      <c r="DC769" s="6" t="s">
        <v>3</v>
      </c>
      <c r="DD769" s="6" t="s">
        <v>3</v>
      </c>
      <c r="DE769" s="6" t="s">
        <v>3</v>
      </c>
      <c r="DF769" s="6" t="s">
        <v>3</v>
      </c>
      <c r="DG769" s="6" t="s">
        <v>3</v>
      </c>
      <c r="DH769" s="6" t="s">
        <v>3</v>
      </c>
      <c r="DI769" s="6" t="s">
        <v>3</v>
      </c>
      <c r="DJ769" s="6" t="s">
        <v>3</v>
      </c>
      <c r="DK769" s="6" t="s">
        <v>3</v>
      </c>
      <c r="DL769" s="6" t="s">
        <v>3</v>
      </c>
      <c r="DM769" s="6" t="s">
        <v>3</v>
      </c>
      <c r="DN769" s="6">
        <v>0</v>
      </c>
      <c r="DO769" s="6">
        <v>0</v>
      </c>
      <c r="DP769" s="6">
        <v>1</v>
      </c>
      <c r="DQ769" s="6">
        <v>1</v>
      </c>
      <c r="DR769" s="6"/>
      <c r="DS769" s="6"/>
      <c r="DT769" s="6"/>
      <c r="DU769" s="6">
        <v>1013</v>
      </c>
      <c r="DV769" s="6" t="s">
        <v>87</v>
      </c>
      <c r="DW769" s="6" t="s">
        <v>87</v>
      </c>
      <c r="DX769" s="6">
        <v>1</v>
      </c>
      <c r="DY769" s="6"/>
      <c r="DZ769" s="6" t="s">
        <v>3</v>
      </c>
      <c r="EA769" s="6" t="s">
        <v>3</v>
      </c>
      <c r="EB769" s="6" t="s">
        <v>3</v>
      </c>
      <c r="EC769" s="6" t="s">
        <v>3</v>
      </c>
      <c r="ED769" s="6"/>
      <c r="EE769" s="6">
        <v>52839498</v>
      </c>
      <c r="EF769" s="6">
        <v>4</v>
      </c>
      <c r="EG769" s="6" t="s">
        <v>106</v>
      </c>
      <c r="EH769" s="6">
        <v>83</v>
      </c>
      <c r="EI769" s="6" t="s">
        <v>106</v>
      </c>
      <c r="EJ769" s="6">
        <v>4</v>
      </c>
      <c r="EK769" s="6">
        <v>200001</v>
      </c>
      <c r="EL769" s="6" t="s">
        <v>116</v>
      </c>
      <c r="EM769" s="6" t="s">
        <v>117</v>
      </c>
      <c r="EN769" s="6"/>
      <c r="EO769" s="6" t="s">
        <v>3</v>
      </c>
      <c r="EP769" s="6"/>
      <c r="EQ769" s="6">
        <v>0</v>
      </c>
      <c r="ER769" s="6">
        <v>0</v>
      </c>
      <c r="ES769" s="6">
        <v>0</v>
      </c>
      <c r="ET769" s="6">
        <v>0</v>
      </c>
      <c r="EU769" s="6">
        <v>0</v>
      </c>
      <c r="EV769" s="6">
        <v>0</v>
      </c>
      <c r="EW769" s="6">
        <v>8.1</v>
      </c>
      <c r="EX769" s="6">
        <v>0</v>
      </c>
      <c r="EY769" s="6">
        <v>0</v>
      </c>
      <c r="EZ769" s="6"/>
      <c r="FA769" s="6"/>
      <c r="FB769" s="6"/>
      <c r="FC769" s="6"/>
      <c r="FD769" s="6"/>
      <c r="FE769" s="6"/>
      <c r="FF769" s="6"/>
      <c r="FG769" s="6"/>
      <c r="FH769" s="6"/>
      <c r="FI769" s="6"/>
      <c r="FJ769" s="6"/>
      <c r="FK769" s="6"/>
      <c r="FL769" s="6"/>
      <c r="FM769" s="6"/>
      <c r="FN769" s="6"/>
      <c r="FO769" s="6"/>
      <c r="FP769" s="6"/>
      <c r="FQ769" s="6">
        <v>0</v>
      </c>
      <c r="FR769" s="6">
        <v>0</v>
      </c>
      <c r="FS769" s="6">
        <v>0</v>
      </c>
      <c r="FT769" s="6"/>
      <c r="FU769" s="6"/>
      <c r="FV769" s="6"/>
      <c r="FW769" s="6"/>
      <c r="FX769" s="6">
        <v>74</v>
      </c>
      <c r="FY769" s="6">
        <v>36</v>
      </c>
      <c r="FZ769" s="6"/>
      <c r="GA769" s="6" t="s">
        <v>3</v>
      </c>
      <c r="GB769" s="6"/>
      <c r="GC769" s="6"/>
      <c r="GD769" s="6">
        <v>1</v>
      </c>
      <c r="GE769" s="6"/>
      <c r="GF769" s="6">
        <v>245108494</v>
      </c>
      <c r="GG769" s="6">
        <v>2</v>
      </c>
      <c r="GH769" s="6">
        <v>1</v>
      </c>
      <c r="GI769" s="6">
        <v>-2</v>
      </c>
      <c r="GJ769" s="6">
        <v>0</v>
      </c>
      <c r="GK769" s="6">
        <v>0</v>
      </c>
      <c r="GL769" s="6">
        <f t="shared" si="272"/>
        <v>0</v>
      </c>
      <c r="GM769" s="6">
        <f t="shared" si="273"/>
        <v>11502.33</v>
      </c>
      <c r="GN769" s="6">
        <f t="shared" si="274"/>
        <v>0</v>
      </c>
      <c r="GO769" s="6">
        <f t="shared" si="275"/>
        <v>0</v>
      </c>
      <c r="GP769" s="6">
        <f t="shared" si="276"/>
        <v>11502.33</v>
      </c>
      <c r="GQ769" s="6"/>
      <c r="GR769" s="6">
        <v>0</v>
      </c>
      <c r="GS769" s="6">
        <v>3</v>
      </c>
      <c r="GT769" s="6">
        <v>0</v>
      </c>
      <c r="GU769" s="6" t="s">
        <v>3</v>
      </c>
      <c r="GV769" s="6">
        <f t="shared" si="277"/>
        <v>0</v>
      </c>
      <c r="GW769" s="6">
        <v>1</v>
      </c>
      <c r="GX769" s="6">
        <f t="shared" si="278"/>
        <v>0</v>
      </c>
      <c r="GY769" s="6"/>
      <c r="GZ769" s="6"/>
      <c r="HA769" s="6">
        <v>0</v>
      </c>
      <c r="HB769" s="6">
        <v>0</v>
      </c>
      <c r="HC769" s="6">
        <f t="shared" si="279"/>
        <v>0</v>
      </c>
      <c r="HD769" s="6"/>
      <c r="HE769" s="6" t="s">
        <v>3</v>
      </c>
      <c r="HF769" s="6" t="s">
        <v>3</v>
      </c>
      <c r="HG769" s="6"/>
      <c r="HH769" s="6"/>
      <c r="HI769" s="6"/>
      <c r="HJ769" s="6"/>
      <c r="HK769" s="6"/>
      <c r="HL769" s="6"/>
      <c r="HM769" s="6" t="s">
        <v>3</v>
      </c>
      <c r="HN769" s="6" t="s">
        <v>118</v>
      </c>
      <c r="HO769" s="6" t="s">
        <v>119</v>
      </c>
      <c r="HP769" s="6" t="s">
        <v>106</v>
      </c>
      <c r="HQ769" s="6" t="s">
        <v>106</v>
      </c>
      <c r="HR769" s="6"/>
      <c r="HS769" s="6">
        <v>0</v>
      </c>
      <c r="HT769" s="6"/>
      <c r="HU769" s="6"/>
      <c r="HV769" s="6"/>
      <c r="HW769" s="6"/>
      <c r="HX769" s="6"/>
      <c r="HY769" s="6"/>
      <c r="HZ769" s="6"/>
      <c r="IA769" s="6"/>
      <c r="IB769" s="6"/>
      <c r="IC769" s="6"/>
      <c r="ID769" s="6"/>
      <c r="IE769" s="6"/>
      <c r="IF769" s="6"/>
      <c r="IG769" s="6"/>
      <c r="IH769" s="6"/>
      <c r="II769" s="6"/>
      <c r="IJ769" s="6"/>
      <c r="IK769" s="6">
        <v>0</v>
      </c>
      <c r="IL769" s="6"/>
      <c r="IM769" s="6"/>
      <c r="IN769" s="6"/>
      <c r="IO769" s="6"/>
      <c r="IP769" s="6"/>
      <c r="IQ769" s="6"/>
      <c r="IR769" s="6"/>
      <c r="IS769" s="6"/>
      <c r="IT769" s="6"/>
      <c r="IU769" s="6"/>
    </row>
    <row r="770" spans="1:255">
      <c r="A770" s="5">
        <v>17</v>
      </c>
      <c r="B770" s="5">
        <v>1</v>
      </c>
      <c r="C770" s="5">
        <f>ROW(SmtRes!A54)</f>
        <v>54</v>
      </c>
      <c r="D770" s="5">
        <f>ROW(EtalonRes!A54)</f>
        <v>54</v>
      </c>
      <c r="E770" s="5" t="s">
        <v>157</v>
      </c>
      <c r="F770" s="5" t="s">
        <v>158</v>
      </c>
      <c r="G770" s="5" t="s">
        <v>159</v>
      </c>
      <c r="H770" s="5" t="s">
        <v>151</v>
      </c>
      <c r="I770" s="5">
        <v>1</v>
      </c>
      <c r="J770" s="5">
        <v>0</v>
      </c>
      <c r="K770" s="5">
        <v>1</v>
      </c>
      <c r="L770" s="5">
        <v>1</v>
      </c>
      <c r="M770" s="5">
        <v>0</v>
      </c>
      <c r="N770" s="5">
        <f t="shared" si="255"/>
        <v>1</v>
      </c>
      <c r="O770" s="5">
        <f t="shared" si="256"/>
        <v>2294.0300000000002</v>
      </c>
      <c r="P770" s="5">
        <f>SUMIF(SmtRes!AQ53:'SmtRes'!AQ54,"=1",SmtRes!DF53:'SmtRes'!DF54)</f>
        <v>0</v>
      </c>
      <c r="Q770" s="5">
        <f>SUMIF(SmtRes!AQ53:'SmtRes'!AQ54,"=1",SmtRes!DG53:'SmtRes'!DG54)</f>
        <v>0</v>
      </c>
      <c r="R770" s="5">
        <f>SUMIF(SmtRes!AQ53:'SmtRes'!AQ54,"=1",SmtRes!DH53:'SmtRes'!DH54)</f>
        <v>0</v>
      </c>
      <c r="S770" s="5">
        <f>SUMIF(SmtRes!AQ53:'SmtRes'!AQ54,"=1",SmtRes!DI53:'SmtRes'!DI54)</f>
        <v>2294.0300000000002</v>
      </c>
      <c r="T770" s="5">
        <f t="shared" si="257"/>
        <v>0</v>
      </c>
      <c r="U770" s="5">
        <f>SUMIF(SmtRes!AQ53:'SmtRes'!AQ54,"=1",SmtRes!CV53:'SmtRes'!CV54)</f>
        <v>3.24</v>
      </c>
      <c r="V770" s="5">
        <f>SUMIF(SmtRes!AQ53:'SmtRes'!AQ54,"=1",SmtRes!CW53:'SmtRes'!CW54)</f>
        <v>0</v>
      </c>
      <c r="W770" s="5">
        <f t="shared" si="258"/>
        <v>0</v>
      </c>
      <c r="X770" s="5">
        <f t="shared" si="259"/>
        <v>1697.58</v>
      </c>
      <c r="Y770" s="5">
        <f t="shared" si="260"/>
        <v>825.85</v>
      </c>
      <c r="Z770" s="5"/>
      <c r="AA770" s="5">
        <v>59545117</v>
      </c>
      <c r="AB770" s="5">
        <f t="shared" si="261"/>
        <v>2294.0333999999998</v>
      </c>
      <c r="AC770" s="5">
        <f t="shared" si="262"/>
        <v>0</v>
      </c>
      <c r="AD770" s="5">
        <f t="shared" si="263"/>
        <v>0</v>
      </c>
      <c r="AE770" s="5">
        <f t="shared" si="264"/>
        <v>0</v>
      </c>
      <c r="AF770" s="5">
        <f>ROUND((SUM(SmtRes!BT53:'SmtRes'!BT54)),6)</f>
        <v>2294.0333999999998</v>
      </c>
      <c r="AG770" s="5">
        <f t="shared" si="265"/>
        <v>0</v>
      </c>
      <c r="AH770" s="5">
        <f>(SUM(SmtRes!BU53:'SmtRes'!BU54))</f>
        <v>3.24</v>
      </c>
      <c r="AI770" s="5">
        <f>(0)</f>
        <v>0</v>
      </c>
      <c r="AJ770" s="5">
        <f t="shared" si="266"/>
        <v>0</v>
      </c>
      <c r="AK770" s="5">
        <v>2294.0334000000003</v>
      </c>
      <c r="AL770" s="5">
        <v>0</v>
      </c>
      <c r="AM770" s="5">
        <v>0</v>
      </c>
      <c r="AN770" s="5">
        <v>0</v>
      </c>
      <c r="AO770" s="5">
        <v>2294.0334000000003</v>
      </c>
      <c r="AP770" s="5">
        <v>0</v>
      </c>
      <c r="AQ770" s="5">
        <v>3.24</v>
      </c>
      <c r="AR770" s="5">
        <v>0</v>
      </c>
      <c r="AS770" s="5">
        <v>0</v>
      </c>
      <c r="AT770" s="5">
        <v>74</v>
      </c>
      <c r="AU770" s="5">
        <v>36</v>
      </c>
      <c r="AV770" s="5">
        <v>1</v>
      </c>
      <c r="AW770" s="5">
        <v>1</v>
      </c>
      <c r="AX770" s="5"/>
      <c r="AY770" s="5"/>
      <c r="AZ770" s="5">
        <v>1</v>
      </c>
      <c r="BA770" s="5">
        <v>1</v>
      </c>
      <c r="BB770" s="5">
        <v>1</v>
      </c>
      <c r="BC770" s="5">
        <v>1</v>
      </c>
      <c r="BD770" s="5" t="s">
        <v>3</v>
      </c>
      <c r="BE770" s="5" t="s">
        <v>3</v>
      </c>
      <c r="BF770" s="5" t="s">
        <v>3</v>
      </c>
      <c r="BG770" s="5" t="s">
        <v>3</v>
      </c>
      <c r="BH770" s="5">
        <v>0</v>
      </c>
      <c r="BI770" s="5">
        <v>4</v>
      </c>
      <c r="BJ770" s="5" t="s">
        <v>160</v>
      </c>
      <c r="BK770" s="5"/>
      <c r="BL770" s="5"/>
      <c r="BM770" s="5">
        <v>200001</v>
      </c>
      <c r="BN770" s="5">
        <v>0</v>
      </c>
      <c r="BO770" s="5" t="s">
        <v>3</v>
      </c>
      <c r="BP770" s="5">
        <v>0</v>
      </c>
      <c r="BQ770" s="5">
        <v>4</v>
      </c>
      <c r="BR770" s="5">
        <v>0</v>
      </c>
      <c r="BS770" s="5">
        <v>1</v>
      </c>
      <c r="BT770" s="5">
        <v>1</v>
      </c>
      <c r="BU770" s="5">
        <v>1</v>
      </c>
      <c r="BV770" s="5">
        <v>1</v>
      </c>
      <c r="BW770" s="5">
        <v>1</v>
      </c>
      <c r="BX770" s="5">
        <v>1</v>
      </c>
      <c r="BY770" s="5" t="s">
        <v>3</v>
      </c>
      <c r="BZ770" s="5">
        <v>74</v>
      </c>
      <c r="CA770" s="5">
        <v>36</v>
      </c>
      <c r="CB770" s="5" t="s">
        <v>3</v>
      </c>
      <c r="CC770" s="5"/>
      <c r="CD770" s="5"/>
      <c r="CE770" s="5">
        <v>0</v>
      </c>
      <c r="CF770" s="5">
        <v>0</v>
      </c>
      <c r="CG770" s="5">
        <v>0</v>
      </c>
      <c r="CH770" s="5">
        <v>11</v>
      </c>
      <c r="CI770" s="5">
        <v>0</v>
      </c>
      <c r="CJ770" s="5">
        <v>0</v>
      </c>
      <c r="CK770" s="5">
        <v>0</v>
      </c>
      <c r="CL770" s="5">
        <v>0</v>
      </c>
      <c r="CM770" s="5">
        <v>0</v>
      </c>
      <c r="CN770" s="5" t="s">
        <v>3</v>
      </c>
      <c r="CO770" s="5">
        <v>0</v>
      </c>
      <c r="CP770" s="5">
        <f t="shared" si="267"/>
        <v>2294.0300000000002</v>
      </c>
      <c r="CQ770" s="5">
        <f>SUMIF(SmtRes!AQ53:'SmtRes'!AQ54,"=1",SmtRes!AA53:'SmtRes'!AA54)</f>
        <v>0</v>
      </c>
      <c r="CR770" s="5">
        <f>SUMIF(SmtRes!AQ53:'SmtRes'!AQ54,"=1",SmtRes!AB53:'SmtRes'!AB54)</f>
        <v>0</v>
      </c>
      <c r="CS770" s="5">
        <f>SUMIF(SmtRes!AQ53:'SmtRes'!AQ54,"=1",SmtRes!AC53:'SmtRes'!AC54)</f>
        <v>0</v>
      </c>
      <c r="CT770" s="5">
        <f>SUMIF(SmtRes!AQ53:'SmtRes'!AQ54,"=1",SmtRes!AD53:'SmtRes'!AD54)</f>
        <v>1416.0700000000002</v>
      </c>
      <c r="CU770" s="5">
        <f t="shared" si="268"/>
        <v>0</v>
      </c>
      <c r="CV770" s="5">
        <f>SUMIF(SmtRes!AQ53:'SmtRes'!AQ54,"=1",SmtRes!BU53:'SmtRes'!BU54)</f>
        <v>3.24</v>
      </c>
      <c r="CW770" s="5">
        <f>SUMIF(SmtRes!AQ53:'SmtRes'!AQ54,"=1",SmtRes!BV53:'SmtRes'!BV54)</f>
        <v>0</v>
      </c>
      <c r="CX770" s="5">
        <f t="shared" si="269"/>
        <v>0</v>
      </c>
      <c r="CY770" s="5">
        <f t="shared" si="270"/>
        <v>1697.5822000000001</v>
      </c>
      <c r="CZ770" s="5">
        <f t="shared" si="271"/>
        <v>825.85080000000005</v>
      </c>
      <c r="DA770" s="5"/>
      <c r="DB770" s="5"/>
      <c r="DC770" s="5" t="s">
        <v>3</v>
      </c>
      <c r="DD770" s="5" t="s">
        <v>3</v>
      </c>
      <c r="DE770" s="5" t="s">
        <v>3</v>
      </c>
      <c r="DF770" s="5" t="s">
        <v>3</v>
      </c>
      <c r="DG770" s="5" t="s">
        <v>3</v>
      </c>
      <c r="DH770" s="5" t="s">
        <v>3</v>
      </c>
      <c r="DI770" s="5" t="s">
        <v>3</v>
      </c>
      <c r="DJ770" s="5" t="s">
        <v>3</v>
      </c>
      <c r="DK770" s="5" t="s">
        <v>3</v>
      </c>
      <c r="DL770" s="5" t="s">
        <v>3</v>
      </c>
      <c r="DM770" s="5" t="s">
        <v>3</v>
      </c>
      <c r="DN770" s="5">
        <v>0</v>
      </c>
      <c r="DO770" s="5">
        <v>0</v>
      </c>
      <c r="DP770" s="5">
        <v>1</v>
      </c>
      <c r="DQ770" s="5">
        <v>1</v>
      </c>
      <c r="DR770" s="5"/>
      <c r="DS770" s="5"/>
      <c r="DT770" s="5"/>
      <c r="DU770" s="5">
        <v>1013</v>
      </c>
      <c r="DV770" s="5" t="s">
        <v>151</v>
      </c>
      <c r="DW770" s="5" t="s">
        <v>151</v>
      </c>
      <c r="DX770" s="5">
        <v>1</v>
      </c>
      <c r="DY770" s="5"/>
      <c r="DZ770" s="5" t="s">
        <v>3</v>
      </c>
      <c r="EA770" s="5" t="s">
        <v>3</v>
      </c>
      <c r="EB770" s="5" t="s">
        <v>3</v>
      </c>
      <c r="EC770" s="5" t="s">
        <v>3</v>
      </c>
      <c r="ED770" s="5"/>
      <c r="EE770" s="5">
        <v>52839498</v>
      </c>
      <c r="EF770" s="5">
        <v>4</v>
      </c>
      <c r="EG770" s="5" t="s">
        <v>106</v>
      </c>
      <c r="EH770" s="5">
        <v>83</v>
      </c>
      <c r="EI770" s="5" t="s">
        <v>106</v>
      </c>
      <c r="EJ770" s="5">
        <v>4</v>
      </c>
      <c r="EK770" s="5">
        <v>200001</v>
      </c>
      <c r="EL770" s="5" t="s">
        <v>116</v>
      </c>
      <c r="EM770" s="5" t="s">
        <v>117</v>
      </c>
      <c r="EN770" s="5"/>
      <c r="EO770" s="5" t="s">
        <v>3</v>
      </c>
      <c r="EP770" s="5"/>
      <c r="EQ770" s="5">
        <v>0</v>
      </c>
      <c r="ER770" s="5">
        <v>0</v>
      </c>
      <c r="ES770" s="5">
        <v>0</v>
      </c>
      <c r="ET770" s="5">
        <v>0</v>
      </c>
      <c r="EU770" s="5">
        <v>0</v>
      </c>
      <c r="EV770" s="5">
        <v>0</v>
      </c>
      <c r="EW770" s="5">
        <v>3.24</v>
      </c>
      <c r="EX770" s="5">
        <v>0</v>
      </c>
      <c r="EY770" s="5">
        <v>0</v>
      </c>
      <c r="EZ770" s="5"/>
      <c r="FA770" s="5"/>
      <c r="FB770" s="5"/>
      <c r="FC770" s="5"/>
      <c r="FD770" s="5"/>
      <c r="FE770" s="5"/>
      <c r="FF770" s="5"/>
      <c r="FG770" s="5"/>
      <c r="FH770" s="5"/>
      <c r="FI770" s="5"/>
      <c r="FJ770" s="5"/>
      <c r="FK770" s="5"/>
      <c r="FL770" s="5"/>
      <c r="FM770" s="5"/>
      <c r="FN770" s="5"/>
      <c r="FO770" s="5"/>
      <c r="FP770" s="5"/>
      <c r="FQ770" s="5">
        <v>0</v>
      </c>
      <c r="FR770" s="5">
        <v>0</v>
      </c>
      <c r="FS770" s="5">
        <v>0</v>
      </c>
      <c r="FT770" s="5"/>
      <c r="FU770" s="5"/>
      <c r="FV770" s="5"/>
      <c r="FW770" s="5"/>
      <c r="FX770" s="5">
        <v>74</v>
      </c>
      <c r="FY770" s="5">
        <v>36</v>
      </c>
      <c r="FZ770" s="5"/>
      <c r="GA770" s="5" t="s">
        <v>3</v>
      </c>
      <c r="GB770" s="5"/>
      <c r="GC770" s="5"/>
      <c r="GD770" s="5">
        <v>1</v>
      </c>
      <c r="GE770" s="5"/>
      <c r="GF770" s="5">
        <v>180749219</v>
      </c>
      <c r="GG770" s="5">
        <v>2</v>
      </c>
      <c r="GH770" s="5">
        <v>1</v>
      </c>
      <c r="GI770" s="5">
        <v>-2</v>
      </c>
      <c r="GJ770" s="5">
        <v>0</v>
      </c>
      <c r="GK770" s="5">
        <v>0</v>
      </c>
      <c r="GL770" s="5">
        <f t="shared" si="272"/>
        <v>0</v>
      </c>
      <c r="GM770" s="5">
        <f t="shared" si="273"/>
        <v>4817.46</v>
      </c>
      <c r="GN770" s="5">
        <f t="shared" si="274"/>
        <v>0</v>
      </c>
      <c r="GO770" s="5">
        <f t="shared" si="275"/>
        <v>0</v>
      </c>
      <c r="GP770" s="5">
        <f t="shared" si="276"/>
        <v>4817.46</v>
      </c>
      <c r="GQ770" s="5"/>
      <c r="GR770" s="5">
        <v>0</v>
      </c>
      <c r="GS770" s="5">
        <v>3</v>
      </c>
      <c r="GT770" s="5">
        <v>0</v>
      </c>
      <c r="GU770" s="5" t="s">
        <v>3</v>
      </c>
      <c r="GV770" s="5">
        <f t="shared" si="277"/>
        <v>0</v>
      </c>
      <c r="GW770" s="5">
        <v>1</v>
      </c>
      <c r="GX770" s="5">
        <f t="shared" si="278"/>
        <v>0</v>
      </c>
      <c r="GY770" s="5"/>
      <c r="GZ770" s="5"/>
      <c r="HA770" s="5">
        <v>0</v>
      </c>
      <c r="HB770" s="5">
        <v>0</v>
      </c>
      <c r="HC770" s="5">
        <f t="shared" si="279"/>
        <v>0</v>
      </c>
      <c r="HD770" s="5"/>
      <c r="HE770" s="5" t="s">
        <v>3</v>
      </c>
      <c r="HF770" s="5" t="s">
        <v>3</v>
      </c>
      <c r="HG770" s="5"/>
      <c r="HH770" s="5"/>
      <c r="HI770" s="5"/>
      <c r="HJ770" s="5"/>
      <c r="HK770" s="5"/>
      <c r="HL770" s="5"/>
      <c r="HM770" s="5" t="s">
        <v>3</v>
      </c>
      <c r="HN770" s="5" t="s">
        <v>118</v>
      </c>
      <c r="HO770" s="5" t="s">
        <v>119</v>
      </c>
      <c r="HP770" s="5" t="s">
        <v>106</v>
      </c>
      <c r="HQ770" s="5" t="s">
        <v>106</v>
      </c>
      <c r="HR770" s="5"/>
      <c r="HS770" s="5">
        <v>0</v>
      </c>
      <c r="HT770" s="5"/>
      <c r="HU770" s="5"/>
      <c r="HV770" s="5"/>
      <c r="HW770" s="5"/>
      <c r="HX770" s="5"/>
      <c r="HY770" s="5"/>
      <c r="HZ770" s="5"/>
      <c r="IA770" s="5"/>
      <c r="IB770" s="5"/>
      <c r="IC770" s="5"/>
      <c r="ID770" s="5"/>
      <c r="IE770" s="5"/>
      <c r="IF770" s="5"/>
      <c r="IG770" s="5"/>
      <c r="IH770" s="5"/>
      <c r="II770" s="5"/>
      <c r="IJ770" s="5"/>
      <c r="IK770" s="5">
        <v>0</v>
      </c>
      <c r="IL770" s="5"/>
      <c r="IM770" s="5"/>
      <c r="IN770" s="5"/>
      <c r="IO770" s="5"/>
      <c r="IP770" s="5"/>
      <c r="IQ770" s="5"/>
      <c r="IR770" s="5"/>
      <c r="IS770" s="5"/>
      <c r="IT770" s="5"/>
      <c r="IU770" s="5"/>
    </row>
    <row r="771" spans="1:255">
      <c r="A771" s="6">
        <v>17</v>
      </c>
      <c r="B771" s="6">
        <v>1</v>
      </c>
      <c r="C771" s="6">
        <f>ROW(SmtRes!A56)</f>
        <v>56</v>
      </c>
      <c r="D771" s="6">
        <f>ROW(EtalonRes!A56)</f>
        <v>56</v>
      </c>
      <c r="E771" s="6" t="s">
        <v>157</v>
      </c>
      <c r="F771" s="6" t="s">
        <v>158</v>
      </c>
      <c r="G771" s="6" t="s">
        <v>159</v>
      </c>
      <c r="H771" s="6" t="s">
        <v>151</v>
      </c>
      <c r="I771" s="6">
        <v>1</v>
      </c>
      <c r="J771" s="6">
        <v>0</v>
      </c>
      <c r="K771" s="6">
        <v>1</v>
      </c>
      <c r="L771" s="6">
        <v>1</v>
      </c>
      <c r="M771" s="6">
        <v>0</v>
      </c>
      <c r="N771" s="6">
        <f t="shared" si="255"/>
        <v>1</v>
      </c>
      <c r="O771" s="6">
        <f t="shared" si="256"/>
        <v>2294.0300000000002</v>
      </c>
      <c r="P771" s="6">
        <f>SUMIF(SmtRes!AQ55:'SmtRes'!AQ56,"=1",SmtRes!DF55:'SmtRes'!DF56)</f>
        <v>0</v>
      </c>
      <c r="Q771" s="6">
        <f>SUMIF(SmtRes!AQ55:'SmtRes'!AQ56,"=1",SmtRes!DG55:'SmtRes'!DG56)</f>
        <v>0</v>
      </c>
      <c r="R771" s="6">
        <f>SUMIF(SmtRes!AQ55:'SmtRes'!AQ56,"=1",SmtRes!DH55:'SmtRes'!DH56)</f>
        <v>0</v>
      </c>
      <c r="S771" s="6">
        <f>SUMIF(SmtRes!AQ55:'SmtRes'!AQ56,"=1",SmtRes!DI55:'SmtRes'!DI56)</f>
        <v>2294.0300000000002</v>
      </c>
      <c r="T771" s="6">
        <f t="shared" si="257"/>
        <v>0</v>
      </c>
      <c r="U771" s="6">
        <f>SUMIF(SmtRes!AQ55:'SmtRes'!AQ56,"=1",SmtRes!CV55:'SmtRes'!CV56)</f>
        <v>3.24</v>
      </c>
      <c r="V771" s="6">
        <f>SUMIF(SmtRes!AQ55:'SmtRes'!AQ56,"=1",SmtRes!CW55:'SmtRes'!CW56)</f>
        <v>0</v>
      </c>
      <c r="W771" s="6">
        <f t="shared" si="258"/>
        <v>0</v>
      </c>
      <c r="X771" s="6">
        <f t="shared" si="259"/>
        <v>1697.58</v>
      </c>
      <c r="Y771" s="6">
        <f t="shared" si="260"/>
        <v>825.85</v>
      </c>
      <c r="Z771" s="6"/>
      <c r="AA771" s="6">
        <v>59545052</v>
      </c>
      <c r="AB771" s="6">
        <f t="shared" si="261"/>
        <v>2294.0333999999998</v>
      </c>
      <c r="AC771" s="6">
        <f t="shared" si="262"/>
        <v>0</v>
      </c>
      <c r="AD771" s="6">
        <f t="shared" si="263"/>
        <v>0</v>
      </c>
      <c r="AE771" s="6">
        <f t="shared" si="264"/>
        <v>0</v>
      </c>
      <c r="AF771" s="6">
        <f>ROUND((SUM(SmtRes!BT55:'SmtRes'!BT56)),6)</f>
        <v>2294.0333999999998</v>
      </c>
      <c r="AG771" s="6">
        <f t="shared" si="265"/>
        <v>0</v>
      </c>
      <c r="AH771" s="6">
        <f>(SUM(SmtRes!BU55:'SmtRes'!BU56))</f>
        <v>3.24</v>
      </c>
      <c r="AI771" s="6">
        <f>(0)</f>
        <v>0</v>
      </c>
      <c r="AJ771" s="6">
        <f t="shared" si="266"/>
        <v>0</v>
      </c>
      <c r="AK771" s="6">
        <v>2294.0334000000003</v>
      </c>
      <c r="AL771" s="6">
        <v>0</v>
      </c>
      <c r="AM771" s="6">
        <v>0</v>
      </c>
      <c r="AN771" s="6">
        <v>0</v>
      </c>
      <c r="AO771" s="6">
        <v>2294.0334000000003</v>
      </c>
      <c r="AP771" s="6">
        <v>0</v>
      </c>
      <c r="AQ771" s="6">
        <v>3.24</v>
      </c>
      <c r="AR771" s="6">
        <v>0</v>
      </c>
      <c r="AS771" s="6">
        <v>0</v>
      </c>
      <c r="AT771" s="6">
        <v>74</v>
      </c>
      <c r="AU771" s="6">
        <v>36</v>
      </c>
      <c r="AV771" s="6">
        <v>1</v>
      </c>
      <c r="AW771" s="6">
        <v>1</v>
      </c>
      <c r="AX771" s="6"/>
      <c r="AY771" s="6"/>
      <c r="AZ771" s="6">
        <v>1</v>
      </c>
      <c r="BA771" s="6">
        <v>1</v>
      </c>
      <c r="BB771" s="6">
        <v>1</v>
      </c>
      <c r="BC771" s="6">
        <v>1</v>
      </c>
      <c r="BD771" s="6" t="s">
        <v>3</v>
      </c>
      <c r="BE771" s="6" t="s">
        <v>3</v>
      </c>
      <c r="BF771" s="6" t="s">
        <v>3</v>
      </c>
      <c r="BG771" s="6" t="s">
        <v>3</v>
      </c>
      <c r="BH771" s="6">
        <v>0</v>
      </c>
      <c r="BI771" s="6">
        <v>4</v>
      </c>
      <c r="BJ771" s="6" t="s">
        <v>160</v>
      </c>
      <c r="BK771" s="6"/>
      <c r="BL771" s="6"/>
      <c r="BM771" s="6">
        <v>200001</v>
      </c>
      <c r="BN771" s="6">
        <v>0</v>
      </c>
      <c r="BO771" s="6" t="s">
        <v>3</v>
      </c>
      <c r="BP771" s="6">
        <v>0</v>
      </c>
      <c r="BQ771" s="6">
        <v>4</v>
      </c>
      <c r="BR771" s="6">
        <v>0</v>
      </c>
      <c r="BS771" s="6">
        <v>1</v>
      </c>
      <c r="BT771" s="6">
        <v>1</v>
      </c>
      <c r="BU771" s="6">
        <v>1</v>
      </c>
      <c r="BV771" s="6">
        <v>1</v>
      </c>
      <c r="BW771" s="6">
        <v>1</v>
      </c>
      <c r="BX771" s="6">
        <v>1</v>
      </c>
      <c r="BY771" s="6" t="s">
        <v>3</v>
      </c>
      <c r="BZ771" s="6">
        <v>74</v>
      </c>
      <c r="CA771" s="6">
        <v>36</v>
      </c>
      <c r="CB771" s="6" t="s">
        <v>3</v>
      </c>
      <c r="CC771" s="6"/>
      <c r="CD771" s="6"/>
      <c r="CE771" s="6">
        <v>0</v>
      </c>
      <c r="CF771" s="6">
        <v>0</v>
      </c>
      <c r="CG771" s="6">
        <v>0</v>
      </c>
      <c r="CH771" s="6">
        <v>11</v>
      </c>
      <c r="CI771" s="6">
        <v>0</v>
      </c>
      <c r="CJ771" s="6">
        <v>0</v>
      </c>
      <c r="CK771" s="6">
        <v>0</v>
      </c>
      <c r="CL771" s="6">
        <v>0</v>
      </c>
      <c r="CM771" s="6">
        <v>0</v>
      </c>
      <c r="CN771" s="6" t="s">
        <v>3</v>
      </c>
      <c r="CO771" s="6">
        <v>0</v>
      </c>
      <c r="CP771" s="6">
        <f t="shared" si="267"/>
        <v>2294.0300000000002</v>
      </c>
      <c r="CQ771" s="6">
        <f>SUMIF(SmtRes!AQ55:'SmtRes'!AQ56,"=1",SmtRes!AA55:'SmtRes'!AA56)</f>
        <v>0</v>
      </c>
      <c r="CR771" s="6">
        <f>SUMIF(SmtRes!AQ55:'SmtRes'!AQ56,"=1",SmtRes!AB55:'SmtRes'!AB56)</f>
        <v>0</v>
      </c>
      <c r="CS771" s="6">
        <f>SUMIF(SmtRes!AQ55:'SmtRes'!AQ56,"=1",SmtRes!AC55:'SmtRes'!AC56)</f>
        <v>0</v>
      </c>
      <c r="CT771" s="6">
        <f>SUMIF(SmtRes!AQ55:'SmtRes'!AQ56,"=1",SmtRes!AD55:'SmtRes'!AD56)</f>
        <v>1416.0700000000002</v>
      </c>
      <c r="CU771" s="6">
        <f t="shared" si="268"/>
        <v>0</v>
      </c>
      <c r="CV771" s="6">
        <f>SUMIF(SmtRes!AQ55:'SmtRes'!AQ56,"=1",SmtRes!BU55:'SmtRes'!BU56)</f>
        <v>3.24</v>
      </c>
      <c r="CW771" s="6">
        <f>SUMIF(SmtRes!AQ55:'SmtRes'!AQ56,"=1",SmtRes!BV55:'SmtRes'!BV56)</f>
        <v>0</v>
      </c>
      <c r="CX771" s="6">
        <f t="shared" si="269"/>
        <v>0</v>
      </c>
      <c r="CY771" s="6">
        <f t="shared" si="270"/>
        <v>1697.5822000000001</v>
      </c>
      <c r="CZ771" s="6">
        <f t="shared" si="271"/>
        <v>825.85080000000005</v>
      </c>
      <c r="DA771" s="6"/>
      <c r="DB771" s="6"/>
      <c r="DC771" s="6" t="s">
        <v>3</v>
      </c>
      <c r="DD771" s="6" t="s">
        <v>3</v>
      </c>
      <c r="DE771" s="6" t="s">
        <v>3</v>
      </c>
      <c r="DF771" s="6" t="s">
        <v>3</v>
      </c>
      <c r="DG771" s="6" t="s">
        <v>3</v>
      </c>
      <c r="DH771" s="6" t="s">
        <v>3</v>
      </c>
      <c r="DI771" s="6" t="s">
        <v>3</v>
      </c>
      <c r="DJ771" s="6" t="s">
        <v>3</v>
      </c>
      <c r="DK771" s="6" t="s">
        <v>3</v>
      </c>
      <c r="DL771" s="6" t="s">
        <v>3</v>
      </c>
      <c r="DM771" s="6" t="s">
        <v>3</v>
      </c>
      <c r="DN771" s="6">
        <v>0</v>
      </c>
      <c r="DO771" s="6">
        <v>0</v>
      </c>
      <c r="DP771" s="6">
        <v>1</v>
      </c>
      <c r="DQ771" s="6">
        <v>1</v>
      </c>
      <c r="DR771" s="6"/>
      <c r="DS771" s="6"/>
      <c r="DT771" s="6"/>
      <c r="DU771" s="6">
        <v>1013</v>
      </c>
      <c r="DV771" s="6" t="s">
        <v>151</v>
      </c>
      <c r="DW771" s="6" t="s">
        <v>151</v>
      </c>
      <c r="DX771" s="6">
        <v>1</v>
      </c>
      <c r="DY771" s="6"/>
      <c r="DZ771" s="6" t="s">
        <v>3</v>
      </c>
      <c r="EA771" s="6" t="s">
        <v>3</v>
      </c>
      <c r="EB771" s="6" t="s">
        <v>3</v>
      </c>
      <c r="EC771" s="6" t="s">
        <v>3</v>
      </c>
      <c r="ED771" s="6"/>
      <c r="EE771" s="6">
        <v>52839498</v>
      </c>
      <c r="EF771" s="6">
        <v>4</v>
      </c>
      <c r="EG771" s="6" t="s">
        <v>106</v>
      </c>
      <c r="EH771" s="6">
        <v>83</v>
      </c>
      <c r="EI771" s="6" t="s">
        <v>106</v>
      </c>
      <c r="EJ771" s="6">
        <v>4</v>
      </c>
      <c r="EK771" s="6">
        <v>200001</v>
      </c>
      <c r="EL771" s="6" t="s">
        <v>116</v>
      </c>
      <c r="EM771" s="6" t="s">
        <v>117</v>
      </c>
      <c r="EN771" s="6"/>
      <c r="EO771" s="6" t="s">
        <v>3</v>
      </c>
      <c r="EP771" s="6"/>
      <c r="EQ771" s="6">
        <v>0</v>
      </c>
      <c r="ER771" s="6">
        <v>0</v>
      </c>
      <c r="ES771" s="6">
        <v>0</v>
      </c>
      <c r="ET771" s="6">
        <v>0</v>
      </c>
      <c r="EU771" s="6">
        <v>0</v>
      </c>
      <c r="EV771" s="6">
        <v>0</v>
      </c>
      <c r="EW771" s="6">
        <v>3.24</v>
      </c>
      <c r="EX771" s="6">
        <v>0</v>
      </c>
      <c r="EY771" s="6">
        <v>0</v>
      </c>
      <c r="EZ771" s="6"/>
      <c r="FA771" s="6"/>
      <c r="FB771" s="6"/>
      <c r="FC771" s="6"/>
      <c r="FD771" s="6"/>
      <c r="FE771" s="6"/>
      <c r="FF771" s="6"/>
      <c r="FG771" s="6"/>
      <c r="FH771" s="6"/>
      <c r="FI771" s="6"/>
      <c r="FJ771" s="6"/>
      <c r="FK771" s="6"/>
      <c r="FL771" s="6"/>
      <c r="FM771" s="6"/>
      <c r="FN771" s="6"/>
      <c r="FO771" s="6"/>
      <c r="FP771" s="6"/>
      <c r="FQ771" s="6">
        <v>0</v>
      </c>
      <c r="FR771" s="6">
        <v>0</v>
      </c>
      <c r="FS771" s="6">
        <v>0</v>
      </c>
      <c r="FT771" s="6"/>
      <c r="FU771" s="6"/>
      <c r="FV771" s="6"/>
      <c r="FW771" s="6"/>
      <c r="FX771" s="6">
        <v>74</v>
      </c>
      <c r="FY771" s="6">
        <v>36</v>
      </c>
      <c r="FZ771" s="6"/>
      <c r="GA771" s="6" t="s">
        <v>3</v>
      </c>
      <c r="GB771" s="6"/>
      <c r="GC771" s="6"/>
      <c r="GD771" s="6">
        <v>1</v>
      </c>
      <c r="GE771" s="6"/>
      <c r="GF771" s="6">
        <v>180749219</v>
      </c>
      <c r="GG771" s="6">
        <v>2</v>
      </c>
      <c r="GH771" s="6">
        <v>1</v>
      </c>
      <c r="GI771" s="6">
        <v>-2</v>
      </c>
      <c r="GJ771" s="6">
        <v>0</v>
      </c>
      <c r="GK771" s="6">
        <v>0</v>
      </c>
      <c r="GL771" s="6">
        <f t="shared" si="272"/>
        <v>0</v>
      </c>
      <c r="GM771" s="6">
        <f t="shared" si="273"/>
        <v>4817.46</v>
      </c>
      <c r="GN771" s="6">
        <f t="shared" si="274"/>
        <v>0</v>
      </c>
      <c r="GO771" s="6">
        <f t="shared" si="275"/>
        <v>0</v>
      </c>
      <c r="GP771" s="6">
        <f t="shared" si="276"/>
        <v>4817.46</v>
      </c>
      <c r="GQ771" s="6"/>
      <c r="GR771" s="6">
        <v>0</v>
      </c>
      <c r="GS771" s="6">
        <v>3</v>
      </c>
      <c r="GT771" s="6">
        <v>0</v>
      </c>
      <c r="GU771" s="6" t="s">
        <v>3</v>
      </c>
      <c r="GV771" s="6">
        <f t="shared" si="277"/>
        <v>0</v>
      </c>
      <c r="GW771" s="6">
        <v>1</v>
      </c>
      <c r="GX771" s="6">
        <f t="shared" si="278"/>
        <v>0</v>
      </c>
      <c r="GY771" s="6"/>
      <c r="GZ771" s="6"/>
      <c r="HA771" s="6">
        <v>0</v>
      </c>
      <c r="HB771" s="6">
        <v>0</v>
      </c>
      <c r="HC771" s="6">
        <f t="shared" si="279"/>
        <v>0</v>
      </c>
      <c r="HD771" s="6"/>
      <c r="HE771" s="6" t="s">
        <v>3</v>
      </c>
      <c r="HF771" s="6" t="s">
        <v>3</v>
      </c>
      <c r="HG771" s="6"/>
      <c r="HH771" s="6"/>
      <c r="HI771" s="6"/>
      <c r="HJ771" s="6"/>
      <c r="HK771" s="6"/>
      <c r="HL771" s="6"/>
      <c r="HM771" s="6" t="s">
        <v>3</v>
      </c>
      <c r="HN771" s="6" t="s">
        <v>118</v>
      </c>
      <c r="HO771" s="6" t="s">
        <v>119</v>
      </c>
      <c r="HP771" s="6" t="s">
        <v>106</v>
      </c>
      <c r="HQ771" s="6" t="s">
        <v>106</v>
      </c>
      <c r="HR771" s="6"/>
      <c r="HS771" s="6">
        <v>0</v>
      </c>
      <c r="HT771" s="6"/>
      <c r="HU771" s="6"/>
      <c r="HV771" s="6"/>
      <c r="HW771" s="6"/>
      <c r="HX771" s="6"/>
      <c r="HY771" s="6"/>
      <c r="HZ771" s="6"/>
      <c r="IA771" s="6"/>
      <c r="IB771" s="6"/>
      <c r="IC771" s="6"/>
      <c r="ID771" s="6"/>
      <c r="IE771" s="6"/>
      <c r="IF771" s="6"/>
      <c r="IG771" s="6"/>
      <c r="IH771" s="6"/>
      <c r="II771" s="6"/>
      <c r="IJ771" s="6"/>
      <c r="IK771" s="6">
        <v>0</v>
      </c>
      <c r="IL771" s="6"/>
      <c r="IM771" s="6"/>
      <c r="IN771" s="6"/>
      <c r="IO771" s="6"/>
      <c r="IP771" s="6"/>
      <c r="IQ771" s="6"/>
      <c r="IR771" s="6"/>
      <c r="IS771" s="6"/>
      <c r="IT771" s="6"/>
      <c r="IU771" s="6"/>
    </row>
    <row r="773" spans="1:255">
      <c r="A773" s="2">
        <v>51</v>
      </c>
      <c r="B773" s="2">
        <f>B746</f>
        <v>1</v>
      </c>
      <c r="C773" s="2">
        <f>A746</f>
        <v>4</v>
      </c>
      <c r="D773" s="2">
        <f>ROW(A746)</f>
        <v>746</v>
      </c>
      <c r="E773" s="2"/>
      <c r="F773" s="2" t="str">
        <f>IF(F746&lt;&gt;"",F746,"")</f>
        <v/>
      </c>
      <c r="G773" s="2" t="str">
        <f>IF(G746&lt;&gt;"",G746,"")</f>
        <v>Пусконаладочные работы</v>
      </c>
      <c r="H773" s="2">
        <v>0</v>
      </c>
      <c r="I773" s="2"/>
      <c r="J773" s="2"/>
      <c r="K773" s="2"/>
      <c r="L773" s="2"/>
      <c r="M773" s="2"/>
      <c r="N773" s="2"/>
      <c r="O773" s="2">
        <f t="shared" ref="O773:T773" si="280">ROUND(AB773,2)</f>
        <v>41713.120000000003</v>
      </c>
      <c r="P773" s="2">
        <f t="shared" si="280"/>
        <v>0</v>
      </c>
      <c r="Q773" s="2">
        <f t="shared" si="280"/>
        <v>0</v>
      </c>
      <c r="R773" s="2">
        <f t="shared" si="280"/>
        <v>0</v>
      </c>
      <c r="S773" s="2">
        <f t="shared" si="280"/>
        <v>41713.120000000003</v>
      </c>
      <c r="T773" s="2">
        <f t="shared" si="280"/>
        <v>0</v>
      </c>
      <c r="U773" s="2">
        <f>AH773</f>
        <v>66.04679999999999</v>
      </c>
      <c r="V773" s="2">
        <f>AI773</f>
        <v>0</v>
      </c>
      <c r="W773" s="2">
        <f>ROUND(AJ773,2)</f>
        <v>0</v>
      </c>
      <c r="X773" s="2">
        <f>ROUND(AK773,2)</f>
        <v>30867.71</v>
      </c>
      <c r="Y773" s="2">
        <f>ROUND(AL773,2)</f>
        <v>15016.72</v>
      </c>
      <c r="Z773" s="2"/>
      <c r="AA773" s="2"/>
      <c r="AB773" s="2">
        <f>ROUND(SUMIF(AA750:AA771,"=59545117",O750:O771),2)</f>
        <v>41713.120000000003</v>
      </c>
      <c r="AC773" s="2">
        <f>ROUND(SUMIF(AA750:AA771,"=59545117",P750:P771),2)</f>
        <v>0</v>
      </c>
      <c r="AD773" s="2">
        <f>ROUND(SUMIF(AA750:AA771,"=59545117",Q750:Q771),2)</f>
        <v>0</v>
      </c>
      <c r="AE773" s="2">
        <f>ROUND(SUMIF(AA750:AA771,"=59545117",R750:R771),2)</f>
        <v>0</v>
      </c>
      <c r="AF773" s="2">
        <f>ROUND(SUMIF(AA750:AA771,"=59545117",S750:S771),2)</f>
        <v>41713.120000000003</v>
      </c>
      <c r="AG773" s="2">
        <f>ROUND(SUMIF(AA750:AA771,"=59545117",T750:T771),2)</f>
        <v>0</v>
      </c>
      <c r="AH773" s="2">
        <f>SUMIF(AA750:AA771,"=59545117",U750:U771)</f>
        <v>66.04679999999999</v>
      </c>
      <c r="AI773" s="2">
        <f>SUMIF(AA750:AA771,"=59545117",V750:V771)</f>
        <v>0</v>
      </c>
      <c r="AJ773" s="2">
        <f>ROUND(SUMIF(AA750:AA771,"=59545117",W750:W771),2)</f>
        <v>0</v>
      </c>
      <c r="AK773" s="2">
        <f>ROUND(SUMIF(AA750:AA771,"=59545117",X750:X771),2)</f>
        <v>30867.71</v>
      </c>
      <c r="AL773" s="2">
        <f>ROUND(SUMIF(AA750:AA771,"=59545117",Y750:Y771),2)</f>
        <v>15016.72</v>
      </c>
      <c r="AM773" s="2"/>
      <c r="AN773" s="2"/>
      <c r="AO773" s="2">
        <f t="shared" ref="AO773:BD773" si="281">ROUND(BX773,2)</f>
        <v>0</v>
      </c>
      <c r="AP773" s="2">
        <f t="shared" si="281"/>
        <v>0</v>
      </c>
      <c r="AQ773" s="2">
        <f t="shared" si="281"/>
        <v>0</v>
      </c>
      <c r="AR773" s="2">
        <f t="shared" si="281"/>
        <v>87597.55</v>
      </c>
      <c r="AS773" s="2">
        <f t="shared" si="281"/>
        <v>0</v>
      </c>
      <c r="AT773" s="2">
        <f t="shared" si="281"/>
        <v>0</v>
      </c>
      <c r="AU773" s="2">
        <f t="shared" si="281"/>
        <v>87597.55</v>
      </c>
      <c r="AV773" s="2">
        <f t="shared" si="281"/>
        <v>0</v>
      </c>
      <c r="AW773" s="2">
        <f t="shared" si="281"/>
        <v>0</v>
      </c>
      <c r="AX773" s="2">
        <f t="shared" si="281"/>
        <v>0</v>
      </c>
      <c r="AY773" s="2">
        <f t="shared" si="281"/>
        <v>0</v>
      </c>
      <c r="AZ773" s="2">
        <f t="shared" si="281"/>
        <v>0</v>
      </c>
      <c r="BA773" s="2">
        <f t="shared" si="281"/>
        <v>0</v>
      </c>
      <c r="BB773" s="2">
        <f t="shared" si="281"/>
        <v>0</v>
      </c>
      <c r="BC773" s="2">
        <f t="shared" si="281"/>
        <v>0</v>
      </c>
      <c r="BD773" s="2">
        <f t="shared" si="281"/>
        <v>0</v>
      </c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>
        <f>ROUND(SUMIF(AA750:AA771,"=59545117",FQ750:FQ771),2)</f>
        <v>0</v>
      </c>
      <c r="BY773" s="2">
        <f>ROUND(SUMIF(AA750:AA771,"=59545117",FR750:FR771),2)</f>
        <v>0</v>
      </c>
      <c r="BZ773" s="2">
        <f>ROUND(SUMIF(AA750:AA771,"=59545117",GL750:GL771),2)</f>
        <v>0</v>
      </c>
      <c r="CA773" s="2">
        <f>ROUND(SUMIF(AA750:AA771,"=59545117",GM750:GM771),2)</f>
        <v>87597.55</v>
      </c>
      <c r="CB773" s="2">
        <f>ROUND(SUMIF(AA750:AA771,"=59545117",GN750:GN771),2)</f>
        <v>0</v>
      </c>
      <c r="CC773" s="2">
        <f>ROUND(SUMIF(AA750:AA771,"=59545117",GO750:GO771),2)</f>
        <v>0</v>
      </c>
      <c r="CD773" s="2">
        <f>ROUND(SUMIF(AA750:AA771,"=59545117",GP750:GP771),2)</f>
        <v>87597.55</v>
      </c>
      <c r="CE773" s="2">
        <f>AC773-BX773</f>
        <v>0</v>
      </c>
      <c r="CF773" s="2">
        <f>AC773-BY773</f>
        <v>0</v>
      </c>
      <c r="CG773" s="2">
        <f>BX773-BZ773</f>
        <v>0</v>
      </c>
      <c r="CH773" s="2">
        <f>AC773-BX773-BY773+BZ773</f>
        <v>0</v>
      </c>
      <c r="CI773" s="2">
        <f>BY773-BZ773</f>
        <v>0</v>
      </c>
      <c r="CJ773" s="2">
        <f>ROUND(SUMIF(AA750:AA771,"=59545117",GX750:GX771),2)</f>
        <v>0</v>
      </c>
      <c r="CK773" s="2">
        <f>ROUND(SUMIF(AA750:AA771,"=59545117",GY750:GY771),2)</f>
        <v>0</v>
      </c>
      <c r="CL773" s="2">
        <f>ROUND(SUMIF(AA750:AA771,"=59545117",GZ750:GZ771),2)</f>
        <v>0</v>
      </c>
      <c r="CM773" s="2">
        <f>ROUND(SUMIF(AA750:AA771,"=59545117",HD750:HD771),2)</f>
        <v>0</v>
      </c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3">
        <f t="shared" ref="DG773:DL773" si="282">ROUND(DT773,2)</f>
        <v>41713.120000000003</v>
      </c>
      <c r="DH773" s="3">
        <f t="shared" si="282"/>
        <v>0</v>
      </c>
      <c r="DI773" s="3">
        <f t="shared" si="282"/>
        <v>0</v>
      </c>
      <c r="DJ773" s="3">
        <f t="shared" si="282"/>
        <v>0</v>
      </c>
      <c r="DK773" s="3">
        <f t="shared" si="282"/>
        <v>41713.120000000003</v>
      </c>
      <c r="DL773" s="3">
        <f t="shared" si="282"/>
        <v>0</v>
      </c>
      <c r="DM773" s="3">
        <f>DZ773</f>
        <v>66.04679999999999</v>
      </c>
      <c r="DN773" s="3">
        <f>EA773</f>
        <v>0</v>
      </c>
      <c r="DO773" s="3">
        <f>ROUND(EB773,2)</f>
        <v>0</v>
      </c>
      <c r="DP773" s="3">
        <f>ROUND(EC773,2)</f>
        <v>30867.71</v>
      </c>
      <c r="DQ773" s="3">
        <f>ROUND(ED773,2)</f>
        <v>15016.72</v>
      </c>
      <c r="DR773" s="3"/>
      <c r="DS773" s="3"/>
      <c r="DT773" s="3">
        <f>ROUND(SUMIF(AA750:AA771,"=59545052",O750:O771),2)</f>
        <v>41713.120000000003</v>
      </c>
      <c r="DU773" s="3">
        <f>ROUND(SUMIF(AA750:AA771,"=59545052",P750:P771),2)</f>
        <v>0</v>
      </c>
      <c r="DV773" s="3">
        <f>ROUND(SUMIF(AA750:AA771,"=59545052",Q750:Q771),2)</f>
        <v>0</v>
      </c>
      <c r="DW773" s="3">
        <f>ROUND(SUMIF(AA750:AA771,"=59545052",R750:R771),2)</f>
        <v>0</v>
      </c>
      <c r="DX773" s="3">
        <f>ROUND(SUMIF(AA750:AA771,"=59545052",S750:S771),2)</f>
        <v>41713.120000000003</v>
      </c>
      <c r="DY773" s="3">
        <f>ROUND(SUMIF(AA750:AA771,"=59545052",T750:T771),2)</f>
        <v>0</v>
      </c>
      <c r="DZ773" s="3">
        <f>SUMIF(AA750:AA771,"=59545052",U750:U771)</f>
        <v>66.04679999999999</v>
      </c>
      <c r="EA773" s="3">
        <f>SUMIF(AA750:AA771,"=59545052",V750:V771)</f>
        <v>0</v>
      </c>
      <c r="EB773" s="3">
        <f>ROUND(SUMIF(AA750:AA771,"=59545052",W750:W771),2)</f>
        <v>0</v>
      </c>
      <c r="EC773" s="3">
        <f>ROUND(SUMIF(AA750:AA771,"=59545052",X750:X771),2)</f>
        <v>30867.71</v>
      </c>
      <c r="ED773" s="3">
        <f>ROUND(SUMIF(AA750:AA771,"=59545052",Y750:Y771),2)</f>
        <v>15016.72</v>
      </c>
      <c r="EE773" s="3"/>
      <c r="EF773" s="3"/>
      <c r="EG773" s="3">
        <f t="shared" ref="EG773:EV773" si="283">ROUND(FP773,2)</f>
        <v>0</v>
      </c>
      <c r="EH773" s="3">
        <f t="shared" si="283"/>
        <v>0</v>
      </c>
      <c r="EI773" s="3">
        <f t="shared" si="283"/>
        <v>0</v>
      </c>
      <c r="EJ773" s="3">
        <f t="shared" si="283"/>
        <v>87597.55</v>
      </c>
      <c r="EK773" s="3">
        <f t="shared" si="283"/>
        <v>0</v>
      </c>
      <c r="EL773" s="3">
        <f t="shared" si="283"/>
        <v>0</v>
      </c>
      <c r="EM773" s="3">
        <f t="shared" si="283"/>
        <v>87597.55</v>
      </c>
      <c r="EN773" s="3">
        <f t="shared" si="283"/>
        <v>0</v>
      </c>
      <c r="EO773" s="3">
        <f t="shared" si="283"/>
        <v>0</v>
      </c>
      <c r="EP773" s="3">
        <f t="shared" si="283"/>
        <v>0</v>
      </c>
      <c r="EQ773" s="3">
        <f t="shared" si="283"/>
        <v>0</v>
      </c>
      <c r="ER773" s="3">
        <f t="shared" si="283"/>
        <v>0</v>
      </c>
      <c r="ES773" s="3">
        <f t="shared" si="283"/>
        <v>0</v>
      </c>
      <c r="ET773" s="3">
        <f t="shared" si="283"/>
        <v>0</v>
      </c>
      <c r="EU773" s="3">
        <f t="shared" si="283"/>
        <v>0</v>
      </c>
      <c r="EV773" s="3">
        <f t="shared" si="283"/>
        <v>0</v>
      </c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>
        <f>ROUND(SUMIF(AA750:AA771,"=59545052",FQ750:FQ771),2)</f>
        <v>0</v>
      </c>
      <c r="FQ773" s="3">
        <f>ROUND(SUMIF(AA750:AA771,"=59545052",FR750:FR771),2)</f>
        <v>0</v>
      </c>
      <c r="FR773" s="3">
        <f>ROUND(SUMIF(AA750:AA771,"=59545052",GL750:GL771),2)</f>
        <v>0</v>
      </c>
      <c r="FS773" s="3">
        <f>ROUND(SUMIF(AA750:AA771,"=59545052",GM750:GM771),2)</f>
        <v>87597.55</v>
      </c>
      <c r="FT773" s="3">
        <f>ROUND(SUMIF(AA750:AA771,"=59545052",GN750:GN771),2)</f>
        <v>0</v>
      </c>
      <c r="FU773" s="3">
        <f>ROUND(SUMIF(AA750:AA771,"=59545052",GO750:GO771),2)</f>
        <v>0</v>
      </c>
      <c r="FV773" s="3">
        <f>ROUND(SUMIF(AA750:AA771,"=59545052",GP750:GP771),2)</f>
        <v>87597.55</v>
      </c>
      <c r="FW773" s="3">
        <f>DU773-FP773</f>
        <v>0</v>
      </c>
      <c r="FX773" s="3">
        <f>DU773-FQ773</f>
        <v>0</v>
      </c>
      <c r="FY773" s="3">
        <f>FP773-FR773</f>
        <v>0</v>
      </c>
      <c r="FZ773" s="3">
        <f>DU773-FP773-FQ773+FR773</f>
        <v>0</v>
      </c>
      <c r="GA773" s="3">
        <f>FQ773-FR773</f>
        <v>0</v>
      </c>
      <c r="GB773" s="3">
        <f>ROUND(SUMIF(AA750:AA771,"=59545052",GX750:GX771),2)</f>
        <v>0</v>
      </c>
      <c r="GC773" s="3">
        <f>ROUND(SUMIF(AA750:AA771,"=59545052",GY750:GY771),2)</f>
        <v>0</v>
      </c>
      <c r="GD773" s="3">
        <f>ROUND(SUMIF(AA750:AA771,"=59545052",GZ750:GZ771),2)</f>
        <v>0</v>
      </c>
      <c r="GE773" s="3">
        <f>ROUND(SUMIF(AA750:AA771,"=59545052",HD750:HD771),2)</f>
        <v>0</v>
      </c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>
        <v>0</v>
      </c>
    </row>
    <row r="775" spans="1:255">
      <c r="A775" s="4">
        <v>50</v>
      </c>
      <c r="B775" s="4">
        <v>0</v>
      </c>
      <c r="C775" s="4">
        <v>0</v>
      </c>
      <c r="D775" s="4">
        <v>1</v>
      </c>
      <c r="E775" s="4">
        <v>201</v>
      </c>
      <c r="F775" s="4">
        <f>ROUND(Source!O773,O775)</f>
        <v>41713.120000000003</v>
      </c>
      <c r="G775" s="4" t="s">
        <v>18</v>
      </c>
      <c r="H775" s="4" t="s">
        <v>19</v>
      </c>
      <c r="I775" s="4"/>
      <c r="J775" s="4"/>
      <c r="K775" s="4">
        <v>201</v>
      </c>
      <c r="L775" s="4">
        <v>1</v>
      </c>
      <c r="M775" s="4">
        <v>3</v>
      </c>
      <c r="N775" s="4" t="s">
        <v>3</v>
      </c>
      <c r="O775" s="4">
        <v>2</v>
      </c>
      <c r="P775" s="4">
        <f>ROUND(Source!DG773,O775)</f>
        <v>41713.120000000003</v>
      </c>
      <c r="Q775" s="4"/>
      <c r="R775" s="4"/>
      <c r="S775" s="4"/>
      <c r="T775" s="4"/>
      <c r="U775" s="4"/>
      <c r="V775" s="4"/>
      <c r="W775" s="4">
        <v>41713.119999999995</v>
      </c>
      <c r="X775" s="4">
        <v>1</v>
      </c>
      <c r="Y775" s="4">
        <v>41713.119999999995</v>
      </c>
      <c r="Z775" s="4">
        <v>41713.119999999995</v>
      </c>
      <c r="AA775" s="4">
        <v>1</v>
      </c>
      <c r="AB775" s="4">
        <v>41713.119999999995</v>
      </c>
    </row>
    <row r="776" spans="1:255">
      <c r="A776" s="4">
        <v>50</v>
      </c>
      <c r="B776" s="4">
        <v>0</v>
      </c>
      <c r="C776" s="4">
        <v>0</v>
      </c>
      <c r="D776" s="4">
        <v>1</v>
      </c>
      <c r="E776" s="4">
        <v>202</v>
      </c>
      <c r="F776" s="4">
        <f>ROUND(Source!P773,O776)</f>
        <v>0</v>
      </c>
      <c r="G776" s="4" t="s">
        <v>20</v>
      </c>
      <c r="H776" s="4" t="s">
        <v>21</v>
      </c>
      <c r="I776" s="4"/>
      <c r="J776" s="4"/>
      <c r="K776" s="4">
        <v>202</v>
      </c>
      <c r="L776" s="4">
        <v>2</v>
      </c>
      <c r="M776" s="4">
        <v>3</v>
      </c>
      <c r="N776" s="4" t="s">
        <v>3</v>
      </c>
      <c r="O776" s="4">
        <v>2</v>
      </c>
      <c r="P776" s="4">
        <f>ROUND(Source!DH773,O776)</f>
        <v>0</v>
      </c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>
        <v>0</v>
      </c>
      <c r="AA776" s="4">
        <v>1</v>
      </c>
      <c r="AB776" s="4">
        <v>0</v>
      </c>
    </row>
    <row r="777" spans="1:255">
      <c r="A777" s="4">
        <v>50</v>
      </c>
      <c r="B777" s="4">
        <v>0</v>
      </c>
      <c r="C777" s="4">
        <v>0</v>
      </c>
      <c r="D777" s="4">
        <v>1</v>
      </c>
      <c r="E777" s="4">
        <v>222</v>
      </c>
      <c r="F777" s="4">
        <f>ROUND(Source!AO773,O777)</f>
        <v>0</v>
      </c>
      <c r="G777" s="4" t="s">
        <v>22</v>
      </c>
      <c r="H777" s="4" t="s">
        <v>23</v>
      </c>
      <c r="I777" s="4"/>
      <c r="J777" s="4"/>
      <c r="K777" s="4">
        <v>222</v>
      </c>
      <c r="L777" s="4">
        <v>3</v>
      </c>
      <c r="M777" s="4">
        <v>3</v>
      </c>
      <c r="N777" s="4" t="s">
        <v>3</v>
      </c>
      <c r="O777" s="4">
        <v>2</v>
      </c>
      <c r="P777" s="4">
        <f>ROUND(Source!EG773,O777)</f>
        <v>0</v>
      </c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>
        <v>0</v>
      </c>
      <c r="AA777" s="4">
        <v>1</v>
      </c>
      <c r="AB777" s="4">
        <v>0</v>
      </c>
    </row>
    <row r="778" spans="1:255">
      <c r="A778" s="4">
        <v>50</v>
      </c>
      <c r="B778" s="4">
        <v>0</v>
      </c>
      <c r="C778" s="4">
        <v>0</v>
      </c>
      <c r="D778" s="4">
        <v>1</v>
      </c>
      <c r="E778" s="4">
        <v>225</v>
      </c>
      <c r="F778" s="4">
        <f>ROUND(Source!AV773,O778)</f>
        <v>0</v>
      </c>
      <c r="G778" s="4" t="s">
        <v>24</v>
      </c>
      <c r="H778" s="4" t="s">
        <v>25</v>
      </c>
      <c r="I778" s="4"/>
      <c r="J778" s="4"/>
      <c r="K778" s="4">
        <v>225</v>
      </c>
      <c r="L778" s="4">
        <v>4</v>
      </c>
      <c r="M778" s="4">
        <v>3</v>
      </c>
      <c r="N778" s="4" t="s">
        <v>3</v>
      </c>
      <c r="O778" s="4">
        <v>2</v>
      </c>
      <c r="P778" s="4">
        <f>ROUND(Source!EN773,O778)</f>
        <v>0</v>
      </c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>
        <v>0</v>
      </c>
      <c r="AA778" s="4">
        <v>1</v>
      </c>
      <c r="AB778" s="4">
        <v>0</v>
      </c>
    </row>
    <row r="779" spans="1:255">
      <c r="A779" s="4">
        <v>50</v>
      </c>
      <c r="B779" s="4">
        <v>0</v>
      </c>
      <c r="C779" s="4">
        <v>0</v>
      </c>
      <c r="D779" s="4">
        <v>1</v>
      </c>
      <c r="E779" s="4">
        <v>226</v>
      </c>
      <c r="F779" s="4">
        <f>ROUND(Source!AW773,O779)</f>
        <v>0</v>
      </c>
      <c r="G779" s="4" t="s">
        <v>26</v>
      </c>
      <c r="H779" s="4" t="s">
        <v>27</v>
      </c>
      <c r="I779" s="4"/>
      <c r="J779" s="4"/>
      <c r="K779" s="4">
        <v>226</v>
      </c>
      <c r="L779" s="4">
        <v>5</v>
      </c>
      <c r="M779" s="4">
        <v>3</v>
      </c>
      <c r="N779" s="4" t="s">
        <v>3</v>
      </c>
      <c r="O779" s="4">
        <v>2</v>
      </c>
      <c r="P779" s="4">
        <f>ROUND(Source!EO773,O779)</f>
        <v>0</v>
      </c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>
        <v>0</v>
      </c>
      <c r="AA779" s="4">
        <v>1</v>
      </c>
      <c r="AB779" s="4">
        <v>0</v>
      </c>
    </row>
    <row r="780" spans="1:255">
      <c r="A780" s="4">
        <v>50</v>
      </c>
      <c r="B780" s="4">
        <v>0</v>
      </c>
      <c r="C780" s="4">
        <v>0</v>
      </c>
      <c r="D780" s="4">
        <v>1</v>
      </c>
      <c r="E780" s="4">
        <v>227</v>
      </c>
      <c r="F780" s="4">
        <f>ROUND(Source!AX773,O780)</f>
        <v>0</v>
      </c>
      <c r="G780" s="4" t="s">
        <v>28</v>
      </c>
      <c r="H780" s="4" t="s">
        <v>29</v>
      </c>
      <c r="I780" s="4"/>
      <c r="J780" s="4"/>
      <c r="K780" s="4">
        <v>227</v>
      </c>
      <c r="L780" s="4">
        <v>6</v>
      </c>
      <c r="M780" s="4">
        <v>3</v>
      </c>
      <c r="N780" s="4" t="s">
        <v>3</v>
      </c>
      <c r="O780" s="4">
        <v>2</v>
      </c>
      <c r="P780" s="4">
        <f>ROUND(Source!EP773,O780)</f>
        <v>0</v>
      </c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>
        <v>0</v>
      </c>
      <c r="AA780" s="4">
        <v>1</v>
      </c>
      <c r="AB780" s="4">
        <v>0</v>
      </c>
    </row>
    <row r="781" spans="1:255">
      <c r="A781" s="4">
        <v>50</v>
      </c>
      <c r="B781" s="4">
        <v>0</v>
      </c>
      <c r="C781" s="4">
        <v>0</v>
      </c>
      <c r="D781" s="4">
        <v>1</v>
      </c>
      <c r="E781" s="4">
        <v>228</v>
      </c>
      <c r="F781" s="4">
        <f>ROUND(Source!AY773,O781)</f>
        <v>0</v>
      </c>
      <c r="G781" s="4" t="s">
        <v>30</v>
      </c>
      <c r="H781" s="4" t="s">
        <v>31</v>
      </c>
      <c r="I781" s="4"/>
      <c r="J781" s="4"/>
      <c r="K781" s="4">
        <v>228</v>
      </c>
      <c r="L781" s="4">
        <v>7</v>
      </c>
      <c r="M781" s="4">
        <v>3</v>
      </c>
      <c r="N781" s="4" t="s">
        <v>3</v>
      </c>
      <c r="O781" s="4">
        <v>2</v>
      </c>
      <c r="P781" s="4">
        <f>ROUND(Source!EQ773,O781)</f>
        <v>0</v>
      </c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>
        <v>0</v>
      </c>
      <c r="AA781" s="4">
        <v>1</v>
      </c>
      <c r="AB781" s="4">
        <v>0</v>
      </c>
    </row>
    <row r="782" spans="1:255">
      <c r="A782" s="4">
        <v>50</v>
      </c>
      <c r="B782" s="4">
        <v>0</v>
      </c>
      <c r="C782" s="4">
        <v>0</v>
      </c>
      <c r="D782" s="4">
        <v>1</v>
      </c>
      <c r="E782" s="4">
        <v>216</v>
      </c>
      <c r="F782" s="4">
        <f>ROUND(Source!AP773,O782)</f>
        <v>0</v>
      </c>
      <c r="G782" s="4" t="s">
        <v>32</v>
      </c>
      <c r="H782" s="4" t="s">
        <v>33</v>
      </c>
      <c r="I782" s="4"/>
      <c r="J782" s="4"/>
      <c r="K782" s="4">
        <v>216</v>
      </c>
      <c r="L782" s="4">
        <v>8</v>
      </c>
      <c r="M782" s="4">
        <v>3</v>
      </c>
      <c r="N782" s="4" t="s">
        <v>3</v>
      </c>
      <c r="O782" s="4">
        <v>2</v>
      </c>
      <c r="P782" s="4">
        <f>ROUND(Source!EH773,O782)</f>
        <v>0</v>
      </c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>
        <v>0</v>
      </c>
      <c r="AA782" s="4">
        <v>1</v>
      </c>
      <c r="AB782" s="4">
        <v>0</v>
      </c>
    </row>
    <row r="783" spans="1:255">
      <c r="A783" s="4">
        <v>50</v>
      </c>
      <c r="B783" s="4">
        <v>0</v>
      </c>
      <c r="C783" s="4">
        <v>0</v>
      </c>
      <c r="D783" s="4">
        <v>1</v>
      </c>
      <c r="E783" s="4">
        <v>223</v>
      </c>
      <c r="F783" s="4">
        <f>ROUND(Source!AQ773,O783)</f>
        <v>0</v>
      </c>
      <c r="G783" s="4" t="s">
        <v>34</v>
      </c>
      <c r="H783" s="4" t="s">
        <v>35</v>
      </c>
      <c r="I783" s="4"/>
      <c r="J783" s="4"/>
      <c r="K783" s="4">
        <v>223</v>
      </c>
      <c r="L783" s="4">
        <v>9</v>
      </c>
      <c r="M783" s="4">
        <v>3</v>
      </c>
      <c r="N783" s="4" t="s">
        <v>3</v>
      </c>
      <c r="O783" s="4">
        <v>2</v>
      </c>
      <c r="P783" s="4">
        <f>ROUND(Source!EI773,O783)</f>
        <v>0</v>
      </c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>
        <v>0</v>
      </c>
      <c r="AA783" s="4">
        <v>1</v>
      </c>
      <c r="AB783" s="4">
        <v>0</v>
      </c>
    </row>
    <row r="784" spans="1:255">
      <c r="A784" s="4">
        <v>50</v>
      </c>
      <c r="B784" s="4">
        <v>0</v>
      </c>
      <c r="C784" s="4">
        <v>0</v>
      </c>
      <c r="D784" s="4">
        <v>1</v>
      </c>
      <c r="E784" s="4">
        <v>229</v>
      </c>
      <c r="F784" s="4">
        <f>ROUND(Source!AZ773,O784)</f>
        <v>0</v>
      </c>
      <c r="G784" s="4" t="s">
        <v>36</v>
      </c>
      <c r="H784" s="4" t="s">
        <v>37</v>
      </c>
      <c r="I784" s="4"/>
      <c r="J784" s="4"/>
      <c r="K784" s="4">
        <v>229</v>
      </c>
      <c r="L784" s="4">
        <v>10</v>
      </c>
      <c r="M784" s="4">
        <v>3</v>
      </c>
      <c r="N784" s="4" t="s">
        <v>3</v>
      </c>
      <c r="O784" s="4">
        <v>2</v>
      </c>
      <c r="P784" s="4">
        <f>ROUND(Source!ER773,O784)</f>
        <v>0</v>
      </c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>
        <v>0</v>
      </c>
      <c r="AA784" s="4">
        <v>1</v>
      </c>
      <c r="AB784" s="4">
        <v>0</v>
      </c>
    </row>
    <row r="785" spans="1:28">
      <c r="A785" s="4">
        <v>50</v>
      </c>
      <c r="B785" s="4">
        <v>0</v>
      </c>
      <c r="C785" s="4">
        <v>0</v>
      </c>
      <c r="D785" s="4">
        <v>1</v>
      </c>
      <c r="E785" s="4">
        <v>203</v>
      </c>
      <c r="F785" s="4">
        <f>ROUND(Source!Q773,O785)</f>
        <v>0</v>
      </c>
      <c r="G785" s="4" t="s">
        <v>38</v>
      </c>
      <c r="H785" s="4" t="s">
        <v>39</v>
      </c>
      <c r="I785" s="4"/>
      <c r="J785" s="4"/>
      <c r="K785" s="4">
        <v>203</v>
      </c>
      <c r="L785" s="4">
        <v>11</v>
      </c>
      <c r="M785" s="4">
        <v>3</v>
      </c>
      <c r="N785" s="4" t="s">
        <v>3</v>
      </c>
      <c r="O785" s="4">
        <v>2</v>
      </c>
      <c r="P785" s="4">
        <f>ROUND(Source!DI773,O785)</f>
        <v>0</v>
      </c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>
        <v>0</v>
      </c>
      <c r="AA785" s="4">
        <v>1</v>
      </c>
      <c r="AB785" s="4">
        <v>0</v>
      </c>
    </row>
    <row r="786" spans="1:28">
      <c r="A786" s="4">
        <v>50</v>
      </c>
      <c r="B786" s="4">
        <v>0</v>
      </c>
      <c r="C786" s="4">
        <v>0</v>
      </c>
      <c r="D786" s="4">
        <v>1</v>
      </c>
      <c r="E786" s="4">
        <v>231</v>
      </c>
      <c r="F786" s="4">
        <f>ROUND(Source!BB773,O786)</f>
        <v>0</v>
      </c>
      <c r="G786" s="4" t="s">
        <v>40</v>
      </c>
      <c r="H786" s="4" t="s">
        <v>41</v>
      </c>
      <c r="I786" s="4"/>
      <c r="J786" s="4"/>
      <c r="K786" s="4">
        <v>231</v>
      </c>
      <c r="L786" s="4">
        <v>12</v>
      </c>
      <c r="M786" s="4">
        <v>3</v>
      </c>
      <c r="N786" s="4" t="s">
        <v>3</v>
      </c>
      <c r="O786" s="4">
        <v>2</v>
      </c>
      <c r="P786" s="4">
        <f>ROUND(Source!ET773,O786)</f>
        <v>0</v>
      </c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>
        <v>0</v>
      </c>
      <c r="AA786" s="4">
        <v>1</v>
      </c>
      <c r="AB786" s="4">
        <v>0</v>
      </c>
    </row>
    <row r="787" spans="1:28">
      <c r="A787" s="4">
        <v>50</v>
      </c>
      <c r="B787" s="4">
        <v>0</v>
      </c>
      <c r="C787" s="4">
        <v>0</v>
      </c>
      <c r="D787" s="4">
        <v>1</v>
      </c>
      <c r="E787" s="4">
        <v>204</v>
      </c>
      <c r="F787" s="4">
        <f>ROUND(Source!R773,O787)</f>
        <v>0</v>
      </c>
      <c r="G787" s="4" t="s">
        <v>42</v>
      </c>
      <c r="H787" s="4" t="s">
        <v>43</v>
      </c>
      <c r="I787" s="4"/>
      <c r="J787" s="4"/>
      <c r="K787" s="4">
        <v>204</v>
      </c>
      <c r="L787" s="4">
        <v>13</v>
      </c>
      <c r="M787" s="4">
        <v>3</v>
      </c>
      <c r="N787" s="4" t="s">
        <v>3</v>
      </c>
      <c r="O787" s="4">
        <v>2</v>
      </c>
      <c r="P787" s="4">
        <f>ROUND(Source!DJ773,O787)</f>
        <v>0</v>
      </c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>
        <v>0</v>
      </c>
      <c r="AA787" s="4">
        <v>1</v>
      </c>
      <c r="AB787" s="4">
        <v>0</v>
      </c>
    </row>
    <row r="788" spans="1:28">
      <c r="A788" s="4">
        <v>50</v>
      </c>
      <c r="B788" s="4">
        <v>0</v>
      </c>
      <c r="C788" s="4">
        <v>0</v>
      </c>
      <c r="D788" s="4">
        <v>1</v>
      </c>
      <c r="E788" s="4">
        <v>205</v>
      </c>
      <c r="F788" s="4">
        <f>ROUND(Source!S773,O788)</f>
        <v>41713.120000000003</v>
      </c>
      <c r="G788" s="4" t="s">
        <v>44</v>
      </c>
      <c r="H788" s="4" t="s">
        <v>45</v>
      </c>
      <c r="I788" s="4"/>
      <c r="J788" s="4"/>
      <c r="K788" s="4">
        <v>205</v>
      </c>
      <c r="L788" s="4">
        <v>14</v>
      </c>
      <c r="M788" s="4">
        <v>3</v>
      </c>
      <c r="N788" s="4" t="s">
        <v>3</v>
      </c>
      <c r="O788" s="4">
        <v>2</v>
      </c>
      <c r="P788" s="4">
        <f>ROUND(Source!DK773,O788)</f>
        <v>41713.120000000003</v>
      </c>
      <c r="Q788" s="4"/>
      <c r="R788" s="4"/>
      <c r="S788" s="4"/>
      <c r="T788" s="4"/>
      <c r="U788" s="4"/>
      <c r="V788" s="4"/>
      <c r="W788" s="4">
        <v>41713.119999999995</v>
      </c>
      <c r="X788" s="4">
        <v>1</v>
      </c>
      <c r="Y788" s="4">
        <v>41713.119999999995</v>
      </c>
      <c r="Z788" s="4">
        <v>41713.119999999995</v>
      </c>
      <c r="AA788" s="4">
        <v>1</v>
      </c>
      <c r="AB788" s="4">
        <v>41713.119999999995</v>
      </c>
    </row>
    <row r="789" spans="1:28">
      <c r="A789" s="4">
        <v>50</v>
      </c>
      <c r="B789" s="4">
        <v>0</v>
      </c>
      <c r="C789" s="4">
        <v>0</v>
      </c>
      <c r="D789" s="4">
        <v>1</v>
      </c>
      <c r="E789" s="4">
        <v>232</v>
      </c>
      <c r="F789" s="4">
        <f>ROUND(Source!BC773,O789)</f>
        <v>0</v>
      </c>
      <c r="G789" s="4" t="s">
        <v>46</v>
      </c>
      <c r="H789" s="4" t="s">
        <v>47</v>
      </c>
      <c r="I789" s="4"/>
      <c r="J789" s="4"/>
      <c r="K789" s="4">
        <v>232</v>
      </c>
      <c r="L789" s="4">
        <v>15</v>
      </c>
      <c r="M789" s="4">
        <v>3</v>
      </c>
      <c r="N789" s="4" t="s">
        <v>3</v>
      </c>
      <c r="O789" s="4">
        <v>2</v>
      </c>
      <c r="P789" s="4">
        <f>ROUND(Source!EU773,O789)</f>
        <v>0</v>
      </c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>
        <v>0</v>
      </c>
      <c r="AA789" s="4">
        <v>1</v>
      </c>
      <c r="AB789" s="4">
        <v>0</v>
      </c>
    </row>
    <row r="790" spans="1:28">
      <c r="A790" s="4">
        <v>50</v>
      </c>
      <c r="B790" s="4">
        <v>0</v>
      </c>
      <c r="C790" s="4">
        <v>0</v>
      </c>
      <c r="D790" s="4">
        <v>1</v>
      </c>
      <c r="E790" s="4">
        <v>214</v>
      </c>
      <c r="F790" s="4">
        <f>ROUND(Source!AS773,O790)</f>
        <v>0</v>
      </c>
      <c r="G790" s="4" t="s">
        <v>48</v>
      </c>
      <c r="H790" s="4" t="s">
        <v>49</v>
      </c>
      <c r="I790" s="4"/>
      <c r="J790" s="4"/>
      <c r="K790" s="4">
        <v>214</v>
      </c>
      <c r="L790" s="4">
        <v>16</v>
      </c>
      <c r="M790" s="4">
        <v>3</v>
      </c>
      <c r="N790" s="4" t="s">
        <v>3</v>
      </c>
      <c r="O790" s="4">
        <v>2</v>
      </c>
      <c r="P790" s="4">
        <f>ROUND(Source!EK773,O790)</f>
        <v>0</v>
      </c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>
        <v>0</v>
      </c>
      <c r="AA790" s="4">
        <v>1</v>
      </c>
      <c r="AB790" s="4">
        <v>0</v>
      </c>
    </row>
    <row r="791" spans="1:28">
      <c r="A791" s="4">
        <v>50</v>
      </c>
      <c r="B791" s="4">
        <v>0</v>
      </c>
      <c r="C791" s="4">
        <v>0</v>
      </c>
      <c r="D791" s="4">
        <v>1</v>
      </c>
      <c r="E791" s="4">
        <v>215</v>
      </c>
      <c r="F791" s="4">
        <f>ROUND(Source!AT773,O791)</f>
        <v>0</v>
      </c>
      <c r="G791" s="4" t="s">
        <v>50</v>
      </c>
      <c r="H791" s="4" t="s">
        <v>51</v>
      </c>
      <c r="I791" s="4"/>
      <c r="J791" s="4"/>
      <c r="K791" s="4">
        <v>215</v>
      </c>
      <c r="L791" s="4">
        <v>17</v>
      </c>
      <c r="M791" s="4">
        <v>3</v>
      </c>
      <c r="N791" s="4" t="s">
        <v>3</v>
      </c>
      <c r="O791" s="4">
        <v>2</v>
      </c>
      <c r="P791" s="4">
        <f>ROUND(Source!EL773,O791)</f>
        <v>0</v>
      </c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>
        <v>0</v>
      </c>
      <c r="AA791" s="4">
        <v>1</v>
      </c>
      <c r="AB791" s="4">
        <v>0</v>
      </c>
    </row>
    <row r="792" spans="1:28">
      <c r="A792" s="4">
        <v>50</v>
      </c>
      <c r="B792" s="4">
        <v>0</v>
      </c>
      <c r="C792" s="4">
        <v>0</v>
      </c>
      <c r="D792" s="4">
        <v>1</v>
      </c>
      <c r="E792" s="4">
        <v>217</v>
      </c>
      <c r="F792" s="4">
        <f>ROUND(Source!AU773,O792)</f>
        <v>87597.55</v>
      </c>
      <c r="G792" s="4" t="s">
        <v>52</v>
      </c>
      <c r="H792" s="4" t="s">
        <v>53</v>
      </c>
      <c r="I792" s="4"/>
      <c r="J792" s="4"/>
      <c r="K792" s="4">
        <v>217</v>
      </c>
      <c r="L792" s="4">
        <v>18</v>
      </c>
      <c r="M792" s="4">
        <v>3</v>
      </c>
      <c r="N792" s="4" t="s">
        <v>3</v>
      </c>
      <c r="O792" s="4">
        <v>2</v>
      </c>
      <c r="P792" s="4">
        <f>ROUND(Source!EM773,O792)</f>
        <v>87597.55</v>
      </c>
      <c r="Q792" s="4"/>
      <c r="R792" s="4"/>
      <c r="S792" s="4"/>
      <c r="T792" s="4"/>
      <c r="U792" s="4"/>
      <c r="V792" s="4"/>
      <c r="W792" s="4">
        <v>87597.55</v>
      </c>
      <c r="X792" s="4">
        <v>1</v>
      </c>
      <c r="Y792" s="4">
        <v>87597.55</v>
      </c>
      <c r="Z792" s="4">
        <v>87597.55</v>
      </c>
      <c r="AA792" s="4">
        <v>1</v>
      </c>
      <c r="AB792" s="4">
        <v>87597.55</v>
      </c>
    </row>
    <row r="793" spans="1:28">
      <c r="A793" s="4">
        <v>50</v>
      </c>
      <c r="B793" s="4">
        <v>0</v>
      </c>
      <c r="C793" s="4">
        <v>0</v>
      </c>
      <c r="D793" s="4">
        <v>1</v>
      </c>
      <c r="E793" s="4">
        <v>230</v>
      </c>
      <c r="F793" s="4">
        <f>ROUND(Source!BA773,O793)</f>
        <v>0</v>
      </c>
      <c r="G793" s="4" t="s">
        <v>54</v>
      </c>
      <c r="H793" s="4" t="s">
        <v>55</v>
      </c>
      <c r="I793" s="4"/>
      <c r="J793" s="4"/>
      <c r="K793" s="4">
        <v>230</v>
      </c>
      <c r="L793" s="4">
        <v>19</v>
      </c>
      <c r="M793" s="4">
        <v>3</v>
      </c>
      <c r="N793" s="4" t="s">
        <v>3</v>
      </c>
      <c r="O793" s="4">
        <v>2</v>
      </c>
      <c r="P793" s="4">
        <f>ROUND(Source!ES773,O793)</f>
        <v>0</v>
      </c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>
        <v>0</v>
      </c>
      <c r="AA793" s="4">
        <v>1</v>
      </c>
      <c r="AB793" s="4">
        <v>0</v>
      </c>
    </row>
    <row r="794" spans="1:28">
      <c r="A794" s="4">
        <v>50</v>
      </c>
      <c r="B794" s="4">
        <v>0</v>
      </c>
      <c r="C794" s="4">
        <v>0</v>
      </c>
      <c r="D794" s="4">
        <v>1</v>
      </c>
      <c r="E794" s="4">
        <v>206</v>
      </c>
      <c r="F794" s="4">
        <f>ROUND(Source!T773,O794)</f>
        <v>0</v>
      </c>
      <c r="G794" s="4" t="s">
        <v>56</v>
      </c>
      <c r="H794" s="4" t="s">
        <v>57</v>
      </c>
      <c r="I794" s="4"/>
      <c r="J794" s="4"/>
      <c r="K794" s="4">
        <v>206</v>
      </c>
      <c r="L794" s="4">
        <v>20</v>
      </c>
      <c r="M794" s="4">
        <v>3</v>
      </c>
      <c r="N794" s="4" t="s">
        <v>3</v>
      </c>
      <c r="O794" s="4">
        <v>2</v>
      </c>
      <c r="P794" s="4">
        <f>ROUND(Source!DL773,O794)</f>
        <v>0</v>
      </c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>
        <v>0</v>
      </c>
      <c r="AA794" s="4">
        <v>1</v>
      </c>
      <c r="AB794" s="4">
        <v>0</v>
      </c>
    </row>
    <row r="795" spans="1:28">
      <c r="A795" s="4">
        <v>50</v>
      </c>
      <c r="B795" s="4">
        <v>0</v>
      </c>
      <c r="C795" s="4">
        <v>0</v>
      </c>
      <c r="D795" s="4">
        <v>1</v>
      </c>
      <c r="E795" s="4">
        <v>207</v>
      </c>
      <c r="F795" s="4">
        <f>ROUND(Source!U773,O795)</f>
        <v>66.046800000000005</v>
      </c>
      <c r="G795" s="4" t="s">
        <v>58</v>
      </c>
      <c r="H795" s="4" t="s">
        <v>59</v>
      </c>
      <c r="I795" s="4"/>
      <c r="J795" s="4"/>
      <c r="K795" s="4">
        <v>207</v>
      </c>
      <c r="L795" s="4">
        <v>21</v>
      </c>
      <c r="M795" s="4">
        <v>3</v>
      </c>
      <c r="N795" s="4" t="s">
        <v>3</v>
      </c>
      <c r="O795" s="4">
        <v>7</v>
      </c>
      <c r="P795" s="4">
        <f>ROUND(Source!DM773,O795)</f>
        <v>66.046800000000005</v>
      </c>
      <c r="Q795" s="4"/>
      <c r="R795" s="4"/>
      <c r="S795" s="4"/>
      <c r="T795" s="4"/>
      <c r="U795" s="4"/>
      <c r="V795" s="4"/>
      <c r="W795" s="4">
        <v>66.046800000000005</v>
      </c>
      <c r="X795" s="4">
        <v>1</v>
      </c>
      <c r="Y795" s="4">
        <v>66.046800000000005</v>
      </c>
      <c r="Z795" s="4">
        <v>66.046800000000005</v>
      </c>
      <c r="AA795" s="4">
        <v>1</v>
      </c>
      <c r="AB795" s="4">
        <v>66.046800000000005</v>
      </c>
    </row>
    <row r="796" spans="1:28">
      <c r="A796" s="4">
        <v>50</v>
      </c>
      <c r="B796" s="4">
        <v>0</v>
      </c>
      <c r="C796" s="4">
        <v>0</v>
      </c>
      <c r="D796" s="4">
        <v>1</v>
      </c>
      <c r="E796" s="4">
        <v>208</v>
      </c>
      <c r="F796" s="4">
        <f>ROUND(Source!V773,O796)</f>
        <v>0</v>
      </c>
      <c r="G796" s="4" t="s">
        <v>60</v>
      </c>
      <c r="H796" s="4" t="s">
        <v>61</v>
      </c>
      <c r="I796" s="4"/>
      <c r="J796" s="4"/>
      <c r="K796" s="4">
        <v>208</v>
      </c>
      <c r="L796" s="4">
        <v>22</v>
      </c>
      <c r="M796" s="4">
        <v>3</v>
      </c>
      <c r="N796" s="4" t="s">
        <v>3</v>
      </c>
      <c r="O796" s="4">
        <v>7</v>
      </c>
      <c r="P796" s="4">
        <f>ROUND(Source!DN773,O796)</f>
        <v>0</v>
      </c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>
        <v>0</v>
      </c>
      <c r="AA796" s="4">
        <v>1</v>
      </c>
      <c r="AB796" s="4">
        <v>0</v>
      </c>
    </row>
    <row r="797" spans="1:28">
      <c r="A797" s="4">
        <v>50</v>
      </c>
      <c r="B797" s="4">
        <v>0</v>
      </c>
      <c r="C797" s="4">
        <v>0</v>
      </c>
      <c r="D797" s="4">
        <v>1</v>
      </c>
      <c r="E797" s="4">
        <v>209</v>
      </c>
      <c r="F797" s="4">
        <f>ROUND(Source!W773,O797)</f>
        <v>0</v>
      </c>
      <c r="G797" s="4" t="s">
        <v>62</v>
      </c>
      <c r="H797" s="4" t="s">
        <v>63</v>
      </c>
      <c r="I797" s="4"/>
      <c r="J797" s="4"/>
      <c r="K797" s="4">
        <v>209</v>
      </c>
      <c r="L797" s="4">
        <v>23</v>
      </c>
      <c r="M797" s="4">
        <v>3</v>
      </c>
      <c r="N797" s="4" t="s">
        <v>3</v>
      </c>
      <c r="O797" s="4">
        <v>2</v>
      </c>
      <c r="P797" s="4">
        <f>ROUND(Source!DO773,O797)</f>
        <v>0</v>
      </c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>
        <v>0</v>
      </c>
      <c r="AA797" s="4">
        <v>1</v>
      </c>
      <c r="AB797" s="4">
        <v>0</v>
      </c>
    </row>
    <row r="798" spans="1:28">
      <c r="A798" s="4">
        <v>50</v>
      </c>
      <c r="B798" s="4">
        <v>0</v>
      </c>
      <c r="C798" s="4">
        <v>0</v>
      </c>
      <c r="D798" s="4">
        <v>1</v>
      </c>
      <c r="E798" s="4">
        <v>233</v>
      </c>
      <c r="F798" s="4">
        <f>ROUND(Source!BD773,O798)</f>
        <v>0</v>
      </c>
      <c r="G798" s="4" t="s">
        <v>64</v>
      </c>
      <c r="H798" s="4" t="s">
        <v>65</v>
      </c>
      <c r="I798" s="4"/>
      <c r="J798" s="4"/>
      <c r="K798" s="4">
        <v>233</v>
      </c>
      <c r="L798" s="4">
        <v>24</v>
      </c>
      <c r="M798" s="4">
        <v>3</v>
      </c>
      <c r="N798" s="4" t="s">
        <v>3</v>
      </c>
      <c r="O798" s="4">
        <v>2</v>
      </c>
      <c r="P798" s="4">
        <f>ROUND(Source!EV773,O798)</f>
        <v>0</v>
      </c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>
        <v>0</v>
      </c>
      <c r="AA798" s="4">
        <v>1</v>
      </c>
      <c r="AB798" s="4">
        <v>0</v>
      </c>
    </row>
    <row r="799" spans="1:28">
      <c r="A799" s="4">
        <v>50</v>
      </c>
      <c r="B799" s="4">
        <v>0</v>
      </c>
      <c r="C799" s="4">
        <v>0</v>
      </c>
      <c r="D799" s="4">
        <v>1</v>
      </c>
      <c r="E799" s="4">
        <v>210</v>
      </c>
      <c r="F799" s="4">
        <f>ROUND(Source!X773,O799)</f>
        <v>30867.71</v>
      </c>
      <c r="G799" s="4" t="s">
        <v>66</v>
      </c>
      <c r="H799" s="4" t="s">
        <v>67</v>
      </c>
      <c r="I799" s="4"/>
      <c r="J799" s="4"/>
      <c r="K799" s="4">
        <v>210</v>
      </c>
      <c r="L799" s="4">
        <v>25</v>
      </c>
      <c r="M799" s="4">
        <v>3</v>
      </c>
      <c r="N799" s="4" t="s">
        <v>3</v>
      </c>
      <c r="O799" s="4">
        <v>2</v>
      </c>
      <c r="P799" s="4">
        <f>ROUND(Source!DP773,O799)</f>
        <v>30867.71</v>
      </c>
      <c r="Q799" s="4"/>
      <c r="R799" s="4"/>
      <c r="S799" s="4"/>
      <c r="T799" s="4"/>
      <c r="U799" s="4"/>
      <c r="V799" s="4"/>
      <c r="W799" s="4">
        <v>30867.71</v>
      </c>
      <c r="X799" s="4">
        <v>1</v>
      </c>
      <c r="Y799" s="4">
        <v>30867.71</v>
      </c>
      <c r="Z799" s="4">
        <v>30867.71</v>
      </c>
      <c r="AA799" s="4">
        <v>1</v>
      </c>
      <c r="AB799" s="4">
        <v>30867.71</v>
      </c>
    </row>
    <row r="800" spans="1:28">
      <c r="A800" s="4">
        <v>50</v>
      </c>
      <c r="B800" s="4">
        <v>0</v>
      </c>
      <c r="C800" s="4">
        <v>0</v>
      </c>
      <c r="D800" s="4">
        <v>1</v>
      </c>
      <c r="E800" s="4">
        <v>211</v>
      </c>
      <c r="F800" s="4">
        <f>ROUND(Source!Y773,O800)</f>
        <v>15016.72</v>
      </c>
      <c r="G800" s="4" t="s">
        <v>68</v>
      </c>
      <c r="H800" s="4" t="s">
        <v>69</v>
      </c>
      <c r="I800" s="4"/>
      <c r="J800" s="4"/>
      <c r="K800" s="4">
        <v>211</v>
      </c>
      <c r="L800" s="4">
        <v>26</v>
      </c>
      <c r="M800" s="4">
        <v>3</v>
      </c>
      <c r="N800" s="4" t="s">
        <v>3</v>
      </c>
      <c r="O800" s="4">
        <v>2</v>
      </c>
      <c r="P800" s="4">
        <f>ROUND(Source!DQ773,O800)</f>
        <v>15016.72</v>
      </c>
      <c r="Q800" s="4"/>
      <c r="R800" s="4"/>
      <c r="S800" s="4"/>
      <c r="T800" s="4"/>
      <c r="U800" s="4"/>
      <c r="V800" s="4"/>
      <c r="W800" s="4">
        <v>15016.72</v>
      </c>
      <c r="X800" s="4">
        <v>1</v>
      </c>
      <c r="Y800" s="4">
        <v>15016.72</v>
      </c>
      <c r="Z800" s="4">
        <v>15016.72</v>
      </c>
      <c r="AA800" s="4">
        <v>1</v>
      </c>
      <c r="AB800" s="4">
        <v>15016.72</v>
      </c>
    </row>
    <row r="801" spans="1:206">
      <c r="A801" s="4">
        <v>50</v>
      </c>
      <c r="B801" s="4">
        <v>0</v>
      </c>
      <c r="C801" s="4">
        <v>0</v>
      </c>
      <c r="D801" s="4">
        <v>1</v>
      </c>
      <c r="E801" s="4">
        <v>224</v>
      </c>
      <c r="F801" s="4">
        <f>ROUND(Source!AR773,O801)</f>
        <v>87597.55</v>
      </c>
      <c r="G801" s="4" t="s">
        <v>70</v>
      </c>
      <c r="H801" s="4" t="s">
        <v>71</v>
      </c>
      <c r="I801" s="4"/>
      <c r="J801" s="4"/>
      <c r="K801" s="4">
        <v>224</v>
      </c>
      <c r="L801" s="4">
        <v>27</v>
      </c>
      <c r="M801" s="4">
        <v>3</v>
      </c>
      <c r="N801" s="4" t="s">
        <v>3</v>
      </c>
      <c r="O801" s="4">
        <v>2</v>
      </c>
      <c r="P801" s="4">
        <f>ROUND(Source!EJ773,O801)</f>
        <v>87597.55</v>
      </c>
      <c r="Q801" s="4"/>
      <c r="R801" s="4"/>
      <c r="S801" s="4"/>
      <c r="T801" s="4"/>
      <c r="U801" s="4"/>
      <c r="V801" s="4"/>
      <c r="W801" s="4">
        <v>87597.55</v>
      </c>
      <c r="X801" s="4">
        <v>1</v>
      </c>
      <c r="Y801" s="4">
        <v>87597.55</v>
      </c>
      <c r="Z801" s="4">
        <v>87597.55</v>
      </c>
      <c r="AA801" s="4">
        <v>1</v>
      </c>
      <c r="AB801" s="4">
        <v>87597.55</v>
      </c>
    </row>
    <row r="803" spans="1:206">
      <c r="A803" s="2">
        <v>51</v>
      </c>
      <c r="B803" s="2">
        <f>B742</f>
        <v>1</v>
      </c>
      <c r="C803" s="2">
        <f>A742</f>
        <v>3</v>
      </c>
      <c r="D803" s="2">
        <f>ROW(A742)</f>
        <v>742</v>
      </c>
      <c r="E803" s="2"/>
      <c r="F803" s="2" t="str">
        <f>IF(F742&lt;&gt;"",F742,"")</f>
        <v>09-01-03</v>
      </c>
      <c r="G803" s="2" t="str">
        <f>IF(G742&lt;&gt;"",G742,"")</f>
        <v>Пусконаладочные работы МТП</v>
      </c>
      <c r="H803" s="2">
        <v>0</v>
      </c>
      <c r="I803" s="2"/>
      <c r="J803" s="2"/>
      <c r="K803" s="2"/>
      <c r="L803" s="2"/>
      <c r="M803" s="2"/>
      <c r="N803" s="2"/>
      <c r="O803" s="2">
        <f t="shared" ref="O803:T803" si="284">ROUND(O773+AB803,2)</f>
        <v>41713.120000000003</v>
      </c>
      <c r="P803" s="2">
        <f t="shared" si="284"/>
        <v>0</v>
      </c>
      <c r="Q803" s="2">
        <f t="shared" si="284"/>
        <v>0</v>
      </c>
      <c r="R803" s="2">
        <f t="shared" si="284"/>
        <v>0</v>
      </c>
      <c r="S803" s="2">
        <f t="shared" si="284"/>
        <v>41713.120000000003</v>
      </c>
      <c r="T803" s="2">
        <f t="shared" si="284"/>
        <v>0</v>
      </c>
      <c r="U803" s="2">
        <f>U773+AH803</f>
        <v>66.04679999999999</v>
      </c>
      <c r="V803" s="2">
        <f>V773+AI803</f>
        <v>0</v>
      </c>
      <c r="W803" s="2">
        <f>ROUND(W773+AJ803,2)</f>
        <v>0</v>
      </c>
      <c r="X803" s="2">
        <f>ROUND(X773+AK803,2)</f>
        <v>30867.71</v>
      </c>
      <c r="Y803" s="2">
        <f>ROUND(Y773+AL803,2)</f>
        <v>15016.72</v>
      </c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>
        <f t="shared" ref="AO803:BD803" si="285">ROUND(AO773+BX803,2)</f>
        <v>0</v>
      </c>
      <c r="AP803" s="2">
        <f t="shared" si="285"/>
        <v>0</v>
      </c>
      <c r="AQ803" s="2">
        <f t="shared" si="285"/>
        <v>0</v>
      </c>
      <c r="AR803" s="2">
        <f t="shared" si="285"/>
        <v>87597.55</v>
      </c>
      <c r="AS803" s="2">
        <f t="shared" si="285"/>
        <v>0</v>
      </c>
      <c r="AT803" s="2">
        <f t="shared" si="285"/>
        <v>0</v>
      </c>
      <c r="AU803" s="2">
        <f t="shared" si="285"/>
        <v>87597.55</v>
      </c>
      <c r="AV803" s="2">
        <f t="shared" si="285"/>
        <v>0</v>
      </c>
      <c r="AW803" s="2">
        <f t="shared" si="285"/>
        <v>0</v>
      </c>
      <c r="AX803" s="2">
        <f t="shared" si="285"/>
        <v>0</v>
      </c>
      <c r="AY803" s="2">
        <f t="shared" si="285"/>
        <v>0</v>
      </c>
      <c r="AZ803" s="2">
        <f t="shared" si="285"/>
        <v>0</v>
      </c>
      <c r="BA803" s="2">
        <f t="shared" si="285"/>
        <v>0</v>
      </c>
      <c r="BB803" s="2">
        <f t="shared" si="285"/>
        <v>0</v>
      </c>
      <c r="BC803" s="2">
        <f t="shared" si="285"/>
        <v>0</v>
      </c>
      <c r="BD803" s="2">
        <f t="shared" si="285"/>
        <v>0</v>
      </c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3">
        <f t="shared" ref="DG803:DL803" si="286">ROUND(DG773+DT803,2)</f>
        <v>41713.120000000003</v>
      </c>
      <c r="DH803" s="3">
        <f t="shared" si="286"/>
        <v>0</v>
      </c>
      <c r="DI803" s="3">
        <f t="shared" si="286"/>
        <v>0</v>
      </c>
      <c r="DJ803" s="3">
        <f t="shared" si="286"/>
        <v>0</v>
      </c>
      <c r="DK803" s="3">
        <f t="shared" si="286"/>
        <v>41713.120000000003</v>
      </c>
      <c r="DL803" s="3">
        <f t="shared" si="286"/>
        <v>0</v>
      </c>
      <c r="DM803" s="3">
        <f>DM773+DZ803</f>
        <v>66.04679999999999</v>
      </c>
      <c r="DN803" s="3">
        <f>DN773+EA803</f>
        <v>0</v>
      </c>
      <c r="DO803" s="3">
        <f>ROUND(DO773+EB803,2)</f>
        <v>0</v>
      </c>
      <c r="DP803" s="3">
        <f>ROUND(DP773+EC803,2)</f>
        <v>30867.71</v>
      </c>
      <c r="DQ803" s="3">
        <f>ROUND(DQ773+ED803,2)</f>
        <v>15016.72</v>
      </c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>
        <f t="shared" ref="EG803:EV803" si="287">ROUND(EG773+FP803,2)</f>
        <v>0</v>
      </c>
      <c r="EH803" s="3">
        <f t="shared" si="287"/>
        <v>0</v>
      </c>
      <c r="EI803" s="3">
        <f t="shared" si="287"/>
        <v>0</v>
      </c>
      <c r="EJ803" s="3">
        <f t="shared" si="287"/>
        <v>87597.55</v>
      </c>
      <c r="EK803" s="3">
        <f t="shared" si="287"/>
        <v>0</v>
      </c>
      <c r="EL803" s="3">
        <f t="shared" si="287"/>
        <v>0</v>
      </c>
      <c r="EM803" s="3">
        <f t="shared" si="287"/>
        <v>87597.55</v>
      </c>
      <c r="EN803" s="3">
        <f t="shared" si="287"/>
        <v>0</v>
      </c>
      <c r="EO803" s="3">
        <f t="shared" si="287"/>
        <v>0</v>
      </c>
      <c r="EP803" s="3">
        <f t="shared" si="287"/>
        <v>0</v>
      </c>
      <c r="EQ803" s="3">
        <f t="shared" si="287"/>
        <v>0</v>
      </c>
      <c r="ER803" s="3">
        <f t="shared" si="287"/>
        <v>0</v>
      </c>
      <c r="ES803" s="3">
        <f t="shared" si="287"/>
        <v>0</v>
      </c>
      <c r="ET803" s="3">
        <f t="shared" si="287"/>
        <v>0</v>
      </c>
      <c r="EU803" s="3">
        <f t="shared" si="287"/>
        <v>0</v>
      </c>
      <c r="EV803" s="3">
        <f t="shared" si="287"/>
        <v>0</v>
      </c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>
        <v>0</v>
      </c>
    </row>
    <row r="805" spans="1:206">
      <c r="A805" s="4">
        <v>50</v>
      </c>
      <c r="B805" s="4">
        <v>0</v>
      </c>
      <c r="C805" s="4">
        <v>0</v>
      </c>
      <c r="D805" s="4">
        <v>1</v>
      </c>
      <c r="E805" s="4">
        <v>201</v>
      </c>
      <c r="F805" s="4">
        <f>ROUND(Source!O803,O805)</f>
        <v>41713.120000000003</v>
      </c>
      <c r="G805" s="4" t="s">
        <v>18</v>
      </c>
      <c r="H805" s="4" t="s">
        <v>19</v>
      </c>
      <c r="I805" s="4"/>
      <c r="J805" s="4"/>
      <c r="K805" s="4">
        <v>201</v>
      </c>
      <c r="L805" s="4">
        <v>1</v>
      </c>
      <c r="M805" s="4">
        <v>3</v>
      </c>
      <c r="N805" s="4" t="s">
        <v>3</v>
      </c>
      <c r="O805" s="4">
        <v>2</v>
      </c>
      <c r="P805" s="4">
        <f>ROUND(Source!DG803,O805)</f>
        <v>41713.120000000003</v>
      </c>
      <c r="Q805" s="4"/>
      <c r="R805" s="4"/>
      <c r="S805" s="4"/>
      <c r="T805" s="4"/>
      <c r="U805" s="4"/>
      <c r="V805" s="4"/>
      <c r="W805" s="4">
        <v>41713.119999999995</v>
      </c>
      <c r="X805" s="4">
        <v>1</v>
      </c>
      <c r="Y805" s="4">
        <v>41713.119999999995</v>
      </c>
      <c r="Z805" s="4">
        <v>41713.119999999995</v>
      </c>
      <c r="AA805" s="4">
        <v>1</v>
      </c>
      <c r="AB805" s="4">
        <v>41713.119999999995</v>
      </c>
    </row>
    <row r="806" spans="1:206">
      <c r="A806" s="4">
        <v>50</v>
      </c>
      <c r="B806" s="4">
        <v>0</v>
      </c>
      <c r="C806" s="4">
        <v>0</v>
      </c>
      <c r="D806" s="4">
        <v>1</v>
      </c>
      <c r="E806" s="4">
        <v>202</v>
      </c>
      <c r="F806" s="4">
        <f>ROUND(Source!P803,O806)</f>
        <v>0</v>
      </c>
      <c r="G806" s="4" t="s">
        <v>20</v>
      </c>
      <c r="H806" s="4" t="s">
        <v>21</v>
      </c>
      <c r="I806" s="4"/>
      <c r="J806" s="4"/>
      <c r="K806" s="4">
        <v>202</v>
      </c>
      <c r="L806" s="4">
        <v>2</v>
      </c>
      <c r="M806" s="4">
        <v>3</v>
      </c>
      <c r="N806" s="4" t="s">
        <v>3</v>
      </c>
      <c r="O806" s="4">
        <v>2</v>
      </c>
      <c r="P806" s="4">
        <f>ROUND(Source!DH803,O806)</f>
        <v>0</v>
      </c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>
        <v>0</v>
      </c>
      <c r="AA806" s="4">
        <v>1</v>
      </c>
      <c r="AB806" s="4">
        <v>0</v>
      </c>
    </row>
    <row r="807" spans="1:206">
      <c r="A807" s="4">
        <v>50</v>
      </c>
      <c r="B807" s="4">
        <v>0</v>
      </c>
      <c r="C807" s="4">
        <v>0</v>
      </c>
      <c r="D807" s="4">
        <v>1</v>
      </c>
      <c r="E807" s="4">
        <v>222</v>
      </c>
      <c r="F807" s="4">
        <f>ROUND(Source!AO803,O807)</f>
        <v>0</v>
      </c>
      <c r="G807" s="4" t="s">
        <v>22</v>
      </c>
      <c r="H807" s="4" t="s">
        <v>23</v>
      </c>
      <c r="I807" s="4"/>
      <c r="J807" s="4"/>
      <c r="K807" s="4">
        <v>222</v>
      </c>
      <c r="L807" s="4">
        <v>3</v>
      </c>
      <c r="M807" s="4">
        <v>3</v>
      </c>
      <c r="N807" s="4" t="s">
        <v>3</v>
      </c>
      <c r="O807" s="4">
        <v>2</v>
      </c>
      <c r="P807" s="4">
        <f>ROUND(Source!EG803,O807)</f>
        <v>0</v>
      </c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>
        <v>0</v>
      </c>
      <c r="AA807" s="4">
        <v>1</v>
      </c>
      <c r="AB807" s="4">
        <v>0</v>
      </c>
    </row>
    <row r="808" spans="1:206">
      <c r="A808" s="4">
        <v>50</v>
      </c>
      <c r="B808" s="4">
        <v>0</v>
      </c>
      <c r="C808" s="4">
        <v>0</v>
      </c>
      <c r="D808" s="4">
        <v>1</v>
      </c>
      <c r="E808" s="4">
        <v>225</v>
      </c>
      <c r="F808" s="4">
        <f>ROUND(Source!AV803,O808)</f>
        <v>0</v>
      </c>
      <c r="G808" s="4" t="s">
        <v>24</v>
      </c>
      <c r="H808" s="4" t="s">
        <v>25</v>
      </c>
      <c r="I808" s="4"/>
      <c r="J808" s="4"/>
      <c r="K808" s="4">
        <v>225</v>
      </c>
      <c r="L808" s="4">
        <v>4</v>
      </c>
      <c r="M808" s="4">
        <v>3</v>
      </c>
      <c r="N808" s="4" t="s">
        <v>3</v>
      </c>
      <c r="O808" s="4">
        <v>2</v>
      </c>
      <c r="P808" s="4">
        <f>ROUND(Source!EN803,O808)</f>
        <v>0</v>
      </c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>
        <v>0</v>
      </c>
      <c r="AA808" s="4">
        <v>1</v>
      </c>
      <c r="AB808" s="4">
        <v>0</v>
      </c>
    </row>
    <row r="809" spans="1:206">
      <c r="A809" s="4">
        <v>50</v>
      </c>
      <c r="B809" s="4">
        <v>0</v>
      </c>
      <c r="C809" s="4">
        <v>0</v>
      </c>
      <c r="D809" s="4">
        <v>1</v>
      </c>
      <c r="E809" s="4">
        <v>226</v>
      </c>
      <c r="F809" s="4">
        <f>ROUND(Source!AW803,O809)</f>
        <v>0</v>
      </c>
      <c r="G809" s="4" t="s">
        <v>26</v>
      </c>
      <c r="H809" s="4" t="s">
        <v>27</v>
      </c>
      <c r="I809" s="4"/>
      <c r="J809" s="4"/>
      <c r="K809" s="4">
        <v>226</v>
      </c>
      <c r="L809" s="4">
        <v>5</v>
      </c>
      <c r="M809" s="4">
        <v>3</v>
      </c>
      <c r="N809" s="4" t="s">
        <v>3</v>
      </c>
      <c r="O809" s="4">
        <v>2</v>
      </c>
      <c r="P809" s="4">
        <f>ROUND(Source!EO803,O809)</f>
        <v>0</v>
      </c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>
        <v>0</v>
      </c>
      <c r="AA809" s="4">
        <v>1</v>
      </c>
      <c r="AB809" s="4">
        <v>0</v>
      </c>
    </row>
    <row r="810" spans="1:206">
      <c r="A810" s="4">
        <v>50</v>
      </c>
      <c r="B810" s="4">
        <v>0</v>
      </c>
      <c r="C810" s="4">
        <v>0</v>
      </c>
      <c r="D810" s="4">
        <v>1</v>
      </c>
      <c r="E810" s="4">
        <v>227</v>
      </c>
      <c r="F810" s="4">
        <f>ROUND(Source!AX803,O810)</f>
        <v>0</v>
      </c>
      <c r="G810" s="4" t="s">
        <v>28</v>
      </c>
      <c r="H810" s="4" t="s">
        <v>29</v>
      </c>
      <c r="I810" s="4"/>
      <c r="J810" s="4"/>
      <c r="K810" s="4">
        <v>227</v>
      </c>
      <c r="L810" s="4">
        <v>6</v>
      </c>
      <c r="M810" s="4">
        <v>3</v>
      </c>
      <c r="N810" s="4" t="s">
        <v>3</v>
      </c>
      <c r="O810" s="4">
        <v>2</v>
      </c>
      <c r="P810" s="4">
        <f>ROUND(Source!EP803,O810)</f>
        <v>0</v>
      </c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>
        <v>0</v>
      </c>
      <c r="AA810" s="4">
        <v>1</v>
      </c>
      <c r="AB810" s="4">
        <v>0</v>
      </c>
    </row>
    <row r="811" spans="1:206">
      <c r="A811" s="4">
        <v>50</v>
      </c>
      <c r="B811" s="4">
        <v>0</v>
      </c>
      <c r="C811" s="4">
        <v>0</v>
      </c>
      <c r="D811" s="4">
        <v>1</v>
      </c>
      <c r="E811" s="4">
        <v>228</v>
      </c>
      <c r="F811" s="4">
        <f>ROUND(Source!AY803,O811)</f>
        <v>0</v>
      </c>
      <c r="G811" s="4" t="s">
        <v>30</v>
      </c>
      <c r="H811" s="4" t="s">
        <v>31</v>
      </c>
      <c r="I811" s="4"/>
      <c r="J811" s="4"/>
      <c r="K811" s="4">
        <v>228</v>
      </c>
      <c r="L811" s="4">
        <v>7</v>
      </c>
      <c r="M811" s="4">
        <v>3</v>
      </c>
      <c r="N811" s="4" t="s">
        <v>3</v>
      </c>
      <c r="O811" s="4">
        <v>2</v>
      </c>
      <c r="P811" s="4">
        <f>ROUND(Source!EQ803,O811)</f>
        <v>0</v>
      </c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>
        <v>0</v>
      </c>
      <c r="AA811" s="4">
        <v>1</v>
      </c>
      <c r="AB811" s="4">
        <v>0</v>
      </c>
    </row>
    <row r="812" spans="1:206">
      <c r="A812" s="4">
        <v>50</v>
      </c>
      <c r="B812" s="4">
        <v>0</v>
      </c>
      <c r="C812" s="4">
        <v>0</v>
      </c>
      <c r="D812" s="4">
        <v>1</v>
      </c>
      <c r="E812" s="4">
        <v>216</v>
      </c>
      <c r="F812" s="4">
        <f>ROUND(Source!AP803,O812)</f>
        <v>0</v>
      </c>
      <c r="G812" s="4" t="s">
        <v>32</v>
      </c>
      <c r="H812" s="4" t="s">
        <v>33</v>
      </c>
      <c r="I812" s="4"/>
      <c r="J812" s="4"/>
      <c r="K812" s="4">
        <v>216</v>
      </c>
      <c r="L812" s="4">
        <v>8</v>
      </c>
      <c r="M812" s="4">
        <v>3</v>
      </c>
      <c r="N812" s="4" t="s">
        <v>3</v>
      </c>
      <c r="O812" s="4">
        <v>2</v>
      </c>
      <c r="P812" s="4">
        <f>ROUND(Source!EH803,O812)</f>
        <v>0</v>
      </c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>
        <v>0</v>
      </c>
      <c r="AA812" s="4">
        <v>1</v>
      </c>
      <c r="AB812" s="4">
        <v>0</v>
      </c>
    </row>
    <row r="813" spans="1:206">
      <c r="A813" s="4">
        <v>50</v>
      </c>
      <c r="B813" s="4">
        <v>0</v>
      </c>
      <c r="C813" s="4">
        <v>0</v>
      </c>
      <c r="D813" s="4">
        <v>1</v>
      </c>
      <c r="E813" s="4">
        <v>223</v>
      </c>
      <c r="F813" s="4">
        <f>ROUND(Source!AQ803,O813)</f>
        <v>0</v>
      </c>
      <c r="G813" s="4" t="s">
        <v>34</v>
      </c>
      <c r="H813" s="4" t="s">
        <v>35</v>
      </c>
      <c r="I813" s="4"/>
      <c r="J813" s="4"/>
      <c r="K813" s="4">
        <v>223</v>
      </c>
      <c r="L813" s="4">
        <v>9</v>
      </c>
      <c r="M813" s="4">
        <v>3</v>
      </c>
      <c r="N813" s="4" t="s">
        <v>3</v>
      </c>
      <c r="O813" s="4">
        <v>2</v>
      </c>
      <c r="P813" s="4">
        <f>ROUND(Source!EI803,O813)</f>
        <v>0</v>
      </c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>
        <v>0</v>
      </c>
      <c r="AA813" s="4">
        <v>1</v>
      </c>
      <c r="AB813" s="4">
        <v>0</v>
      </c>
    </row>
    <row r="814" spans="1:206">
      <c r="A814" s="4">
        <v>50</v>
      </c>
      <c r="B814" s="4">
        <v>0</v>
      </c>
      <c r="C814" s="4">
        <v>0</v>
      </c>
      <c r="D814" s="4">
        <v>1</v>
      </c>
      <c r="E814" s="4">
        <v>229</v>
      </c>
      <c r="F814" s="4">
        <f>ROUND(Source!AZ803,O814)</f>
        <v>0</v>
      </c>
      <c r="G814" s="4" t="s">
        <v>36</v>
      </c>
      <c r="H814" s="4" t="s">
        <v>37</v>
      </c>
      <c r="I814" s="4"/>
      <c r="J814" s="4"/>
      <c r="K814" s="4">
        <v>229</v>
      </c>
      <c r="L814" s="4">
        <v>10</v>
      </c>
      <c r="M814" s="4">
        <v>3</v>
      </c>
      <c r="N814" s="4" t="s">
        <v>3</v>
      </c>
      <c r="O814" s="4">
        <v>2</v>
      </c>
      <c r="P814" s="4">
        <f>ROUND(Source!ER803,O814)</f>
        <v>0</v>
      </c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>
        <v>0</v>
      </c>
      <c r="AA814" s="4">
        <v>1</v>
      </c>
      <c r="AB814" s="4">
        <v>0</v>
      </c>
    </row>
    <row r="815" spans="1:206">
      <c r="A815" s="4">
        <v>50</v>
      </c>
      <c r="B815" s="4">
        <v>0</v>
      </c>
      <c r="C815" s="4">
        <v>0</v>
      </c>
      <c r="D815" s="4">
        <v>1</v>
      </c>
      <c r="E815" s="4">
        <v>203</v>
      </c>
      <c r="F815" s="4">
        <f>ROUND(Source!Q803,O815)</f>
        <v>0</v>
      </c>
      <c r="G815" s="4" t="s">
        <v>38</v>
      </c>
      <c r="H815" s="4" t="s">
        <v>39</v>
      </c>
      <c r="I815" s="4"/>
      <c r="J815" s="4"/>
      <c r="K815" s="4">
        <v>203</v>
      </c>
      <c r="L815" s="4">
        <v>11</v>
      </c>
      <c r="M815" s="4">
        <v>3</v>
      </c>
      <c r="N815" s="4" t="s">
        <v>3</v>
      </c>
      <c r="O815" s="4">
        <v>2</v>
      </c>
      <c r="P815" s="4">
        <f>ROUND(Source!DI803,O815)</f>
        <v>0</v>
      </c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>
        <v>0</v>
      </c>
      <c r="AA815" s="4">
        <v>1</v>
      </c>
      <c r="AB815" s="4">
        <v>0</v>
      </c>
    </row>
    <row r="816" spans="1:206">
      <c r="A816" s="4">
        <v>50</v>
      </c>
      <c r="B816" s="4">
        <v>0</v>
      </c>
      <c r="C816" s="4">
        <v>0</v>
      </c>
      <c r="D816" s="4">
        <v>1</v>
      </c>
      <c r="E816" s="4">
        <v>231</v>
      </c>
      <c r="F816" s="4">
        <f>ROUND(Source!BB803,O816)</f>
        <v>0</v>
      </c>
      <c r="G816" s="4" t="s">
        <v>40</v>
      </c>
      <c r="H816" s="4" t="s">
        <v>41</v>
      </c>
      <c r="I816" s="4"/>
      <c r="J816" s="4"/>
      <c r="K816" s="4">
        <v>231</v>
      </c>
      <c r="L816" s="4">
        <v>12</v>
      </c>
      <c r="M816" s="4">
        <v>3</v>
      </c>
      <c r="N816" s="4" t="s">
        <v>3</v>
      </c>
      <c r="O816" s="4">
        <v>2</v>
      </c>
      <c r="P816" s="4">
        <f>ROUND(Source!ET803,O816)</f>
        <v>0</v>
      </c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>
        <v>0</v>
      </c>
      <c r="AA816" s="4">
        <v>1</v>
      </c>
      <c r="AB816" s="4">
        <v>0</v>
      </c>
    </row>
    <row r="817" spans="1:28">
      <c r="A817" s="4">
        <v>50</v>
      </c>
      <c r="B817" s="4">
        <v>0</v>
      </c>
      <c r="C817" s="4">
        <v>0</v>
      </c>
      <c r="D817" s="4">
        <v>1</v>
      </c>
      <c r="E817" s="4">
        <v>204</v>
      </c>
      <c r="F817" s="4">
        <f>ROUND(Source!R803,O817)</f>
        <v>0</v>
      </c>
      <c r="G817" s="4" t="s">
        <v>42</v>
      </c>
      <c r="H817" s="4" t="s">
        <v>43</v>
      </c>
      <c r="I817" s="4"/>
      <c r="J817" s="4"/>
      <c r="K817" s="4">
        <v>204</v>
      </c>
      <c r="L817" s="4">
        <v>13</v>
      </c>
      <c r="M817" s="4">
        <v>3</v>
      </c>
      <c r="N817" s="4" t="s">
        <v>3</v>
      </c>
      <c r="O817" s="4">
        <v>2</v>
      </c>
      <c r="P817" s="4">
        <f>ROUND(Source!DJ803,O817)</f>
        <v>0</v>
      </c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>
        <v>0</v>
      </c>
      <c r="AA817" s="4">
        <v>1</v>
      </c>
      <c r="AB817" s="4">
        <v>0</v>
      </c>
    </row>
    <row r="818" spans="1:28">
      <c r="A818" s="4">
        <v>50</v>
      </c>
      <c r="B818" s="4">
        <v>0</v>
      </c>
      <c r="C818" s="4">
        <v>0</v>
      </c>
      <c r="D818" s="4">
        <v>1</v>
      </c>
      <c r="E818" s="4">
        <v>205</v>
      </c>
      <c r="F818" s="4">
        <f>ROUND(Source!S803,O818)</f>
        <v>41713.120000000003</v>
      </c>
      <c r="G818" s="4" t="s">
        <v>44</v>
      </c>
      <c r="H818" s="4" t="s">
        <v>45</v>
      </c>
      <c r="I818" s="4"/>
      <c r="J818" s="4"/>
      <c r="K818" s="4">
        <v>205</v>
      </c>
      <c r="L818" s="4">
        <v>14</v>
      </c>
      <c r="M818" s="4">
        <v>3</v>
      </c>
      <c r="N818" s="4" t="s">
        <v>3</v>
      </c>
      <c r="O818" s="4">
        <v>2</v>
      </c>
      <c r="P818" s="4">
        <f>ROUND(Source!DK803,O818)</f>
        <v>41713.120000000003</v>
      </c>
      <c r="Q818" s="4"/>
      <c r="R818" s="4"/>
      <c r="S818" s="4"/>
      <c r="T818" s="4"/>
      <c r="U818" s="4"/>
      <c r="V818" s="4"/>
      <c r="W818" s="4">
        <v>41713.119999999995</v>
      </c>
      <c r="X818" s="4">
        <v>1</v>
      </c>
      <c r="Y818" s="4">
        <v>41713.119999999995</v>
      </c>
      <c r="Z818" s="4">
        <v>41713.119999999995</v>
      </c>
      <c r="AA818" s="4">
        <v>1</v>
      </c>
      <c r="AB818" s="4">
        <v>41713.119999999995</v>
      </c>
    </row>
    <row r="819" spans="1:28">
      <c r="A819" s="4">
        <v>50</v>
      </c>
      <c r="B819" s="4">
        <v>0</v>
      </c>
      <c r="C819" s="4">
        <v>0</v>
      </c>
      <c r="D819" s="4">
        <v>1</v>
      </c>
      <c r="E819" s="4">
        <v>232</v>
      </c>
      <c r="F819" s="4">
        <f>ROUND(Source!BC803,O819)</f>
        <v>0</v>
      </c>
      <c r="G819" s="4" t="s">
        <v>46</v>
      </c>
      <c r="H819" s="4" t="s">
        <v>47</v>
      </c>
      <c r="I819" s="4"/>
      <c r="J819" s="4"/>
      <c r="K819" s="4">
        <v>232</v>
      </c>
      <c r="L819" s="4">
        <v>15</v>
      </c>
      <c r="M819" s="4">
        <v>3</v>
      </c>
      <c r="N819" s="4" t="s">
        <v>3</v>
      </c>
      <c r="O819" s="4">
        <v>2</v>
      </c>
      <c r="P819" s="4">
        <f>ROUND(Source!EU803,O819)</f>
        <v>0</v>
      </c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>
        <v>0</v>
      </c>
      <c r="AA819" s="4">
        <v>1</v>
      </c>
      <c r="AB819" s="4">
        <v>0</v>
      </c>
    </row>
    <row r="820" spans="1:28">
      <c r="A820" s="4">
        <v>50</v>
      </c>
      <c r="B820" s="4">
        <v>0</v>
      </c>
      <c r="C820" s="4">
        <v>0</v>
      </c>
      <c r="D820" s="4">
        <v>1</v>
      </c>
      <c r="E820" s="4">
        <v>214</v>
      </c>
      <c r="F820" s="4">
        <f>ROUND(Source!AS803,O820)</f>
        <v>0</v>
      </c>
      <c r="G820" s="4" t="s">
        <v>48</v>
      </c>
      <c r="H820" s="4" t="s">
        <v>49</v>
      </c>
      <c r="I820" s="4"/>
      <c r="J820" s="4"/>
      <c r="K820" s="4">
        <v>214</v>
      </c>
      <c r="L820" s="4">
        <v>16</v>
      </c>
      <c r="M820" s="4">
        <v>3</v>
      </c>
      <c r="N820" s="4" t="s">
        <v>3</v>
      </c>
      <c r="O820" s="4">
        <v>2</v>
      </c>
      <c r="P820" s="4">
        <f>ROUND(Source!EK803,O820)</f>
        <v>0</v>
      </c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>
        <v>0</v>
      </c>
      <c r="AA820" s="4">
        <v>1</v>
      </c>
      <c r="AB820" s="4">
        <v>0</v>
      </c>
    </row>
    <row r="821" spans="1:28">
      <c r="A821" s="4">
        <v>50</v>
      </c>
      <c r="B821" s="4">
        <v>0</v>
      </c>
      <c r="C821" s="4">
        <v>0</v>
      </c>
      <c r="D821" s="4">
        <v>1</v>
      </c>
      <c r="E821" s="4">
        <v>215</v>
      </c>
      <c r="F821" s="4">
        <f>ROUND(Source!AT803,O821)</f>
        <v>0</v>
      </c>
      <c r="G821" s="4" t="s">
        <v>50</v>
      </c>
      <c r="H821" s="4" t="s">
        <v>51</v>
      </c>
      <c r="I821" s="4"/>
      <c r="J821" s="4"/>
      <c r="K821" s="4">
        <v>215</v>
      </c>
      <c r="L821" s="4">
        <v>17</v>
      </c>
      <c r="M821" s="4">
        <v>3</v>
      </c>
      <c r="N821" s="4" t="s">
        <v>3</v>
      </c>
      <c r="O821" s="4">
        <v>2</v>
      </c>
      <c r="P821" s="4">
        <f>ROUND(Source!EL803,O821)</f>
        <v>0</v>
      </c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>
        <v>0</v>
      </c>
      <c r="AA821" s="4">
        <v>1</v>
      </c>
      <c r="AB821" s="4">
        <v>0</v>
      </c>
    </row>
    <row r="822" spans="1:28">
      <c r="A822" s="4">
        <v>50</v>
      </c>
      <c r="B822" s="4">
        <v>0</v>
      </c>
      <c r="C822" s="4">
        <v>0</v>
      </c>
      <c r="D822" s="4">
        <v>1</v>
      </c>
      <c r="E822" s="4">
        <v>217</v>
      </c>
      <c r="F822" s="4">
        <f>ROUND(Source!AU803,O822)</f>
        <v>87597.55</v>
      </c>
      <c r="G822" s="4" t="s">
        <v>52</v>
      </c>
      <c r="H822" s="4" t="s">
        <v>53</v>
      </c>
      <c r="I822" s="4"/>
      <c r="J822" s="4"/>
      <c r="K822" s="4">
        <v>217</v>
      </c>
      <c r="L822" s="4">
        <v>18</v>
      </c>
      <c r="M822" s="4">
        <v>3</v>
      </c>
      <c r="N822" s="4" t="s">
        <v>3</v>
      </c>
      <c r="O822" s="4">
        <v>2</v>
      </c>
      <c r="P822" s="4">
        <f>ROUND(Source!EM803,O822)</f>
        <v>87597.55</v>
      </c>
      <c r="Q822" s="4"/>
      <c r="R822" s="4"/>
      <c r="S822" s="4"/>
      <c r="T822" s="4"/>
      <c r="U822" s="4"/>
      <c r="V822" s="4"/>
      <c r="W822" s="4">
        <v>87597.55</v>
      </c>
      <c r="X822" s="4">
        <v>1</v>
      </c>
      <c r="Y822" s="4">
        <v>87597.55</v>
      </c>
      <c r="Z822" s="4">
        <v>87597.55</v>
      </c>
      <c r="AA822" s="4">
        <v>1</v>
      </c>
      <c r="AB822" s="4">
        <v>87597.55</v>
      </c>
    </row>
    <row r="823" spans="1:28">
      <c r="A823" s="4">
        <v>50</v>
      </c>
      <c r="B823" s="4">
        <v>0</v>
      </c>
      <c r="C823" s="4">
        <v>0</v>
      </c>
      <c r="D823" s="4">
        <v>1</v>
      </c>
      <c r="E823" s="4">
        <v>230</v>
      </c>
      <c r="F823" s="4">
        <f>ROUND(Source!BA803,O823)</f>
        <v>0</v>
      </c>
      <c r="G823" s="4" t="s">
        <v>54</v>
      </c>
      <c r="H823" s="4" t="s">
        <v>55</v>
      </c>
      <c r="I823" s="4"/>
      <c r="J823" s="4"/>
      <c r="K823" s="4">
        <v>230</v>
      </c>
      <c r="L823" s="4">
        <v>19</v>
      </c>
      <c r="M823" s="4">
        <v>3</v>
      </c>
      <c r="N823" s="4" t="s">
        <v>3</v>
      </c>
      <c r="O823" s="4">
        <v>2</v>
      </c>
      <c r="P823" s="4">
        <f>ROUND(Source!ES803,O823)</f>
        <v>0</v>
      </c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>
        <v>0</v>
      </c>
      <c r="AA823" s="4">
        <v>1</v>
      </c>
      <c r="AB823" s="4">
        <v>0</v>
      </c>
    </row>
    <row r="824" spans="1:28">
      <c r="A824" s="4">
        <v>50</v>
      </c>
      <c r="B824" s="4">
        <v>0</v>
      </c>
      <c r="C824" s="4">
        <v>0</v>
      </c>
      <c r="D824" s="4">
        <v>1</v>
      </c>
      <c r="E824" s="4">
        <v>206</v>
      </c>
      <c r="F824" s="4">
        <f>ROUND(Source!T803,O824)</f>
        <v>0</v>
      </c>
      <c r="G824" s="4" t="s">
        <v>56</v>
      </c>
      <c r="H824" s="4" t="s">
        <v>57</v>
      </c>
      <c r="I824" s="4"/>
      <c r="J824" s="4"/>
      <c r="K824" s="4">
        <v>206</v>
      </c>
      <c r="L824" s="4">
        <v>20</v>
      </c>
      <c r="M824" s="4">
        <v>3</v>
      </c>
      <c r="N824" s="4" t="s">
        <v>3</v>
      </c>
      <c r="O824" s="4">
        <v>2</v>
      </c>
      <c r="P824" s="4">
        <f>ROUND(Source!DL803,O824)</f>
        <v>0</v>
      </c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>
        <v>0</v>
      </c>
      <c r="AA824" s="4">
        <v>1</v>
      </c>
      <c r="AB824" s="4">
        <v>0</v>
      </c>
    </row>
    <row r="825" spans="1:28">
      <c r="A825" s="4">
        <v>50</v>
      </c>
      <c r="B825" s="4">
        <v>0</v>
      </c>
      <c r="C825" s="4">
        <v>0</v>
      </c>
      <c r="D825" s="4">
        <v>1</v>
      </c>
      <c r="E825" s="4">
        <v>207</v>
      </c>
      <c r="F825" s="4">
        <f>ROUND(Source!U803,O825)</f>
        <v>66.046800000000005</v>
      </c>
      <c r="G825" s="4" t="s">
        <v>58</v>
      </c>
      <c r="H825" s="4" t="s">
        <v>59</v>
      </c>
      <c r="I825" s="4"/>
      <c r="J825" s="4"/>
      <c r="K825" s="4">
        <v>207</v>
      </c>
      <c r="L825" s="4">
        <v>21</v>
      </c>
      <c r="M825" s="4">
        <v>3</v>
      </c>
      <c r="N825" s="4" t="s">
        <v>3</v>
      </c>
      <c r="O825" s="4">
        <v>7</v>
      </c>
      <c r="P825" s="4">
        <f>ROUND(Source!DM803,O825)</f>
        <v>66.046800000000005</v>
      </c>
      <c r="Q825" s="4"/>
      <c r="R825" s="4"/>
      <c r="S825" s="4"/>
      <c r="T825" s="4"/>
      <c r="U825" s="4"/>
      <c r="V825" s="4"/>
      <c r="W825" s="4">
        <v>66.046800000000005</v>
      </c>
      <c r="X825" s="4">
        <v>1</v>
      </c>
      <c r="Y825" s="4">
        <v>66.046800000000005</v>
      </c>
      <c r="Z825" s="4">
        <v>66.046800000000005</v>
      </c>
      <c r="AA825" s="4">
        <v>1</v>
      </c>
      <c r="AB825" s="4">
        <v>66.046800000000005</v>
      </c>
    </row>
    <row r="826" spans="1:28">
      <c r="A826" s="4">
        <v>50</v>
      </c>
      <c r="B826" s="4">
        <v>0</v>
      </c>
      <c r="C826" s="4">
        <v>0</v>
      </c>
      <c r="D826" s="4">
        <v>1</v>
      </c>
      <c r="E826" s="4">
        <v>208</v>
      </c>
      <c r="F826" s="4">
        <f>ROUND(Source!V803,O826)</f>
        <v>0</v>
      </c>
      <c r="G826" s="4" t="s">
        <v>60</v>
      </c>
      <c r="H826" s="4" t="s">
        <v>61</v>
      </c>
      <c r="I826" s="4"/>
      <c r="J826" s="4"/>
      <c r="K826" s="4">
        <v>208</v>
      </c>
      <c r="L826" s="4">
        <v>22</v>
      </c>
      <c r="M826" s="4">
        <v>3</v>
      </c>
      <c r="N826" s="4" t="s">
        <v>3</v>
      </c>
      <c r="O826" s="4">
        <v>7</v>
      </c>
      <c r="P826" s="4">
        <f>ROUND(Source!DN803,O826)</f>
        <v>0</v>
      </c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>
        <v>0</v>
      </c>
      <c r="AA826" s="4">
        <v>1</v>
      </c>
      <c r="AB826" s="4">
        <v>0</v>
      </c>
    </row>
    <row r="827" spans="1:28">
      <c r="A827" s="4">
        <v>50</v>
      </c>
      <c r="B827" s="4">
        <v>0</v>
      </c>
      <c r="C827" s="4">
        <v>0</v>
      </c>
      <c r="D827" s="4">
        <v>1</v>
      </c>
      <c r="E827" s="4">
        <v>209</v>
      </c>
      <c r="F827" s="4">
        <f>ROUND(Source!W803,O827)</f>
        <v>0</v>
      </c>
      <c r="G827" s="4" t="s">
        <v>62</v>
      </c>
      <c r="H827" s="4" t="s">
        <v>63</v>
      </c>
      <c r="I827" s="4"/>
      <c r="J827" s="4"/>
      <c r="K827" s="4">
        <v>209</v>
      </c>
      <c r="L827" s="4">
        <v>23</v>
      </c>
      <c r="M827" s="4">
        <v>3</v>
      </c>
      <c r="N827" s="4" t="s">
        <v>3</v>
      </c>
      <c r="O827" s="4">
        <v>2</v>
      </c>
      <c r="P827" s="4">
        <f>ROUND(Source!DO803,O827)</f>
        <v>0</v>
      </c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>
        <v>0</v>
      </c>
      <c r="AA827" s="4">
        <v>1</v>
      </c>
      <c r="AB827" s="4">
        <v>0</v>
      </c>
    </row>
    <row r="828" spans="1:28">
      <c r="A828" s="4">
        <v>50</v>
      </c>
      <c r="B828" s="4">
        <v>0</v>
      </c>
      <c r="C828" s="4">
        <v>0</v>
      </c>
      <c r="D828" s="4">
        <v>1</v>
      </c>
      <c r="E828" s="4">
        <v>233</v>
      </c>
      <c r="F828" s="4">
        <f>ROUND(Source!BD803,O828)</f>
        <v>0</v>
      </c>
      <c r="G828" s="4" t="s">
        <v>64</v>
      </c>
      <c r="H828" s="4" t="s">
        <v>65</v>
      </c>
      <c r="I828" s="4"/>
      <c r="J828" s="4"/>
      <c r="K828" s="4">
        <v>233</v>
      </c>
      <c r="L828" s="4">
        <v>24</v>
      </c>
      <c r="M828" s="4">
        <v>3</v>
      </c>
      <c r="N828" s="4" t="s">
        <v>3</v>
      </c>
      <c r="O828" s="4">
        <v>2</v>
      </c>
      <c r="P828" s="4">
        <f>ROUND(Source!EV803,O828)</f>
        <v>0</v>
      </c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>
        <v>0</v>
      </c>
      <c r="AA828" s="4">
        <v>1</v>
      </c>
      <c r="AB828" s="4">
        <v>0</v>
      </c>
    </row>
    <row r="829" spans="1:28">
      <c r="A829" s="4">
        <v>50</v>
      </c>
      <c r="B829" s="4">
        <v>0</v>
      </c>
      <c r="C829" s="4">
        <v>0</v>
      </c>
      <c r="D829" s="4">
        <v>1</v>
      </c>
      <c r="E829" s="4">
        <v>210</v>
      </c>
      <c r="F829" s="4">
        <f>ROUND(Source!X803,O829)</f>
        <v>30867.71</v>
      </c>
      <c r="G829" s="4" t="s">
        <v>66</v>
      </c>
      <c r="H829" s="4" t="s">
        <v>67</v>
      </c>
      <c r="I829" s="4"/>
      <c r="J829" s="4"/>
      <c r="K829" s="4">
        <v>210</v>
      </c>
      <c r="L829" s="4">
        <v>25</v>
      </c>
      <c r="M829" s="4">
        <v>3</v>
      </c>
      <c r="N829" s="4" t="s">
        <v>3</v>
      </c>
      <c r="O829" s="4">
        <v>2</v>
      </c>
      <c r="P829" s="4">
        <f>ROUND(Source!DP803,O829)</f>
        <v>30867.71</v>
      </c>
      <c r="Q829" s="4"/>
      <c r="R829" s="4"/>
      <c r="S829" s="4"/>
      <c r="T829" s="4"/>
      <c r="U829" s="4"/>
      <c r="V829" s="4"/>
      <c r="W829" s="4">
        <v>30867.71</v>
      </c>
      <c r="X829" s="4">
        <v>1</v>
      </c>
      <c r="Y829" s="4">
        <v>30867.71</v>
      </c>
      <c r="Z829" s="4">
        <v>30867.71</v>
      </c>
      <c r="AA829" s="4">
        <v>1</v>
      </c>
      <c r="AB829" s="4">
        <v>30867.71</v>
      </c>
    </row>
    <row r="830" spans="1:28">
      <c r="A830" s="4">
        <v>50</v>
      </c>
      <c r="B830" s="4">
        <v>0</v>
      </c>
      <c r="C830" s="4">
        <v>0</v>
      </c>
      <c r="D830" s="4">
        <v>1</v>
      </c>
      <c r="E830" s="4">
        <v>211</v>
      </c>
      <c r="F830" s="4">
        <f>ROUND(Source!Y803,O830)</f>
        <v>15016.72</v>
      </c>
      <c r="G830" s="4" t="s">
        <v>68</v>
      </c>
      <c r="H830" s="4" t="s">
        <v>69</v>
      </c>
      <c r="I830" s="4"/>
      <c r="J830" s="4"/>
      <c r="K830" s="4">
        <v>211</v>
      </c>
      <c r="L830" s="4">
        <v>26</v>
      </c>
      <c r="M830" s="4">
        <v>3</v>
      </c>
      <c r="N830" s="4" t="s">
        <v>3</v>
      </c>
      <c r="O830" s="4">
        <v>2</v>
      </c>
      <c r="P830" s="4">
        <f>ROUND(Source!DQ803,O830)</f>
        <v>15016.72</v>
      </c>
      <c r="Q830" s="4"/>
      <c r="R830" s="4"/>
      <c r="S830" s="4"/>
      <c r="T830" s="4"/>
      <c r="U830" s="4"/>
      <c r="V830" s="4"/>
      <c r="W830" s="4">
        <v>15016.72</v>
      </c>
      <c r="X830" s="4">
        <v>1</v>
      </c>
      <c r="Y830" s="4">
        <v>15016.72</v>
      </c>
      <c r="Z830" s="4">
        <v>15016.72</v>
      </c>
      <c r="AA830" s="4">
        <v>1</v>
      </c>
      <c r="AB830" s="4">
        <v>15016.72</v>
      </c>
    </row>
    <row r="831" spans="1:28">
      <c r="A831" s="4">
        <v>50</v>
      </c>
      <c r="B831" s="4">
        <v>0</v>
      </c>
      <c r="C831" s="4">
        <v>0</v>
      </c>
      <c r="D831" s="4">
        <v>1</v>
      </c>
      <c r="E831" s="4">
        <v>224</v>
      </c>
      <c r="F831" s="4">
        <f>ROUND(Source!AR803,O831)</f>
        <v>87597.55</v>
      </c>
      <c r="G831" s="4" t="s">
        <v>70</v>
      </c>
      <c r="H831" s="4" t="s">
        <v>71</v>
      </c>
      <c r="I831" s="4"/>
      <c r="J831" s="4"/>
      <c r="K831" s="4">
        <v>224</v>
      </c>
      <c r="L831" s="4">
        <v>27</v>
      </c>
      <c r="M831" s="4">
        <v>3</v>
      </c>
      <c r="N831" s="4" t="s">
        <v>3</v>
      </c>
      <c r="O831" s="4">
        <v>2</v>
      </c>
      <c r="P831" s="4">
        <f>ROUND(Source!EJ803,O831)</f>
        <v>87597.55</v>
      </c>
      <c r="Q831" s="4"/>
      <c r="R831" s="4"/>
      <c r="S831" s="4"/>
      <c r="T831" s="4"/>
      <c r="U831" s="4"/>
      <c r="V831" s="4"/>
      <c r="W831" s="4">
        <v>87597.55</v>
      </c>
      <c r="X831" s="4">
        <v>1</v>
      </c>
      <c r="Y831" s="4">
        <v>87597.55</v>
      </c>
      <c r="Z831" s="4">
        <v>87597.55</v>
      </c>
      <c r="AA831" s="4">
        <v>1</v>
      </c>
      <c r="AB831" s="4">
        <v>87597.55</v>
      </c>
    </row>
    <row r="833" spans="1:255">
      <c r="A833" s="1">
        <v>3</v>
      </c>
      <c r="B833" s="1">
        <v>1</v>
      </c>
      <c r="C833" s="1"/>
      <c r="D833" s="1">
        <f>ROW(A876)</f>
        <v>876</v>
      </c>
      <c r="E833" s="1"/>
      <c r="F833" s="1" t="s">
        <v>161</v>
      </c>
      <c r="G833" s="1" t="s">
        <v>162</v>
      </c>
      <c r="H833" s="1" t="s">
        <v>3</v>
      </c>
      <c r="I833" s="1">
        <v>0</v>
      </c>
      <c r="J833" s="1" t="s">
        <v>3</v>
      </c>
      <c r="K833" s="1">
        <v>-1</v>
      </c>
      <c r="L833" s="1" t="s">
        <v>161</v>
      </c>
      <c r="M833" s="1" t="s">
        <v>3</v>
      </c>
      <c r="N833" s="1"/>
      <c r="O833" s="1"/>
      <c r="P833" s="1"/>
      <c r="Q833" s="1"/>
      <c r="R833" s="1"/>
      <c r="S833" s="1">
        <v>0</v>
      </c>
      <c r="T833" s="1">
        <v>0</v>
      </c>
      <c r="U833" s="1" t="s">
        <v>3</v>
      </c>
      <c r="V833" s="1">
        <v>0</v>
      </c>
      <c r="W833" s="1"/>
      <c r="X833" s="1"/>
      <c r="Y833" s="1"/>
      <c r="Z833" s="1"/>
      <c r="AA833" s="1"/>
      <c r="AB833" s="1" t="s">
        <v>3</v>
      </c>
      <c r="AC833" s="1" t="s">
        <v>3</v>
      </c>
      <c r="AD833" s="1" t="s">
        <v>3</v>
      </c>
      <c r="AE833" s="1" t="s">
        <v>3</v>
      </c>
      <c r="AF833" s="1" t="s">
        <v>3</v>
      </c>
      <c r="AG833" s="1" t="s">
        <v>3</v>
      </c>
      <c r="AH833" s="1"/>
      <c r="AI833" s="1"/>
      <c r="AJ833" s="1"/>
      <c r="AK833" s="1"/>
      <c r="AL833" s="1"/>
      <c r="AM833" s="1"/>
      <c r="AN833" s="1"/>
      <c r="AO833" s="1"/>
      <c r="AP833" s="1" t="s">
        <v>3</v>
      </c>
      <c r="AQ833" s="1" t="s">
        <v>3</v>
      </c>
      <c r="AR833" s="1" t="s">
        <v>3</v>
      </c>
      <c r="AS833" s="1"/>
      <c r="AT833" s="1"/>
      <c r="AU833" s="1"/>
      <c r="AV833" s="1"/>
      <c r="AW833" s="1"/>
      <c r="AX833" s="1"/>
      <c r="AY833" s="1"/>
      <c r="AZ833" s="1" t="s">
        <v>3</v>
      </c>
      <c r="BA833" s="1"/>
      <c r="BB833" s="1" t="s">
        <v>3</v>
      </c>
      <c r="BC833" s="1" t="s">
        <v>3</v>
      </c>
      <c r="BD833" s="1" t="s">
        <v>3</v>
      </c>
      <c r="BE833" s="1" t="s">
        <v>3</v>
      </c>
      <c r="BF833" s="1" t="s">
        <v>3</v>
      </c>
      <c r="BG833" s="1" t="s">
        <v>3</v>
      </c>
      <c r="BH833" s="1" t="s">
        <v>3</v>
      </c>
      <c r="BI833" s="1" t="s">
        <v>3</v>
      </c>
      <c r="BJ833" s="1" t="s">
        <v>3</v>
      </c>
      <c r="BK833" s="1" t="s">
        <v>3</v>
      </c>
      <c r="BL833" s="1" t="s">
        <v>3</v>
      </c>
      <c r="BM833" s="1" t="s">
        <v>3</v>
      </c>
      <c r="BN833" s="1" t="s">
        <v>3</v>
      </c>
      <c r="BO833" s="1" t="s">
        <v>3</v>
      </c>
      <c r="BP833" s="1" t="s">
        <v>3</v>
      </c>
      <c r="BQ833" s="1"/>
      <c r="BR833" s="1"/>
      <c r="BS833" s="1"/>
      <c r="BT833" s="1"/>
      <c r="BU833" s="1"/>
      <c r="BV833" s="1"/>
      <c r="BW833" s="1"/>
      <c r="BX833" s="1">
        <v>0</v>
      </c>
      <c r="BY833" s="1"/>
      <c r="BZ833" s="1"/>
      <c r="CA833" s="1"/>
      <c r="CB833" s="1"/>
      <c r="CC833" s="1"/>
      <c r="CD833" s="1"/>
      <c r="CE833" s="1"/>
      <c r="CF833" s="1">
        <v>0</v>
      </c>
      <c r="CG833" s="1">
        <v>0</v>
      </c>
      <c r="CH833" s="1"/>
      <c r="CI833" s="1" t="s">
        <v>3</v>
      </c>
      <c r="CJ833" s="1" t="s">
        <v>3</v>
      </c>
      <c r="CK833" t="s">
        <v>3</v>
      </c>
      <c r="CL833" t="s">
        <v>3</v>
      </c>
      <c r="CM833" t="s">
        <v>3</v>
      </c>
      <c r="CN833" t="s">
        <v>3</v>
      </c>
      <c r="CO833" t="s">
        <v>3</v>
      </c>
      <c r="CP833" t="s">
        <v>3</v>
      </c>
      <c r="CQ833" t="s">
        <v>3</v>
      </c>
    </row>
    <row r="835" spans="1:255">
      <c r="A835" s="2">
        <v>52</v>
      </c>
      <c r="B835" s="2">
        <f t="shared" ref="B835:G835" si="288">B876</f>
        <v>1</v>
      </c>
      <c r="C835" s="2">
        <f t="shared" si="288"/>
        <v>3</v>
      </c>
      <c r="D835" s="2">
        <f t="shared" si="288"/>
        <v>833</v>
      </c>
      <c r="E835" s="2">
        <f t="shared" si="288"/>
        <v>0</v>
      </c>
      <c r="F835" s="2" t="str">
        <f t="shared" si="288"/>
        <v>09-01-04</v>
      </c>
      <c r="G835" s="2" t="str">
        <f t="shared" si="288"/>
        <v>Пусконаладочные работы ТМГ</v>
      </c>
      <c r="H835" s="2"/>
      <c r="I835" s="2"/>
      <c r="J835" s="2"/>
      <c r="K835" s="2"/>
      <c r="L835" s="2"/>
      <c r="M835" s="2"/>
      <c r="N835" s="2"/>
      <c r="O835" s="2">
        <f t="shared" ref="O835:AT835" si="289">O876</f>
        <v>7133.98</v>
      </c>
      <c r="P835" s="2">
        <f t="shared" si="289"/>
        <v>0</v>
      </c>
      <c r="Q835" s="2">
        <f t="shared" si="289"/>
        <v>0</v>
      </c>
      <c r="R835" s="2">
        <f t="shared" si="289"/>
        <v>0</v>
      </c>
      <c r="S835" s="2">
        <f t="shared" si="289"/>
        <v>7133.98</v>
      </c>
      <c r="T835" s="2">
        <f t="shared" si="289"/>
        <v>0</v>
      </c>
      <c r="U835" s="2">
        <f t="shared" si="289"/>
        <v>11.16</v>
      </c>
      <c r="V835" s="2">
        <f t="shared" si="289"/>
        <v>0</v>
      </c>
      <c r="W835" s="2">
        <f t="shared" si="289"/>
        <v>0</v>
      </c>
      <c r="X835" s="2">
        <f t="shared" si="289"/>
        <v>5279.15</v>
      </c>
      <c r="Y835" s="2">
        <f t="shared" si="289"/>
        <v>2568.2399999999998</v>
      </c>
      <c r="Z835" s="2">
        <f t="shared" si="289"/>
        <v>0</v>
      </c>
      <c r="AA835" s="2">
        <f t="shared" si="289"/>
        <v>0</v>
      </c>
      <c r="AB835" s="2">
        <f t="shared" si="289"/>
        <v>0</v>
      </c>
      <c r="AC835" s="2">
        <f t="shared" si="289"/>
        <v>0</v>
      </c>
      <c r="AD835" s="2">
        <f t="shared" si="289"/>
        <v>0</v>
      </c>
      <c r="AE835" s="2">
        <f t="shared" si="289"/>
        <v>0</v>
      </c>
      <c r="AF835" s="2">
        <f t="shared" si="289"/>
        <v>0</v>
      </c>
      <c r="AG835" s="2">
        <f t="shared" si="289"/>
        <v>0</v>
      </c>
      <c r="AH835" s="2">
        <f t="shared" si="289"/>
        <v>0</v>
      </c>
      <c r="AI835" s="2">
        <f t="shared" si="289"/>
        <v>0</v>
      </c>
      <c r="AJ835" s="2">
        <f t="shared" si="289"/>
        <v>0</v>
      </c>
      <c r="AK835" s="2">
        <f t="shared" si="289"/>
        <v>0</v>
      </c>
      <c r="AL835" s="2">
        <f t="shared" si="289"/>
        <v>0</v>
      </c>
      <c r="AM835" s="2">
        <f t="shared" si="289"/>
        <v>0</v>
      </c>
      <c r="AN835" s="2">
        <f t="shared" si="289"/>
        <v>0</v>
      </c>
      <c r="AO835" s="2">
        <f t="shared" si="289"/>
        <v>0</v>
      </c>
      <c r="AP835" s="2">
        <f t="shared" si="289"/>
        <v>0</v>
      </c>
      <c r="AQ835" s="2">
        <f t="shared" si="289"/>
        <v>0</v>
      </c>
      <c r="AR835" s="2">
        <f t="shared" si="289"/>
        <v>14981.37</v>
      </c>
      <c r="AS835" s="2">
        <f t="shared" si="289"/>
        <v>0</v>
      </c>
      <c r="AT835" s="2">
        <f t="shared" si="289"/>
        <v>0</v>
      </c>
      <c r="AU835" s="2">
        <f t="shared" ref="AU835:BZ835" si="290">AU876</f>
        <v>14981.37</v>
      </c>
      <c r="AV835" s="2">
        <f t="shared" si="290"/>
        <v>0</v>
      </c>
      <c r="AW835" s="2">
        <f t="shared" si="290"/>
        <v>0</v>
      </c>
      <c r="AX835" s="2">
        <f t="shared" si="290"/>
        <v>0</v>
      </c>
      <c r="AY835" s="2">
        <f t="shared" si="290"/>
        <v>0</v>
      </c>
      <c r="AZ835" s="2">
        <f t="shared" si="290"/>
        <v>0</v>
      </c>
      <c r="BA835" s="2">
        <f t="shared" si="290"/>
        <v>0</v>
      </c>
      <c r="BB835" s="2">
        <f t="shared" si="290"/>
        <v>0</v>
      </c>
      <c r="BC835" s="2">
        <f t="shared" si="290"/>
        <v>0</v>
      </c>
      <c r="BD835" s="2">
        <f t="shared" si="290"/>
        <v>0</v>
      </c>
      <c r="BE835" s="2">
        <f t="shared" si="290"/>
        <v>0</v>
      </c>
      <c r="BF835" s="2">
        <f t="shared" si="290"/>
        <v>0</v>
      </c>
      <c r="BG835" s="2">
        <f t="shared" si="290"/>
        <v>0</v>
      </c>
      <c r="BH835" s="2">
        <f t="shared" si="290"/>
        <v>0</v>
      </c>
      <c r="BI835" s="2">
        <f t="shared" si="290"/>
        <v>0</v>
      </c>
      <c r="BJ835" s="2">
        <f t="shared" si="290"/>
        <v>0</v>
      </c>
      <c r="BK835" s="2">
        <f t="shared" si="290"/>
        <v>0</v>
      </c>
      <c r="BL835" s="2">
        <f t="shared" si="290"/>
        <v>0</v>
      </c>
      <c r="BM835" s="2">
        <f t="shared" si="290"/>
        <v>0</v>
      </c>
      <c r="BN835" s="2">
        <f t="shared" si="290"/>
        <v>0</v>
      </c>
      <c r="BO835" s="2">
        <f t="shared" si="290"/>
        <v>0</v>
      </c>
      <c r="BP835" s="2">
        <f t="shared" si="290"/>
        <v>0</v>
      </c>
      <c r="BQ835" s="2">
        <f t="shared" si="290"/>
        <v>0</v>
      </c>
      <c r="BR835" s="2">
        <f t="shared" si="290"/>
        <v>0</v>
      </c>
      <c r="BS835" s="2">
        <f t="shared" si="290"/>
        <v>0</v>
      </c>
      <c r="BT835" s="2">
        <f t="shared" si="290"/>
        <v>0</v>
      </c>
      <c r="BU835" s="2">
        <f t="shared" si="290"/>
        <v>0</v>
      </c>
      <c r="BV835" s="2">
        <f t="shared" si="290"/>
        <v>0</v>
      </c>
      <c r="BW835" s="2">
        <f t="shared" si="290"/>
        <v>0</v>
      </c>
      <c r="BX835" s="2">
        <f t="shared" si="290"/>
        <v>0</v>
      </c>
      <c r="BY835" s="2">
        <f t="shared" si="290"/>
        <v>0</v>
      </c>
      <c r="BZ835" s="2">
        <f t="shared" si="290"/>
        <v>0</v>
      </c>
      <c r="CA835" s="2">
        <f t="shared" ref="CA835:DF835" si="291">CA876</f>
        <v>0</v>
      </c>
      <c r="CB835" s="2">
        <f t="shared" si="291"/>
        <v>0</v>
      </c>
      <c r="CC835" s="2">
        <f t="shared" si="291"/>
        <v>0</v>
      </c>
      <c r="CD835" s="2">
        <f t="shared" si="291"/>
        <v>0</v>
      </c>
      <c r="CE835" s="2">
        <f t="shared" si="291"/>
        <v>0</v>
      </c>
      <c r="CF835" s="2">
        <f t="shared" si="291"/>
        <v>0</v>
      </c>
      <c r="CG835" s="2">
        <f t="shared" si="291"/>
        <v>0</v>
      </c>
      <c r="CH835" s="2">
        <f t="shared" si="291"/>
        <v>0</v>
      </c>
      <c r="CI835" s="2">
        <f t="shared" si="291"/>
        <v>0</v>
      </c>
      <c r="CJ835" s="2">
        <f t="shared" si="291"/>
        <v>0</v>
      </c>
      <c r="CK835" s="2">
        <f t="shared" si="291"/>
        <v>0</v>
      </c>
      <c r="CL835" s="2">
        <f t="shared" si="291"/>
        <v>0</v>
      </c>
      <c r="CM835" s="2">
        <f t="shared" si="291"/>
        <v>0</v>
      </c>
      <c r="CN835" s="2">
        <f t="shared" si="291"/>
        <v>0</v>
      </c>
      <c r="CO835" s="2">
        <f t="shared" si="291"/>
        <v>0</v>
      </c>
      <c r="CP835" s="2">
        <f t="shared" si="291"/>
        <v>0</v>
      </c>
      <c r="CQ835" s="2">
        <f t="shared" si="291"/>
        <v>0</v>
      </c>
      <c r="CR835" s="2">
        <f t="shared" si="291"/>
        <v>0</v>
      </c>
      <c r="CS835" s="2">
        <f t="shared" si="291"/>
        <v>0</v>
      </c>
      <c r="CT835" s="2">
        <f t="shared" si="291"/>
        <v>0</v>
      </c>
      <c r="CU835" s="2">
        <f t="shared" si="291"/>
        <v>0</v>
      </c>
      <c r="CV835" s="2">
        <f t="shared" si="291"/>
        <v>0</v>
      </c>
      <c r="CW835" s="2">
        <f t="shared" si="291"/>
        <v>0</v>
      </c>
      <c r="CX835" s="2">
        <f t="shared" si="291"/>
        <v>0</v>
      </c>
      <c r="CY835" s="2">
        <f t="shared" si="291"/>
        <v>0</v>
      </c>
      <c r="CZ835" s="2">
        <f t="shared" si="291"/>
        <v>0</v>
      </c>
      <c r="DA835" s="2">
        <f t="shared" si="291"/>
        <v>0</v>
      </c>
      <c r="DB835" s="2">
        <f t="shared" si="291"/>
        <v>0</v>
      </c>
      <c r="DC835" s="2">
        <f t="shared" si="291"/>
        <v>0</v>
      </c>
      <c r="DD835" s="2">
        <f t="shared" si="291"/>
        <v>0</v>
      </c>
      <c r="DE835" s="2">
        <f t="shared" si="291"/>
        <v>0</v>
      </c>
      <c r="DF835" s="2">
        <f t="shared" si="291"/>
        <v>0</v>
      </c>
      <c r="DG835" s="3">
        <f t="shared" ref="DG835:EL835" si="292">DG876</f>
        <v>7133.98</v>
      </c>
      <c r="DH835" s="3">
        <f t="shared" si="292"/>
        <v>0</v>
      </c>
      <c r="DI835" s="3">
        <f t="shared" si="292"/>
        <v>0</v>
      </c>
      <c r="DJ835" s="3">
        <f t="shared" si="292"/>
        <v>0</v>
      </c>
      <c r="DK835" s="3">
        <f t="shared" si="292"/>
        <v>7133.98</v>
      </c>
      <c r="DL835" s="3">
        <f t="shared" si="292"/>
        <v>0</v>
      </c>
      <c r="DM835" s="3">
        <f t="shared" si="292"/>
        <v>11.16</v>
      </c>
      <c r="DN835" s="3">
        <f t="shared" si="292"/>
        <v>0</v>
      </c>
      <c r="DO835" s="3">
        <f t="shared" si="292"/>
        <v>0</v>
      </c>
      <c r="DP835" s="3">
        <f t="shared" si="292"/>
        <v>5279.15</v>
      </c>
      <c r="DQ835" s="3">
        <f t="shared" si="292"/>
        <v>2568.2399999999998</v>
      </c>
      <c r="DR835" s="3">
        <f t="shared" si="292"/>
        <v>0</v>
      </c>
      <c r="DS835" s="3">
        <f t="shared" si="292"/>
        <v>0</v>
      </c>
      <c r="DT835" s="3">
        <f t="shared" si="292"/>
        <v>0</v>
      </c>
      <c r="DU835" s="3">
        <f t="shared" si="292"/>
        <v>0</v>
      </c>
      <c r="DV835" s="3">
        <f t="shared" si="292"/>
        <v>0</v>
      </c>
      <c r="DW835" s="3">
        <f t="shared" si="292"/>
        <v>0</v>
      </c>
      <c r="DX835" s="3">
        <f t="shared" si="292"/>
        <v>0</v>
      </c>
      <c r="DY835" s="3">
        <f t="shared" si="292"/>
        <v>0</v>
      </c>
      <c r="DZ835" s="3">
        <f t="shared" si="292"/>
        <v>0</v>
      </c>
      <c r="EA835" s="3">
        <f t="shared" si="292"/>
        <v>0</v>
      </c>
      <c r="EB835" s="3">
        <f t="shared" si="292"/>
        <v>0</v>
      </c>
      <c r="EC835" s="3">
        <f t="shared" si="292"/>
        <v>0</v>
      </c>
      <c r="ED835" s="3">
        <f t="shared" si="292"/>
        <v>0</v>
      </c>
      <c r="EE835" s="3">
        <f t="shared" si="292"/>
        <v>0</v>
      </c>
      <c r="EF835" s="3">
        <f t="shared" si="292"/>
        <v>0</v>
      </c>
      <c r="EG835" s="3">
        <f t="shared" si="292"/>
        <v>0</v>
      </c>
      <c r="EH835" s="3">
        <f t="shared" si="292"/>
        <v>0</v>
      </c>
      <c r="EI835" s="3">
        <f t="shared" si="292"/>
        <v>0</v>
      </c>
      <c r="EJ835" s="3">
        <f t="shared" si="292"/>
        <v>14981.37</v>
      </c>
      <c r="EK835" s="3">
        <f t="shared" si="292"/>
        <v>0</v>
      </c>
      <c r="EL835" s="3">
        <f t="shared" si="292"/>
        <v>0</v>
      </c>
      <c r="EM835" s="3">
        <f t="shared" ref="EM835:FR835" si="293">EM876</f>
        <v>14981.37</v>
      </c>
      <c r="EN835" s="3">
        <f t="shared" si="293"/>
        <v>0</v>
      </c>
      <c r="EO835" s="3">
        <f t="shared" si="293"/>
        <v>0</v>
      </c>
      <c r="EP835" s="3">
        <f t="shared" si="293"/>
        <v>0</v>
      </c>
      <c r="EQ835" s="3">
        <f t="shared" si="293"/>
        <v>0</v>
      </c>
      <c r="ER835" s="3">
        <f t="shared" si="293"/>
        <v>0</v>
      </c>
      <c r="ES835" s="3">
        <f t="shared" si="293"/>
        <v>0</v>
      </c>
      <c r="ET835" s="3">
        <f t="shared" si="293"/>
        <v>0</v>
      </c>
      <c r="EU835" s="3">
        <f t="shared" si="293"/>
        <v>0</v>
      </c>
      <c r="EV835" s="3">
        <f t="shared" si="293"/>
        <v>0</v>
      </c>
      <c r="EW835" s="3">
        <f t="shared" si="293"/>
        <v>0</v>
      </c>
      <c r="EX835" s="3">
        <f t="shared" si="293"/>
        <v>0</v>
      </c>
      <c r="EY835" s="3">
        <f t="shared" si="293"/>
        <v>0</v>
      </c>
      <c r="EZ835" s="3">
        <f t="shared" si="293"/>
        <v>0</v>
      </c>
      <c r="FA835" s="3">
        <f t="shared" si="293"/>
        <v>0</v>
      </c>
      <c r="FB835" s="3">
        <f t="shared" si="293"/>
        <v>0</v>
      </c>
      <c r="FC835" s="3">
        <f t="shared" si="293"/>
        <v>0</v>
      </c>
      <c r="FD835" s="3">
        <f t="shared" si="293"/>
        <v>0</v>
      </c>
      <c r="FE835" s="3">
        <f t="shared" si="293"/>
        <v>0</v>
      </c>
      <c r="FF835" s="3">
        <f t="shared" si="293"/>
        <v>0</v>
      </c>
      <c r="FG835" s="3">
        <f t="shared" si="293"/>
        <v>0</v>
      </c>
      <c r="FH835" s="3">
        <f t="shared" si="293"/>
        <v>0</v>
      </c>
      <c r="FI835" s="3">
        <f t="shared" si="293"/>
        <v>0</v>
      </c>
      <c r="FJ835" s="3">
        <f t="shared" si="293"/>
        <v>0</v>
      </c>
      <c r="FK835" s="3">
        <f t="shared" si="293"/>
        <v>0</v>
      </c>
      <c r="FL835" s="3">
        <f t="shared" si="293"/>
        <v>0</v>
      </c>
      <c r="FM835" s="3">
        <f t="shared" si="293"/>
        <v>0</v>
      </c>
      <c r="FN835" s="3">
        <f t="shared" si="293"/>
        <v>0</v>
      </c>
      <c r="FO835" s="3">
        <f t="shared" si="293"/>
        <v>0</v>
      </c>
      <c r="FP835" s="3">
        <f t="shared" si="293"/>
        <v>0</v>
      </c>
      <c r="FQ835" s="3">
        <f t="shared" si="293"/>
        <v>0</v>
      </c>
      <c r="FR835" s="3">
        <f t="shared" si="293"/>
        <v>0</v>
      </c>
      <c r="FS835" s="3">
        <f t="shared" ref="FS835:GX835" si="294">FS876</f>
        <v>0</v>
      </c>
      <c r="FT835" s="3">
        <f t="shared" si="294"/>
        <v>0</v>
      </c>
      <c r="FU835" s="3">
        <f t="shared" si="294"/>
        <v>0</v>
      </c>
      <c r="FV835" s="3">
        <f t="shared" si="294"/>
        <v>0</v>
      </c>
      <c r="FW835" s="3">
        <f t="shared" si="294"/>
        <v>0</v>
      </c>
      <c r="FX835" s="3">
        <f t="shared" si="294"/>
        <v>0</v>
      </c>
      <c r="FY835" s="3">
        <f t="shared" si="294"/>
        <v>0</v>
      </c>
      <c r="FZ835" s="3">
        <f t="shared" si="294"/>
        <v>0</v>
      </c>
      <c r="GA835" s="3">
        <f t="shared" si="294"/>
        <v>0</v>
      </c>
      <c r="GB835" s="3">
        <f t="shared" si="294"/>
        <v>0</v>
      </c>
      <c r="GC835" s="3">
        <f t="shared" si="294"/>
        <v>0</v>
      </c>
      <c r="GD835" s="3">
        <f t="shared" si="294"/>
        <v>0</v>
      </c>
      <c r="GE835" s="3">
        <f t="shared" si="294"/>
        <v>0</v>
      </c>
      <c r="GF835" s="3">
        <f t="shared" si="294"/>
        <v>0</v>
      </c>
      <c r="GG835" s="3">
        <f t="shared" si="294"/>
        <v>0</v>
      </c>
      <c r="GH835" s="3">
        <f t="shared" si="294"/>
        <v>0</v>
      </c>
      <c r="GI835" s="3">
        <f t="shared" si="294"/>
        <v>0</v>
      </c>
      <c r="GJ835" s="3">
        <f t="shared" si="294"/>
        <v>0</v>
      </c>
      <c r="GK835" s="3">
        <f t="shared" si="294"/>
        <v>0</v>
      </c>
      <c r="GL835" s="3">
        <f t="shared" si="294"/>
        <v>0</v>
      </c>
      <c r="GM835" s="3">
        <f t="shared" si="294"/>
        <v>0</v>
      </c>
      <c r="GN835" s="3">
        <f t="shared" si="294"/>
        <v>0</v>
      </c>
      <c r="GO835" s="3">
        <f t="shared" si="294"/>
        <v>0</v>
      </c>
      <c r="GP835" s="3">
        <f t="shared" si="294"/>
        <v>0</v>
      </c>
      <c r="GQ835" s="3">
        <f t="shared" si="294"/>
        <v>0</v>
      </c>
      <c r="GR835" s="3">
        <f t="shared" si="294"/>
        <v>0</v>
      </c>
      <c r="GS835" s="3">
        <f t="shared" si="294"/>
        <v>0</v>
      </c>
      <c r="GT835" s="3">
        <f t="shared" si="294"/>
        <v>0</v>
      </c>
      <c r="GU835" s="3">
        <f t="shared" si="294"/>
        <v>0</v>
      </c>
      <c r="GV835" s="3">
        <f t="shared" si="294"/>
        <v>0</v>
      </c>
      <c r="GW835" s="3">
        <f t="shared" si="294"/>
        <v>0</v>
      </c>
      <c r="GX835" s="3">
        <f t="shared" si="294"/>
        <v>0</v>
      </c>
    </row>
    <row r="837" spans="1:255">
      <c r="A837" s="1">
        <v>4</v>
      </c>
      <c r="B837" s="1">
        <v>1</v>
      </c>
      <c r="C837" s="1"/>
      <c r="D837" s="1">
        <f>ROW(A846)</f>
        <v>846</v>
      </c>
      <c r="E837" s="1"/>
      <c r="F837" s="1" t="s">
        <v>3</v>
      </c>
      <c r="G837" s="1" t="s">
        <v>106</v>
      </c>
      <c r="H837" s="1" t="s">
        <v>3</v>
      </c>
      <c r="I837" s="1">
        <v>0</v>
      </c>
      <c r="J837" s="1"/>
      <c r="K837" s="1">
        <v>0</v>
      </c>
      <c r="L837" s="1"/>
      <c r="M837" s="1" t="s">
        <v>3</v>
      </c>
      <c r="N837" s="1"/>
      <c r="O837" s="1"/>
      <c r="P837" s="1"/>
      <c r="Q837" s="1"/>
      <c r="R837" s="1"/>
      <c r="S837" s="1">
        <v>0</v>
      </c>
      <c r="T837" s="1">
        <v>0</v>
      </c>
      <c r="U837" s="1" t="s">
        <v>3</v>
      </c>
      <c r="V837" s="1">
        <v>0</v>
      </c>
      <c r="W837" s="1"/>
      <c r="X837" s="1"/>
      <c r="Y837" s="1"/>
      <c r="Z837" s="1"/>
      <c r="AA837" s="1"/>
      <c r="AB837" s="1" t="s">
        <v>3</v>
      </c>
      <c r="AC837" s="1" t="s">
        <v>3</v>
      </c>
      <c r="AD837" s="1" t="s">
        <v>3</v>
      </c>
      <c r="AE837" s="1" t="s">
        <v>3</v>
      </c>
      <c r="AF837" s="1" t="s">
        <v>3</v>
      </c>
      <c r="AG837" s="1" t="s">
        <v>3</v>
      </c>
      <c r="AH837" s="1"/>
      <c r="AI837" s="1"/>
      <c r="AJ837" s="1"/>
      <c r="AK837" s="1"/>
      <c r="AL837" s="1"/>
      <c r="AM837" s="1"/>
      <c r="AN837" s="1"/>
      <c r="AO837" s="1"/>
      <c r="AP837" s="1" t="s">
        <v>3</v>
      </c>
      <c r="AQ837" s="1" t="s">
        <v>3</v>
      </c>
      <c r="AR837" s="1" t="s">
        <v>3</v>
      </c>
      <c r="AS837" s="1"/>
      <c r="AT837" s="1"/>
      <c r="AU837" s="1"/>
      <c r="AV837" s="1"/>
      <c r="AW837" s="1"/>
      <c r="AX837" s="1"/>
      <c r="AY837" s="1"/>
      <c r="AZ837" s="1" t="s">
        <v>3</v>
      </c>
      <c r="BA837" s="1"/>
      <c r="BB837" s="1" t="s">
        <v>3</v>
      </c>
      <c r="BC837" s="1" t="s">
        <v>3</v>
      </c>
      <c r="BD837" s="1" t="s">
        <v>3</v>
      </c>
      <c r="BE837" s="1" t="s">
        <v>3</v>
      </c>
      <c r="BF837" s="1" t="s">
        <v>3</v>
      </c>
      <c r="BG837" s="1" t="s">
        <v>3</v>
      </c>
      <c r="BH837" s="1" t="s">
        <v>3</v>
      </c>
      <c r="BI837" s="1" t="s">
        <v>3</v>
      </c>
      <c r="BJ837" s="1" t="s">
        <v>3</v>
      </c>
      <c r="BK837" s="1" t="s">
        <v>3</v>
      </c>
      <c r="BL837" s="1" t="s">
        <v>3</v>
      </c>
      <c r="BM837" s="1" t="s">
        <v>3</v>
      </c>
      <c r="BN837" s="1" t="s">
        <v>3</v>
      </c>
      <c r="BO837" s="1" t="s">
        <v>3</v>
      </c>
      <c r="BP837" s="1" t="s">
        <v>3</v>
      </c>
      <c r="BQ837" s="1"/>
      <c r="BR837" s="1"/>
      <c r="BS837" s="1"/>
      <c r="BT837" s="1"/>
      <c r="BU837" s="1"/>
      <c r="BV837" s="1"/>
      <c r="BW837" s="1"/>
      <c r="BX837" s="1">
        <v>0</v>
      </c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>
        <v>0</v>
      </c>
    </row>
    <row r="839" spans="1:255">
      <c r="A839" s="2">
        <v>52</v>
      </c>
      <c r="B839" s="2">
        <f t="shared" ref="B839:G839" si="295">B846</f>
        <v>1</v>
      </c>
      <c r="C839" s="2">
        <f t="shared" si="295"/>
        <v>4</v>
      </c>
      <c r="D839" s="2">
        <f t="shared" si="295"/>
        <v>837</v>
      </c>
      <c r="E839" s="2">
        <f t="shared" si="295"/>
        <v>0</v>
      </c>
      <c r="F839" s="2" t="str">
        <f t="shared" si="295"/>
        <v/>
      </c>
      <c r="G839" s="2" t="str">
        <f t="shared" si="295"/>
        <v>Пусконаладочные работы</v>
      </c>
      <c r="H839" s="2"/>
      <c r="I839" s="2"/>
      <c r="J839" s="2"/>
      <c r="K839" s="2"/>
      <c r="L839" s="2"/>
      <c r="M839" s="2"/>
      <c r="N839" s="2"/>
      <c r="O839" s="2">
        <f t="shared" ref="O839:AT839" si="296">O846</f>
        <v>7133.98</v>
      </c>
      <c r="P839" s="2">
        <f t="shared" si="296"/>
        <v>0</v>
      </c>
      <c r="Q839" s="2">
        <f t="shared" si="296"/>
        <v>0</v>
      </c>
      <c r="R839" s="2">
        <f t="shared" si="296"/>
        <v>0</v>
      </c>
      <c r="S839" s="2">
        <f t="shared" si="296"/>
        <v>7133.98</v>
      </c>
      <c r="T839" s="2">
        <f t="shared" si="296"/>
        <v>0</v>
      </c>
      <c r="U839" s="2">
        <f t="shared" si="296"/>
        <v>11.16</v>
      </c>
      <c r="V839" s="2">
        <f t="shared" si="296"/>
        <v>0</v>
      </c>
      <c r="W839" s="2">
        <f t="shared" si="296"/>
        <v>0</v>
      </c>
      <c r="X839" s="2">
        <f t="shared" si="296"/>
        <v>5279.15</v>
      </c>
      <c r="Y839" s="2">
        <f t="shared" si="296"/>
        <v>2568.2399999999998</v>
      </c>
      <c r="Z839" s="2">
        <f t="shared" si="296"/>
        <v>0</v>
      </c>
      <c r="AA839" s="2">
        <f t="shared" si="296"/>
        <v>0</v>
      </c>
      <c r="AB839" s="2">
        <f t="shared" si="296"/>
        <v>7133.98</v>
      </c>
      <c r="AC839" s="2">
        <f t="shared" si="296"/>
        <v>0</v>
      </c>
      <c r="AD839" s="2">
        <f t="shared" si="296"/>
        <v>0</v>
      </c>
      <c r="AE839" s="2">
        <f t="shared" si="296"/>
        <v>0</v>
      </c>
      <c r="AF839" s="2">
        <f t="shared" si="296"/>
        <v>7133.98</v>
      </c>
      <c r="AG839" s="2">
        <f t="shared" si="296"/>
        <v>0</v>
      </c>
      <c r="AH839" s="2">
        <f t="shared" si="296"/>
        <v>11.16</v>
      </c>
      <c r="AI839" s="2">
        <f t="shared" si="296"/>
        <v>0</v>
      </c>
      <c r="AJ839" s="2">
        <f t="shared" si="296"/>
        <v>0</v>
      </c>
      <c r="AK839" s="2">
        <f t="shared" si="296"/>
        <v>5279.15</v>
      </c>
      <c r="AL839" s="2">
        <f t="shared" si="296"/>
        <v>2568.2399999999998</v>
      </c>
      <c r="AM839" s="2">
        <f t="shared" si="296"/>
        <v>0</v>
      </c>
      <c r="AN839" s="2">
        <f t="shared" si="296"/>
        <v>0</v>
      </c>
      <c r="AO839" s="2">
        <f t="shared" si="296"/>
        <v>0</v>
      </c>
      <c r="AP839" s="2">
        <f t="shared" si="296"/>
        <v>0</v>
      </c>
      <c r="AQ839" s="2">
        <f t="shared" si="296"/>
        <v>0</v>
      </c>
      <c r="AR839" s="2">
        <f t="shared" si="296"/>
        <v>14981.37</v>
      </c>
      <c r="AS839" s="2">
        <f t="shared" si="296"/>
        <v>0</v>
      </c>
      <c r="AT839" s="2">
        <f t="shared" si="296"/>
        <v>0</v>
      </c>
      <c r="AU839" s="2">
        <f t="shared" ref="AU839:BZ839" si="297">AU846</f>
        <v>14981.37</v>
      </c>
      <c r="AV839" s="2">
        <f t="shared" si="297"/>
        <v>0</v>
      </c>
      <c r="AW839" s="2">
        <f t="shared" si="297"/>
        <v>0</v>
      </c>
      <c r="AX839" s="2">
        <f t="shared" si="297"/>
        <v>0</v>
      </c>
      <c r="AY839" s="2">
        <f t="shared" si="297"/>
        <v>0</v>
      </c>
      <c r="AZ839" s="2">
        <f t="shared" si="297"/>
        <v>0</v>
      </c>
      <c r="BA839" s="2">
        <f t="shared" si="297"/>
        <v>0</v>
      </c>
      <c r="BB839" s="2">
        <f t="shared" si="297"/>
        <v>0</v>
      </c>
      <c r="BC839" s="2">
        <f t="shared" si="297"/>
        <v>0</v>
      </c>
      <c r="BD839" s="2">
        <f t="shared" si="297"/>
        <v>0</v>
      </c>
      <c r="BE839" s="2">
        <f t="shared" si="297"/>
        <v>0</v>
      </c>
      <c r="BF839" s="2">
        <f t="shared" si="297"/>
        <v>0</v>
      </c>
      <c r="BG839" s="2">
        <f t="shared" si="297"/>
        <v>0</v>
      </c>
      <c r="BH839" s="2">
        <f t="shared" si="297"/>
        <v>0</v>
      </c>
      <c r="BI839" s="2">
        <f t="shared" si="297"/>
        <v>0</v>
      </c>
      <c r="BJ839" s="2">
        <f t="shared" si="297"/>
        <v>0</v>
      </c>
      <c r="BK839" s="2">
        <f t="shared" si="297"/>
        <v>0</v>
      </c>
      <c r="BL839" s="2">
        <f t="shared" si="297"/>
        <v>0</v>
      </c>
      <c r="BM839" s="2">
        <f t="shared" si="297"/>
        <v>0</v>
      </c>
      <c r="BN839" s="2">
        <f t="shared" si="297"/>
        <v>0</v>
      </c>
      <c r="BO839" s="2">
        <f t="shared" si="297"/>
        <v>0</v>
      </c>
      <c r="BP839" s="2">
        <f t="shared" si="297"/>
        <v>0</v>
      </c>
      <c r="BQ839" s="2">
        <f t="shared" si="297"/>
        <v>0</v>
      </c>
      <c r="BR839" s="2">
        <f t="shared" si="297"/>
        <v>0</v>
      </c>
      <c r="BS839" s="2">
        <f t="shared" si="297"/>
        <v>0</v>
      </c>
      <c r="BT839" s="2">
        <f t="shared" si="297"/>
        <v>0</v>
      </c>
      <c r="BU839" s="2">
        <f t="shared" si="297"/>
        <v>0</v>
      </c>
      <c r="BV839" s="2">
        <f t="shared" si="297"/>
        <v>0</v>
      </c>
      <c r="BW839" s="2">
        <f t="shared" si="297"/>
        <v>0</v>
      </c>
      <c r="BX839" s="2">
        <f t="shared" si="297"/>
        <v>0</v>
      </c>
      <c r="BY839" s="2">
        <f t="shared" si="297"/>
        <v>0</v>
      </c>
      <c r="BZ839" s="2">
        <f t="shared" si="297"/>
        <v>0</v>
      </c>
      <c r="CA839" s="2">
        <f t="shared" ref="CA839:DF839" si="298">CA846</f>
        <v>14981.37</v>
      </c>
      <c r="CB839" s="2">
        <f t="shared" si="298"/>
        <v>0</v>
      </c>
      <c r="CC839" s="2">
        <f t="shared" si="298"/>
        <v>0</v>
      </c>
      <c r="CD839" s="2">
        <f t="shared" si="298"/>
        <v>14981.37</v>
      </c>
      <c r="CE839" s="2">
        <f t="shared" si="298"/>
        <v>0</v>
      </c>
      <c r="CF839" s="2">
        <f t="shared" si="298"/>
        <v>0</v>
      </c>
      <c r="CG839" s="2">
        <f t="shared" si="298"/>
        <v>0</v>
      </c>
      <c r="CH839" s="2">
        <f t="shared" si="298"/>
        <v>0</v>
      </c>
      <c r="CI839" s="2">
        <f t="shared" si="298"/>
        <v>0</v>
      </c>
      <c r="CJ839" s="2">
        <f t="shared" si="298"/>
        <v>0</v>
      </c>
      <c r="CK839" s="2">
        <f t="shared" si="298"/>
        <v>0</v>
      </c>
      <c r="CL839" s="2">
        <f t="shared" si="298"/>
        <v>0</v>
      </c>
      <c r="CM839" s="2">
        <f t="shared" si="298"/>
        <v>0</v>
      </c>
      <c r="CN839" s="2">
        <f t="shared" si="298"/>
        <v>0</v>
      </c>
      <c r="CO839" s="2">
        <f t="shared" si="298"/>
        <v>0</v>
      </c>
      <c r="CP839" s="2">
        <f t="shared" si="298"/>
        <v>0</v>
      </c>
      <c r="CQ839" s="2">
        <f t="shared" si="298"/>
        <v>0</v>
      </c>
      <c r="CR839" s="2">
        <f t="shared" si="298"/>
        <v>0</v>
      </c>
      <c r="CS839" s="2">
        <f t="shared" si="298"/>
        <v>0</v>
      </c>
      <c r="CT839" s="2">
        <f t="shared" si="298"/>
        <v>0</v>
      </c>
      <c r="CU839" s="2">
        <f t="shared" si="298"/>
        <v>0</v>
      </c>
      <c r="CV839" s="2">
        <f t="shared" si="298"/>
        <v>0</v>
      </c>
      <c r="CW839" s="2">
        <f t="shared" si="298"/>
        <v>0</v>
      </c>
      <c r="CX839" s="2">
        <f t="shared" si="298"/>
        <v>0</v>
      </c>
      <c r="CY839" s="2">
        <f t="shared" si="298"/>
        <v>0</v>
      </c>
      <c r="CZ839" s="2">
        <f t="shared" si="298"/>
        <v>0</v>
      </c>
      <c r="DA839" s="2">
        <f t="shared" si="298"/>
        <v>0</v>
      </c>
      <c r="DB839" s="2">
        <f t="shared" si="298"/>
        <v>0</v>
      </c>
      <c r="DC839" s="2">
        <f t="shared" si="298"/>
        <v>0</v>
      </c>
      <c r="DD839" s="2">
        <f t="shared" si="298"/>
        <v>0</v>
      </c>
      <c r="DE839" s="2">
        <f t="shared" si="298"/>
        <v>0</v>
      </c>
      <c r="DF839" s="2">
        <f t="shared" si="298"/>
        <v>0</v>
      </c>
      <c r="DG839" s="3">
        <f t="shared" ref="DG839:EL839" si="299">DG846</f>
        <v>7133.98</v>
      </c>
      <c r="DH839" s="3">
        <f t="shared" si="299"/>
        <v>0</v>
      </c>
      <c r="DI839" s="3">
        <f t="shared" si="299"/>
        <v>0</v>
      </c>
      <c r="DJ839" s="3">
        <f t="shared" si="299"/>
        <v>0</v>
      </c>
      <c r="DK839" s="3">
        <f t="shared" si="299"/>
        <v>7133.98</v>
      </c>
      <c r="DL839" s="3">
        <f t="shared" si="299"/>
        <v>0</v>
      </c>
      <c r="DM839" s="3">
        <f t="shared" si="299"/>
        <v>11.16</v>
      </c>
      <c r="DN839" s="3">
        <f t="shared" si="299"/>
        <v>0</v>
      </c>
      <c r="DO839" s="3">
        <f t="shared" si="299"/>
        <v>0</v>
      </c>
      <c r="DP839" s="3">
        <f t="shared" si="299"/>
        <v>5279.15</v>
      </c>
      <c r="DQ839" s="3">
        <f t="shared" si="299"/>
        <v>2568.2399999999998</v>
      </c>
      <c r="DR839" s="3">
        <f t="shared" si="299"/>
        <v>0</v>
      </c>
      <c r="DS839" s="3">
        <f t="shared" si="299"/>
        <v>0</v>
      </c>
      <c r="DT839" s="3">
        <f t="shared" si="299"/>
        <v>7133.98</v>
      </c>
      <c r="DU839" s="3">
        <f t="shared" si="299"/>
        <v>0</v>
      </c>
      <c r="DV839" s="3">
        <f t="shared" si="299"/>
        <v>0</v>
      </c>
      <c r="DW839" s="3">
        <f t="shared" si="299"/>
        <v>0</v>
      </c>
      <c r="DX839" s="3">
        <f t="shared" si="299"/>
        <v>7133.98</v>
      </c>
      <c r="DY839" s="3">
        <f t="shared" si="299"/>
        <v>0</v>
      </c>
      <c r="DZ839" s="3">
        <f t="shared" si="299"/>
        <v>11.16</v>
      </c>
      <c r="EA839" s="3">
        <f t="shared" si="299"/>
        <v>0</v>
      </c>
      <c r="EB839" s="3">
        <f t="shared" si="299"/>
        <v>0</v>
      </c>
      <c r="EC839" s="3">
        <f t="shared" si="299"/>
        <v>5279.15</v>
      </c>
      <c r="ED839" s="3">
        <f t="shared" si="299"/>
        <v>2568.2399999999998</v>
      </c>
      <c r="EE839" s="3">
        <f t="shared" si="299"/>
        <v>0</v>
      </c>
      <c r="EF839" s="3">
        <f t="shared" si="299"/>
        <v>0</v>
      </c>
      <c r="EG839" s="3">
        <f t="shared" si="299"/>
        <v>0</v>
      </c>
      <c r="EH839" s="3">
        <f t="shared" si="299"/>
        <v>0</v>
      </c>
      <c r="EI839" s="3">
        <f t="shared" si="299"/>
        <v>0</v>
      </c>
      <c r="EJ839" s="3">
        <f t="shared" si="299"/>
        <v>14981.37</v>
      </c>
      <c r="EK839" s="3">
        <f t="shared" si="299"/>
        <v>0</v>
      </c>
      <c r="EL839" s="3">
        <f t="shared" si="299"/>
        <v>0</v>
      </c>
      <c r="EM839" s="3">
        <f t="shared" ref="EM839:FR839" si="300">EM846</f>
        <v>14981.37</v>
      </c>
      <c r="EN839" s="3">
        <f t="shared" si="300"/>
        <v>0</v>
      </c>
      <c r="EO839" s="3">
        <f t="shared" si="300"/>
        <v>0</v>
      </c>
      <c r="EP839" s="3">
        <f t="shared" si="300"/>
        <v>0</v>
      </c>
      <c r="EQ839" s="3">
        <f t="shared" si="300"/>
        <v>0</v>
      </c>
      <c r="ER839" s="3">
        <f t="shared" si="300"/>
        <v>0</v>
      </c>
      <c r="ES839" s="3">
        <f t="shared" si="300"/>
        <v>0</v>
      </c>
      <c r="ET839" s="3">
        <f t="shared" si="300"/>
        <v>0</v>
      </c>
      <c r="EU839" s="3">
        <f t="shared" si="300"/>
        <v>0</v>
      </c>
      <c r="EV839" s="3">
        <f t="shared" si="300"/>
        <v>0</v>
      </c>
      <c r="EW839" s="3">
        <f t="shared" si="300"/>
        <v>0</v>
      </c>
      <c r="EX839" s="3">
        <f t="shared" si="300"/>
        <v>0</v>
      </c>
      <c r="EY839" s="3">
        <f t="shared" si="300"/>
        <v>0</v>
      </c>
      <c r="EZ839" s="3">
        <f t="shared" si="300"/>
        <v>0</v>
      </c>
      <c r="FA839" s="3">
        <f t="shared" si="300"/>
        <v>0</v>
      </c>
      <c r="FB839" s="3">
        <f t="shared" si="300"/>
        <v>0</v>
      </c>
      <c r="FC839" s="3">
        <f t="shared" si="300"/>
        <v>0</v>
      </c>
      <c r="FD839" s="3">
        <f t="shared" si="300"/>
        <v>0</v>
      </c>
      <c r="FE839" s="3">
        <f t="shared" si="300"/>
        <v>0</v>
      </c>
      <c r="FF839" s="3">
        <f t="shared" si="300"/>
        <v>0</v>
      </c>
      <c r="FG839" s="3">
        <f t="shared" si="300"/>
        <v>0</v>
      </c>
      <c r="FH839" s="3">
        <f t="shared" si="300"/>
        <v>0</v>
      </c>
      <c r="FI839" s="3">
        <f t="shared" si="300"/>
        <v>0</v>
      </c>
      <c r="FJ839" s="3">
        <f t="shared" si="300"/>
        <v>0</v>
      </c>
      <c r="FK839" s="3">
        <f t="shared" si="300"/>
        <v>0</v>
      </c>
      <c r="FL839" s="3">
        <f t="shared" si="300"/>
        <v>0</v>
      </c>
      <c r="FM839" s="3">
        <f t="shared" si="300"/>
        <v>0</v>
      </c>
      <c r="FN839" s="3">
        <f t="shared" si="300"/>
        <v>0</v>
      </c>
      <c r="FO839" s="3">
        <f t="shared" si="300"/>
        <v>0</v>
      </c>
      <c r="FP839" s="3">
        <f t="shared" si="300"/>
        <v>0</v>
      </c>
      <c r="FQ839" s="3">
        <f t="shared" si="300"/>
        <v>0</v>
      </c>
      <c r="FR839" s="3">
        <f t="shared" si="300"/>
        <v>0</v>
      </c>
      <c r="FS839" s="3">
        <f t="shared" ref="FS839:GX839" si="301">FS846</f>
        <v>14981.37</v>
      </c>
      <c r="FT839" s="3">
        <f t="shared" si="301"/>
        <v>0</v>
      </c>
      <c r="FU839" s="3">
        <f t="shared" si="301"/>
        <v>0</v>
      </c>
      <c r="FV839" s="3">
        <f t="shared" si="301"/>
        <v>14981.37</v>
      </c>
      <c r="FW839" s="3">
        <f t="shared" si="301"/>
        <v>0</v>
      </c>
      <c r="FX839" s="3">
        <f t="shared" si="301"/>
        <v>0</v>
      </c>
      <c r="FY839" s="3">
        <f t="shared" si="301"/>
        <v>0</v>
      </c>
      <c r="FZ839" s="3">
        <f t="shared" si="301"/>
        <v>0</v>
      </c>
      <c r="GA839" s="3">
        <f t="shared" si="301"/>
        <v>0</v>
      </c>
      <c r="GB839" s="3">
        <f t="shared" si="301"/>
        <v>0</v>
      </c>
      <c r="GC839" s="3">
        <f t="shared" si="301"/>
        <v>0</v>
      </c>
      <c r="GD839" s="3">
        <f t="shared" si="301"/>
        <v>0</v>
      </c>
      <c r="GE839" s="3">
        <f t="shared" si="301"/>
        <v>0</v>
      </c>
      <c r="GF839" s="3">
        <f t="shared" si="301"/>
        <v>0</v>
      </c>
      <c r="GG839" s="3">
        <f t="shared" si="301"/>
        <v>0</v>
      </c>
      <c r="GH839" s="3">
        <f t="shared" si="301"/>
        <v>0</v>
      </c>
      <c r="GI839" s="3">
        <f t="shared" si="301"/>
        <v>0</v>
      </c>
      <c r="GJ839" s="3">
        <f t="shared" si="301"/>
        <v>0</v>
      </c>
      <c r="GK839" s="3">
        <f t="shared" si="301"/>
        <v>0</v>
      </c>
      <c r="GL839" s="3">
        <f t="shared" si="301"/>
        <v>0</v>
      </c>
      <c r="GM839" s="3">
        <f t="shared" si="301"/>
        <v>0</v>
      </c>
      <c r="GN839" s="3">
        <f t="shared" si="301"/>
        <v>0</v>
      </c>
      <c r="GO839" s="3">
        <f t="shared" si="301"/>
        <v>0</v>
      </c>
      <c r="GP839" s="3">
        <f t="shared" si="301"/>
        <v>0</v>
      </c>
      <c r="GQ839" s="3">
        <f t="shared" si="301"/>
        <v>0</v>
      </c>
      <c r="GR839" s="3">
        <f t="shared" si="301"/>
        <v>0</v>
      </c>
      <c r="GS839" s="3">
        <f t="shared" si="301"/>
        <v>0</v>
      </c>
      <c r="GT839" s="3">
        <f t="shared" si="301"/>
        <v>0</v>
      </c>
      <c r="GU839" s="3">
        <f t="shared" si="301"/>
        <v>0</v>
      </c>
      <c r="GV839" s="3">
        <f t="shared" si="301"/>
        <v>0</v>
      </c>
      <c r="GW839" s="3">
        <f t="shared" si="301"/>
        <v>0</v>
      </c>
      <c r="GX839" s="3">
        <f t="shared" si="301"/>
        <v>0</v>
      </c>
    </row>
    <row r="841" spans="1:255">
      <c r="A841" s="5">
        <v>17</v>
      </c>
      <c r="B841" s="5">
        <v>1</v>
      </c>
      <c r="C841" s="5">
        <f>ROW(SmtRes!A58)</f>
        <v>58</v>
      </c>
      <c r="D841" s="5">
        <f>ROW(EtalonRes!A58)</f>
        <v>58</v>
      </c>
      <c r="E841" s="5" t="s">
        <v>84</v>
      </c>
      <c r="F841" s="5" t="s">
        <v>163</v>
      </c>
      <c r="G841" s="5" t="s">
        <v>164</v>
      </c>
      <c r="H841" s="5" t="s">
        <v>114</v>
      </c>
      <c r="I841" s="5">
        <v>2</v>
      </c>
      <c r="J841" s="5">
        <v>0</v>
      </c>
      <c r="K841" s="5">
        <v>2</v>
      </c>
      <c r="L841" s="5">
        <v>2</v>
      </c>
      <c r="M841" s="5">
        <v>0</v>
      </c>
      <c r="N841" s="5">
        <f>ROUND(L841-M841,4)</f>
        <v>2</v>
      </c>
      <c r="O841" s="5">
        <f>ROUND(CP841,2)</f>
        <v>3097.32</v>
      </c>
      <c r="P841" s="5">
        <f>SUMIF(SmtRes!AQ57:'SmtRes'!AQ58,"=1",SmtRes!DF57:'SmtRes'!DF58)</f>
        <v>0</v>
      </c>
      <c r="Q841" s="5">
        <f>SUMIF(SmtRes!AQ57:'SmtRes'!AQ58,"=1",SmtRes!DG57:'SmtRes'!DG58)</f>
        <v>0</v>
      </c>
      <c r="R841" s="5">
        <f>SUMIF(SmtRes!AQ57:'SmtRes'!AQ58,"=1",SmtRes!DH57:'SmtRes'!DH58)</f>
        <v>0</v>
      </c>
      <c r="S841" s="5">
        <f>SUMIF(SmtRes!AQ57:'SmtRes'!AQ58,"=1",SmtRes!DI57:'SmtRes'!DI58)</f>
        <v>3097.3199999999997</v>
      </c>
      <c r="T841" s="5">
        <f>ROUND(CU841*I841,2)</f>
        <v>0</v>
      </c>
      <c r="U841" s="5">
        <f>SUMIF(SmtRes!AQ57:'SmtRes'!AQ58,"=1",SmtRes!CV57:'SmtRes'!CV58)</f>
        <v>4.8599999999999994</v>
      </c>
      <c r="V841" s="5">
        <f>SUMIF(SmtRes!AQ57:'SmtRes'!AQ58,"=1",SmtRes!CW57:'SmtRes'!CW58)</f>
        <v>0</v>
      </c>
      <c r="W841" s="5">
        <f>ROUND(CX841*I841,2)</f>
        <v>0</v>
      </c>
      <c r="X841" s="5">
        <f t="shared" ref="X841:Y844" si="302">ROUND(CY841,2)</f>
        <v>2292.02</v>
      </c>
      <c r="Y841" s="5">
        <f t="shared" si="302"/>
        <v>1115.04</v>
      </c>
      <c r="Z841" s="5"/>
      <c r="AA841" s="5">
        <v>59545117</v>
      </c>
      <c r="AB841" s="5">
        <f>ROUND((AC841+AD841+AF841),6)</f>
        <v>1548.6558</v>
      </c>
      <c r="AC841" s="5">
        <f>ROUND((0),6)</f>
        <v>0</v>
      </c>
      <c r="AD841" s="5">
        <f>ROUND((((0)-(0))+AE841),6)</f>
        <v>0</v>
      </c>
      <c r="AE841" s="5">
        <f>ROUND((0),6)</f>
        <v>0</v>
      </c>
      <c r="AF841" s="5">
        <f>ROUND((SUM(SmtRes!BT57:'SmtRes'!BT58)),6)</f>
        <v>1548.6558</v>
      </c>
      <c r="AG841" s="5">
        <f>ROUND((AP841),6)</f>
        <v>0</v>
      </c>
      <c r="AH841" s="5">
        <f>(SUM(SmtRes!BU57:'SmtRes'!BU58))</f>
        <v>2.4299999999999997</v>
      </c>
      <c r="AI841" s="5">
        <f>(0)</f>
        <v>0</v>
      </c>
      <c r="AJ841" s="5">
        <f>(AS841)</f>
        <v>0</v>
      </c>
      <c r="AK841" s="5">
        <v>1548.6558</v>
      </c>
      <c r="AL841" s="5">
        <v>0</v>
      </c>
      <c r="AM841" s="5">
        <v>0</v>
      </c>
      <c r="AN841" s="5">
        <v>0</v>
      </c>
      <c r="AO841" s="5">
        <v>1548.6558</v>
      </c>
      <c r="AP841" s="5">
        <v>0</v>
      </c>
      <c r="AQ841" s="5">
        <v>2.4299999999999997</v>
      </c>
      <c r="AR841" s="5">
        <v>0</v>
      </c>
      <c r="AS841" s="5">
        <v>0</v>
      </c>
      <c r="AT841" s="5">
        <v>74</v>
      </c>
      <c r="AU841" s="5">
        <v>36</v>
      </c>
      <c r="AV841" s="5">
        <v>1</v>
      </c>
      <c r="AW841" s="5">
        <v>1</v>
      </c>
      <c r="AX841" s="5"/>
      <c r="AY841" s="5"/>
      <c r="AZ841" s="5">
        <v>1</v>
      </c>
      <c r="BA841" s="5">
        <v>1</v>
      </c>
      <c r="BB841" s="5">
        <v>1</v>
      </c>
      <c r="BC841" s="5">
        <v>1</v>
      </c>
      <c r="BD841" s="5" t="s">
        <v>3</v>
      </c>
      <c r="BE841" s="5" t="s">
        <v>3</v>
      </c>
      <c r="BF841" s="5" t="s">
        <v>3</v>
      </c>
      <c r="BG841" s="5" t="s">
        <v>3</v>
      </c>
      <c r="BH841" s="5">
        <v>0</v>
      </c>
      <c r="BI841" s="5">
        <v>4</v>
      </c>
      <c r="BJ841" s="5" t="s">
        <v>165</v>
      </c>
      <c r="BK841" s="5"/>
      <c r="BL841" s="5"/>
      <c r="BM841" s="5">
        <v>200001</v>
      </c>
      <c r="BN841" s="5">
        <v>0</v>
      </c>
      <c r="BO841" s="5" t="s">
        <v>3</v>
      </c>
      <c r="BP841" s="5">
        <v>0</v>
      </c>
      <c r="BQ841" s="5">
        <v>4</v>
      </c>
      <c r="BR841" s="5">
        <v>0</v>
      </c>
      <c r="BS841" s="5">
        <v>1</v>
      </c>
      <c r="BT841" s="5">
        <v>1</v>
      </c>
      <c r="BU841" s="5">
        <v>1</v>
      </c>
      <c r="BV841" s="5">
        <v>1</v>
      </c>
      <c r="BW841" s="5">
        <v>1</v>
      </c>
      <c r="BX841" s="5">
        <v>1</v>
      </c>
      <c r="BY841" s="5" t="s">
        <v>3</v>
      </c>
      <c r="BZ841" s="5">
        <v>74</v>
      </c>
      <c r="CA841" s="5">
        <v>36</v>
      </c>
      <c r="CB841" s="5" t="s">
        <v>3</v>
      </c>
      <c r="CC841" s="5"/>
      <c r="CD841" s="5"/>
      <c r="CE841" s="5">
        <v>0</v>
      </c>
      <c r="CF841" s="5">
        <v>0</v>
      </c>
      <c r="CG841" s="5">
        <v>0</v>
      </c>
      <c r="CH841" s="5">
        <v>1</v>
      </c>
      <c r="CI841" s="5">
        <v>0</v>
      </c>
      <c r="CJ841" s="5">
        <v>0</v>
      </c>
      <c r="CK841" s="5">
        <v>0</v>
      </c>
      <c r="CL841" s="5">
        <v>0</v>
      </c>
      <c r="CM841" s="5">
        <v>0</v>
      </c>
      <c r="CN841" s="5" t="s">
        <v>3</v>
      </c>
      <c r="CO841" s="5">
        <v>0</v>
      </c>
      <c r="CP841" s="5">
        <f>(P841+Q841+S841+R841)</f>
        <v>3097.3199999999997</v>
      </c>
      <c r="CQ841" s="5">
        <f>SUMIF(SmtRes!AQ57:'SmtRes'!AQ58,"=1",SmtRes!AA57:'SmtRes'!AA58)</f>
        <v>0</v>
      </c>
      <c r="CR841" s="5">
        <f>SUMIF(SmtRes!AQ57:'SmtRes'!AQ58,"=1",SmtRes!AB57:'SmtRes'!AB58)</f>
        <v>0</v>
      </c>
      <c r="CS841" s="5">
        <f>SUMIF(SmtRes!AQ57:'SmtRes'!AQ58,"=1",SmtRes!AC57:'SmtRes'!AC58)</f>
        <v>0</v>
      </c>
      <c r="CT841" s="5">
        <f>SUMIF(SmtRes!AQ57:'SmtRes'!AQ58,"=1",SmtRes!AD57:'SmtRes'!AD58)</f>
        <v>1244.5</v>
      </c>
      <c r="CU841" s="5">
        <f>AG841</f>
        <v>0</v>
      </c>
      <c r="CV841" s="5">
        <f>SUMIF(SmtRes!AQ57:'SmtRes'!AQ58,"=1",SmtRes!BU57:'SmtRes'!BU58)</f>
        <v>2.4299999999999997</v>
      </c>
      <c r="CW841" s="5">
        <f>SUMIF(SmtRes!AQ57:'SmtRes'!AQ58,"=1",SmtRes!BV57:'SmtRes'!BV58)</f>
        <v>0</v>
      </c>
      <c r="CX841" s="5">
        <f>AJ841</f>
        <v>0</v>
      </c>
      <c r="CY841" s="5">
        <f>(((S841+R841)*AT841)/100)</f>
        <v>2292.0167999999999</v>
      </c>
      <c r="CZ841" s="5">
        <f>(((S841+R841)*AU841)/100)</f>
        <v>1115.0351999999998</v>
      </c>
      <c r="DA841" s="5"/>
      <c r="DB841" s="5"/>
      <c r="DC841" s="5" t="s">
        <v>3</v>
      </c>
      <c r="DD841" s="5" t="s">
        <v>3</v>
      </c>
      <c r="DE841" s="5" t="s">
        <v>3</v>
      </c>
      <c r="DF841" s="5" t="s">
        <v>3</v>
      </c>
      <c r="DG841" s="5" t="s">
        <v>3</v>
      </c>
      <c r="DH841" s="5" t="s">
        <v>3</v>
      </c>
      <c r="DI841" s="5" t="s">
        <v>3</v>
      </c>
      <c r="DJ841" s="5" t="s">
        <v>3</v>
      </c>
      <c r="DK841" s="5" t="s">
        <v>3</v>
      </c>
      <c r="DL841" s="5" t="s">
        <v>3</v>
      </c>
      <c r="DM841" s="5" t="s">
        <v>3</v>
      </c>
      <c r="DN841" s="5">
        <v>0</v>
      </c>
      <c r="DO841" s="5">
        <v>0</v>
      </c>
      <c r="DP841" s="5">
        <v>1</v>
      </c>
      <c r="DQ841" s="5">
        <v>1</v>
      </c>
      <c r="DR841" s="5"/>
      <c r="DS841" s="5"/>
      <c r="DT841" s="5"/>
      <c r="DU841" s="5">
        <v>1013</v>
      </c>
      <c r="DV841" s="5" t="s">
        <v>114</v>
      </c>
      <c r="DW841" s="5" t="s">
        <v>114</v>
      </c>
      <c r="DX841" s="5">
        <v>1</v>
      </c>
      <c r="DY841" s="5"/>
      <c r="DZ841" s="5" t="s">
        <v>3</v>
      </c>
      <c r="EA841" s="5" t="s">
        <v>3</v>
      </c>
      <c r="EB841" s="5" t="s">
        <v>3</v>
      </c>
      <c r="EC841" s="5" t="s">
        <v>3</v>
      </c>
      <c r="ED841" s="5"/>
      <c r="EE841" s="5">
        <v>52839498</v>
      </c>
      <c r="EF841" s="5">
        <v>4</v>
      </c>
      <c r="EG841" s="5" t="s">
        <v>106</v>
      </c>
      <c r="EH841" s="5">
        <v>83</v>
      </c>
      <c r="EI841" s="5" t="s">
        <v>106</v>
      </c>
      <c r="EJ841" s="5">
        <v>4</v>
      </c>
      <c r="EK841" s="5">
        <v>200001</v>
      </c>
      <c r="EL841" s="5" t="s">
        <v>116</v>
      </c>
      <c r="EM841" s="5" t="s">
        <v>117</v>
      </c>
      <c r="EN841" s="5"/>
      <c r="EO841" s="5" t="s">
        <v>3</v>
      </c>
      <c r="EP841" s="5"/>
      <c r="EQ841" s="5">
        <v>131072</v>
      </c>
      <c r="ER841" s="5">
        <v>0</v>
      </c>
      <c r="ES841" s="5">
        <v>0</v>
      </c>
      <c r="ET841" s="5">
        <v>0</v>
      </c>
      <c r="EU841" s="5">
        <v>0</v>
      </c>
      <c r="EV841" s="5">
        <v>0</v>
      </c>
      <c r="EW841" s="5">
        <v>2.4300000000000002</v>
      </c>
      <c r="EX841" s="5">
        <v>0</v>
      </c>
      <c r="EY841" s="5">
        <v>0</v>
      </c>
      <c r="EZ841" s="5"/>
      <c r="FA841" s="5"/>
      <c r="FB841" s="5"/>
      <c r="FC841" s="5"/>
      <c r="FD841" s="5"/>
      <c r="FE841" s="5"/>
      <c r="FF841" s="5"/>
      <c r="FG841" s="5"/>
      <c r="FH841" s="5"/>
      <c r="FI841" s="5"/>
      <c r="FJ841" s="5"/>
      <c r="FK841" s="5"/>
      <c r="FL841" s="5"/>
      <c r="FM841" s="5"/>
      <c r="FN841" s="5"/>
      <c r="FO841" s="5"/>
      <c r="FP841" s="5"/>
      <c r="FQ841" s="5">
        <v>0</v>
      </c>
      <c r="FR841" s="5">
        <v>0</v>
      </c>
      <c r="FS841" s="5">
        <v>0</v>
      </c>
      <c r="FT841" s="5"/>
      <c r="FU841" s="5"/>
      <c r="FV841" s="5"/>
      <c r="FW841" s="5"/>
      <c r="FX841" s="5">
        <v>74</v>
      </c>
      <c r="FY841" s="5">
        <v>36</v>
      </c>
      <c r="FZ841" s="5"/>
      <c r="GA841" s="5" t="s">
        <v>3</v>
      </c>
      <c r="GB841" s="5"/>
      <c r="GC841" s="5"/>
      <c r="GD841" s="5">
        <v>1</v>
      </c>
      <c r="GE841" s="5"/>
      <c r="GF841" s="5">
        <v>-1976167381</v>
      </c>
      <c r="GG841" s="5">
        <v>2</v>
      </c>
      <c r="GH841" s="5">
        <v>1</v>
      </c>
      <c r="GI841" s="5">
        <v>-2</v>
      </c>
      <c r="GJ841" s="5">
        <v>0</v>
      </c>
      <c r="GK841" s="5">
        <v>0</v>
      </c>
      <c r="GL841" s="5">
        <f>ROUND(IF(AND(BH841=3,BI841=3,FS841&lt;&gt;0),P841,0),2)</f>
        <v>0</v>
      </c>
      <c r="GM841" s="5">
        <f>ROUND(O841+X841+Y841,2)+GX841</f>
        <v>6504.38</v>
      </c>
      <c r="GN841" s="5">
        <f>IF(OR(BI841=0,BI841=1),GM841-GX841,0)</f>
        <v>0</v>
      </c>
      <c r="GO841" s="5">
        <f>IF(BI841=2,GM841-GX841,0)</f>
        <v>0</v>
      </c>
      <c r="GP841" s="5">
        <f>IF(BI841=4,GM841-GX841,0)</f>
        <v>6504.38</v>
      </c>
      <c r="GQ841" s="5"/>
      <c r="GR841" s="5">
        <v>0</v>
      </c>
      <c r="GS841" s="5">
        <v>3</v>
      </c>
      <c r="GT841" s="5">
        <v>0</v>
      </c>
      <c r="GU841" s="5" t="s">
        <v>3</v>
      </c>
      <c r="GV841" s="5">
        <f>ROUND((GT841),6)</f>
        <v>0</v>
      </c>
      <c r="GW841" s="5">
        <v>1</v>
      </c>
      <c r="GX841" s="5">
        <f>ROUND(HC841*I841,2)</f>
        <v>0</v>
      </c>
      <c r="GY841" s="5"/>
      <c r="GZ841" s="5"/>
      <c r="HA841" s="5">
        <v>0</v>
      </c>
      <c r="HB841" s="5">
        <v>0</v>
      </c>
      <c r="HC841" s="5">
        <f>GV841*GW841</f>
        <v>0</v>
      </c>
      <c r="HD841" s="5"/>
      <c r="HE841" s="5" t="s">
        <v>3</v>
      </c>
      <c r="HF841" s="5" t="s">
        <v>3</v>
      </c>
      <c r="HG841" s="5"/>
      <c r="HH841" s="5"/>
      <c r="HI841" s="5"/>
      <c r="HJ841" s="5"/>
      <c r="HK841" s="5"/>
      <c r="HL841" s="5"/>
      <c r="HM841" s="5" t="s">
        <v>3</v>
      </c>
      <c r="HN841" s="5" t="s">
        <v>118</v>
      </c>
      <c r="HO841" s="5" t="s">
        <v>119</v>
      </c>
      <c r="HP841" s="5" t="s">
        <v>106</v>
      </c>
      <c r="HQ841" s="5" t="s">
        <v>106</v>
      </c>
      <c r="HR841" s="5"/>
      <c r="HS841" s="5">
        <v>0</v>
      </c>
      <c r="HT841" s="5"/>
      <c r="HU841" s="5"/>
      <c r="HV841" s="5"/>
      <c r="HW841" s="5"/>
      <c r="HX841" s="5"/>
      <c r="HY841" s="5"/>
      <c r="HZ841" s="5"/>
      <c r="IA841" s="5"/>
      <c r="IB841" s="5"/>
      <c r="IC841" s="5"/>
      <c r="ID841" s="5"/>
      <c r="IE841" s="5"/>
      <c r="IF841" s="5"/>
      <c r="IG841" s="5"/>
      <c r="IH841" s="5"/>
      <c r="II841" s="5"/>
      <c r="IJ841" s="5"/>
      <c r="IK841" s="5">
        <v>0</v>
      </c>
      <c r="IL841" s="5"/>
      <c r="IM841" s="5"/>
      <c r="IN841" s="5"/>
      <c r="IO841" s="5"/>
      <c r="IP841" s="5"/>
      <c r="IQ841" s="5"/>
      <c r="IR841" s="5"/>
      <c r="IS841" s="5"/>
      <c r="IT841" s="5"/>
      <c r="IU841" s="5"/>
    </row>
    <row r="842" spans="1:255">
      <c r="A842" s="6">
        <v>17</v>
      </c>
      <c r="B842" s="6">
        <v>1</v>
      </c>
      <c r="C842" s="6">
        <f>ROW(SmtRes!A60)</f>
        <v>60</v>
      </c>
      <c r="D842" s="6">
        <f>ROW(EtalonRes!A60)</f>
        <v>60</v>
      </c>
      <c r="E842" s="6" t="s">
        <v>84</v>
      </c>
      <c r="F842" s="6" t="s">
        <v>163</v>
      </c>
      <c r="G842" s="6" t="s">
        <v>164</v>
      </c>
      <c r="H842" s="6" t="s">
        <v>114</v>
      </c>
      <c r="I842" s="6">
        <v>2</v>
      </c>
      <c r="J842" s="6">
        <v>0</v>
      </c>
      <c r="K842" s="6">
        <v>2</v>
      </c>
      <c r="L842" s="6">
        <v>2</v>
      </c>
      <c r="M842" s="6">
        <v>0</v>
      </c>
      <c r="N842" s="6">
        <f>ROUND(L842-M842,4)</f>
        <v>2</v>
      </c>
      <c r="O842" s="6">
        <f>ROUND(CP842,2)</f>
        <v>3097.32</v>
      </c>
      <c r="P842" s="6">
        <f>SUMIF(SmtRes!AQ59:'SmtRes'!AQ60,"=1",SmtRes!DF59:'SmtRes'!DF60)</f>
        <v>0</v>
      </c>
      <c r="Q842" s="6">
        <f>SUMIF(SmtRes!AQ59:'SmtRes'!AQ60,"=1",SmtRes!DG59:'SmtRes'!DG60)</f>
        <v>0</v>
      </c>
      <c r="R842" s="6">
        <f>SUMIF(SmtRes!AQ59:'SmtRes'!AQ60,"=1",SmtRes!DH59:'SmtRes'!DH60)</f>
        <v>0</v>
      </c>
      <c r="S842" s="6">
        <f>SUMIF(SmtRes!AQ59:'SmtRes'!AQ60,"=1",SmtRes!DI59:'SmtRes'!DI60)</f>
        <v>3097.3199999999997</v>
      </c>
      <c r="T842" s="6">
        <f>ROUND(CU842*I842,2)</f>
        <v>0</v>
      </c>
      <c r="U842" s="6">
        <f>SUMIF(SmtRes!AQ59:'SmtRes'!AQ60,"=1",SmtRes!CV59:'SmtRes'!CV60)</f>
        <v>4.8599999999999994</v>
      </c>
      <c r="V842" s="6">
        <f>SUMIF(SmtRes!AQ59:'SmtRes'!AQ60,"=1",SmtRes!CW59:'SmtRes'!CW60)</f>
        <v>0</v>
      </c>
      <c r="W842" s="6">
        <f>ROUND(CX842*I842,2)</f>
        <v>0</v>
      </c>
      <c r="X842" s="6">
        <f t="shared" si="302"/>
        <v>2292.02</v>
      </c>
      <c r="Y842" s="6">
        <f t="shared" si="302"/>
        <v>1115.04</v>
      </c>
      <c r="Z842" s="6"/>
      <c r="AA842" s="6">
        <v>59545052</v>
      </c>
      <c r="AB842" s="6">
        <f>ROUND((AC842+AD842+AF842),6)</f>
        <v>1548.6558</v>
      </c>
      <c r="AC842" s="6">
        <f>ROUND((0),6)</f>
        <v>0</v>
      </c>
      <c r="AD842" s="6">
        <f>ROUND((((0)-(0))+AE842),6)</f>
        <v>0</v>
      </c>
      <c r="AE842" s="6">
        <f>ROUND((0),6)</f>
        <v>0</v>
      </c>
      <c r="AF842" s="6">
        <f>ROUND((SUM(SmtRes!BT59:'SmtRes'!BT60)),6)</f>
        <v>1548.6558</v>
      </c>
      <c r="AG842" s="6">
        <f>ROUND((AP842),6)</f>
        <v>0</v>
      </c>
      <c r="AH842" s="6">
        <f>(SUM(SmtRes!BU59:'SmtRes'!BU60))</f>
        <v>2.4299999999999997</v>
      </c>
      <c r="AI842" s="6">
        <f>(0)</f>
        <v>0</v>
      </c>
      <c r="AJ842" s="6">
        <f>(AS842)</f>
        <v>0</v>
      </c>
      <c r="AK842" s="6">
        <v>1548.6558</v>
      </c>
      <c r="AL842" s="6">
        <v>0</v>
      </c>
      <c r="AM842" s="6">
        <v>0</v>
      </c>
      <c r="AN842" s="6">
        <v>0</v>
      </c>
      <c r="AO842" s="6">
        <v>1548.6558</v>
      </c>
      <c r="AP842" s="6">
        <v>0</v>
      </c>
      <c r="AQ842" s="6">
        <v>2.4299999999999997</v>
      </c>
      <c r="AR842" s="6">
        <v>0</v>
      </c>
      <c r="AS842" s="6">
        <v>0</v>
      </c>
      <c r="AT842" s="6">
        <v>74</v>
      </c>
      <c r="AU842" s="6">
        <v>36</v>
      </c>
      <c r="AV842" s="6">
        <v>1</v>
      </c>
      <c r="AW842" s="6">
        <v>1</v>
      </c>
      <c r="AX842" s="6"/>
      <c r="AY842" s="6"/>
      <c r="AZ842" s="6">
        <v>1</v>
      </c>
      <c r="BA842" s="6">
        <v>1</v>
      </c>
      <c r="BB842" s="6">
        <v>1</v>
      </c>
      <c r="BC842" s="6">
        <v>1</v>
      </c>
      <c r="BD842" s="6" t="s">
        <v>3</v>
      </c>
      <c r="BE842" s="6" t="s">
        <v>3</v>
      </c>
      <c r="BF842" s="6" t="s">
        <v>3</v>
      </c>
      <c r="BG842" s="6" t="s">
        <v>3</v>
      </c>
      <c r="BH842" s="6">
        <v>0</v>
      </c>
      <c r="BI842" s="6">
        <v>4</v>
      </c>
      <c r="BJ842" s="6" t="s">
        <v>165</v>
      </c>
      <c r="BK842" s="6"/>
      <c r="BL842" s="6"/>
      <c r="BM842" s="6">
        <v>200001</v>
      </c>
      <c r="BN842" s="6">
        <v>0</v>
      </c>
      <c r="BO842" s="6" t="s">
        <v>3</v>
      </c>
      <c r="BP842" s="6">
        <v>0</v>
      </c>
      <c r="BQ842" s="6">
        <v>4</v>
      </c>
      <c r="BR842" s="6">
        <v>0</v>
      </c>
      <c r="BS842" s="6">
        <v>1</v>
      </c>
      <c r="BT842" s="6">
        <v>1</v>
      </c>
      <c r="BU842" s="6">
        <v>1</v>
      </c>
      <c r="BV842" s="6">
        <v>1</v>
      </c>
      <c r="BW842" s="6">
        <v>1</v>
      </c>
      <c r="BX842" s="6">
        <v>1</v>
      </c>
      <c r="BY842" s="6" t="s">
        <v>3</v>
      </c>
      <c r="BZ842" s="6">
        <v>74</v>
      </c>
      <c r="CA842" s="6">
        <v>36</v>
      </c>
      <c r="CB842" s="6" t="s">
        <v>3</v>
      </c>
      <c r="CC842" s="6"/>
      <c r="CD842" s="6"/>
      <c r="CE842" s="6">
        <v>0</v>
      </c>
      <c r="CF842" s="6">
        <v>0</v>
      </c>
      <c r="CG842" s="6">
        <v>0</v>
      </c>
      <c r="CH842" s="6">
        <v>1</v>
      </c>
      <c r="CI842" s="6">
        <v>0</v>
      </c>
      <c r="CJ842" s="6">
        <v>0</v>
      </c>
      <c r="CK842" s="6">
        <v>0</v>
      </c>
      <c r="CL842" s="6">
        <v>0</v>
      </c>
      <c r="CM842" s="6">
        <v>0</v>
      </c>
      <c r="CN842" s="6" t="s">
        <v>3</v>
      </c>
      <c r="CO842" s="6">
        <v>0</v>
      </c>
      <c r="CP842" s="6">
        <f>(P842+Q842+S842+R842)</f>
        <v>3097.3199999999997</v>
      </c>
      <c r="CQ842" s="6">
        <f>SUMIF(SmtRes!AQ59:'SmtRes'!AQ60,"=1",SmtRes!AA59:'SmtRes'!AA60)</f>
        <v>0</v>
      </c>
      <c r="CR842" s="6">
        <f>SUMIF(SmtRes!AQ59:'SmtRes'!AQ60,"=1",SmtRes!AB59:'SmtRes'!AB60)</f>
        <v>0</v>
      </c>
      <c r="CS842" s="6">
        <f>SUMIF(SmtRes!AQ59:'SmtRes'!AQ60,"=1",SmtRes!AC59:'SmtRes'!AC60)</f>
        <v>0</v>
      </c>
      <c r="CT842" s="6">
        <f>SUMIF(SmtRes!AQ59:'SmtRes'!AQ60,"=1",SmtRes!AD59:'SmtRes'!AD60)</f>
        <v>1244.5</v>
      </c>
      <c r="CU842" s="6">
        <f>AG842</f>
        <v>0</v>
      </c>
      <c r="CV842" s="6">
        <f>SUMIF(SmtRes!AQ59:'SmtRes'!AQ60,"=1",SmtRes!BU59:'SmtRes'!BU60)</f>
        <v>2.4299999999999997</v>
      </c>
      <c r="CW842" s="6">
        <f>SUMIF(SmtRes!AQ59:'SmtRes'!AQ60,"=1",SmtRes!BV59:'SmtRes'!BV60)</f>
        <v>0</v>
      </c>
      <c r="CX842" s="6">
        <f>AJ842</f>
        <v>0</v>
      </c>
      <c r="CY842" s="6">
        <f>(((S842+R842)*AT842)/100)</f>
        <v>2292.0167999999999</v>
      </c>
      <c r="CZ842" s="6">
        <f>(((S842+R842)*AU842)/100)</f>
        <v>1115.0351999999998</v>
      </c>
      <c r="DA842" s="6"/>
      <c r="DB842" s="6"/>
      <c r="DC842" s="6" t="s">
        <v>3</v>
      </c>
      <c r="DD842" s="6" t="s">
        <v>3</v>
      </c>
      <c r="DE842" s="6" t="s">
        <v>3</v>
      </c>
      <c r="DF842" s="6" t="s">
        <v>3</v>
      </c>
      <c r="DG842" s="6" t="s">
        <v>3</v>
      </c>
      <c r="DH842" s="6" t="s">
        <v>3</v>
      </c>
      <c r="DI842" s="6" t="s">
        <v>3</v>
      </c>
      <c r="DJ842" s="6" t="s">
        <v>3</v>
      </c>
      <c r="DK842" s="6" t="s">
        <v>3</v>
      </c>
      <c r="DL842" s="6" t="s">
        <v>3</v>
      </c>
      <c r="DM842" s="6" t="s">
        <v>3</v>
      </c>
      <c r="DN842" s="6">
        <v>0</v>
      </c>
      <c r="DO842" s="6">
        <v>0</v>
      </c>
      <c r="DP842" s="6">
        <v>1</v>
      </c>
      <c r="DQ842" s="6">
        <v>1</v>
      </c>
      <c r="DR842" s="6"/>
      <c r="DS842" s="6"/>
      <c r="DT842" s="6"/>
      <c r="DU842" s="6">
        <v>1013</v>
      </c>
      <c r="DV842" s="6" t="s">
        <v>114</v>
      </c>
      <c r="DW842" s="6" t="s">
        <v>114</v>
      </c>
      <c r="DX842" s="6">
        <v>1</v>
      </c>
      <c r="DY842" s="6"/>
      <c r="DZ842" s="6" t="s">
        <v>3</v>
      </c>
      <c r="EA842" s="6" t="s">
        <v>3</v>
      </c>
      <c r="EB842" s="6" t="s">
        <v>3</v>
      </c>
      <c r="EC842" s="6" t="s">
        <v>3</v>
      </c>
      <c r="ED842" s="6"/>
      <c r="EE842" s="6">
        <v>52839498</v>
      </c>
      <c r="EF842" s="6">
        <v>4</v>
      </c>
      <c r="EG842" s="6" t="s">
        <v>106</v>
      </c>
      <c r="EH842" s="6">
        <v>83</v>
      </c>
      <c r="EI842" s="6" t="s">
        <v>106</v>
      </c>
      <c r="EJ842" s="6">
        <v>4</v>
      </c>
      <c r="EK842" s="6">
        <v>200001</v>
      </c>
      <c r="EL842" s="6" t="s">
        <v>116</v>
      </c>
      <c r="EM842" s="6" t="s">
        <v>117</v>
      </c>
      <c r="EN842" s="6"/>
      <c r="EO842" s="6" t="s">
        <v>3</v>
      </c>
      <c r="EP842" s="6"/>
      <c r="EQ842" s="6">
        <v>131072</v>
      </c>
      <c r="ER842" s="6">
        <v>0</v>
      </c>
      <c r="ES842" s="6">
        <v>0</v>
      </c>
      <c r="ET842" s="6">
        <v>0</v>
      </c>
      <c r="EU842" s="6">
        <v>0</v>
      </c>
      <c r="EV842" s="6">
        <v>0</v>
      </c>
      <c r="EW842" s="6">
        <v>2.4300000000000002</v>
      </c>
      <c r="EX842" s="6">
        <v>0</v>
      </c>
      <c r="EY842" s="6">
        <v>0</v>
      </c>
      <c r="EZ842" s="6"/>
      <c r="FA842" s="6"/>
      <c r="FB842" s="6"/>
      <c r="FC842" s="6"/>
      <c r="FD842" s="6"/>
      <c r="FE842" s="6"/>
      <c r="FF842" s="6"/>
      <c r="FG842" s="6"/>
      <c r="FH842" s="6"/>
      <c r="FI842" s="6"/>
      <c r="FJ842" s="6"/>
      <c r="FK842" s="6"/>
      <c r="FL842" s="6"/>
      <c r="FM842" s="6"/>
      <c r="FN842" s="6"/>
      <c r="FO842" s="6"/>
      <c r="FP842" s="6"/>
      <c r="FQ842" s="6">
        <v>0</v>
      </c>
      <c r="FR842" s="6">
        <v>0</v>
      </c>
      <c r="FS842" s="6">
        <v>0</v>
      </c>
      <c r="FT842" s="6"/>
      <c r="FU842" s="6"/>
      <c r="FV842" s="6"/>
      <c r="FW842" s="6"/>
      <c r="FX842" s="6">
        <v>74</v>
      </c>
      <c r="FY842" s="6">
        <v>36</v>
      </c>
      <c r="FZ842" s="6"/>
      <c r="GA842" s="6" t="s">
        <v>3</v>
      </c>
      <c r="GB842" s="6"/>
      <c r="GC842" s="6"/>
      <c r="GD842" s="6">
        <v>1</v>
      </c>
      <c r="GE842" s="6"/>
      <c r="GF842" s="6">
        <v>-1976167381</v>
      </c>
      <c r="GG842" s="6">
        <v>2</v>
      </c>
      <c r="GH842" s="6">
        <v>1</v>
      </c>
      <c r="GI842" s="6">
        <v>-2</v>
      </c>
      <c r="GJ842" s="6">
        <v>0</v>
      </c>
      <c r="GK842" s="6">
        <v>0</v>
      </c>
      <c r="GL842" s="6">
        <f>ROUND(IF(AND(BH842=3,BI842=3,FS842&lt;&gt;0),P842,0),2)</f>
        <v>0</v>
      </c>
      <c r="GM842" s="6">
        <f>ROUND(O842+X842+Y842,2)+GX842</f>
        <v>6504.38</v>
      </c>
      <c r="GN842" s="6">
        <f>IF(OR(BI842=0,BI842=1),GM842-GX842,0)</f>
        <v>0</v>
      </c>
      <c r="GO842" s="6">
        <f>IF(BI842=2,GM842-GX842,0)</f>
        <v>0</v>
      </c>
      <c r="GP842" s="6">
        <f>IF(BI842=4,GM842-GX842,0)</f>
        <v>6504.38</v>
      </c>
      <c r="GQ842" s="6"/>
      <c r="GR842" s="6">
        <v>0</v>
      </c>
      <c r="GS842" s="6">
        <v>3</v>
      </c>
      <c r="GT842" s="6">
        <v>0</v>
      </c>
      <c r="GU842" s="6" t="s">
        <v>3</v>
      </c>
      <c r="GV842" s="6">
        <f>ROUND((GT842),6)</f>
        <v>0</v>
      </c>
      <c r="GW842" s="6">
        <v>1</v>
      </c>
      <c r="GX842" s="6">
        <f>ROUND(HC842*I842,2)</f>
        <v>0</v>
      </c>
      <c r="GY842" s="6"/>
      <c r="GZ842" s="6"/>
      <c r="HA842" s="6">
        <v>0</v>
      </c>
      <c r="HB842" s="6">
        <v>0</v>
      </c>
      <c r="HC842" s="6">
        <f>GV842*GW842</f>
        <v>0</v>
      </c>
      <c r="HD842" s="6"/>
      <c r="HE842" s="6" t="s">
        <v>3</v>
      </c>
      <c r="HF842" s="6" t="s">
        <v>3</v>
      </c>
      <c r="HG842" s="6"/>
      <c r="HH842" s="6"/>
      <c r="HI842" s="6"/>
      <c r="HJ842" s="6"/>
      <c r="HK842" s="6"/>
      <c r="HL842" s="6"/>
      <c r="HM842" s="6" t="s">
        <v>3</v>
      </c>
      <c r="HN842" s="6" t="s">
        <v>118</v>
      </c>
      <c r="HO842" s="6" t="s">
        <v>119</v>
      </c>
      <c r="HP842" s="6" t="s">
        <v>106</v>
      </c>
      <c r="HQ842" s="6" t="s">
        <v>106</v>
      </c>
      <c r="HR842" s="6"/>
      <c r="HS842" s="6">
        <v>0</v>
      </c>
      <c r="HT842" s="6"/>
      <c r="HU842" s="6"/>
      <c r="HV842" s="6"/>
      <c r="HW842" s="6"/>
      <c r="HX842" s="6"/>
      <c r="HY842" s="6"/>
      <c r="HZ842" s="6"/>
      <c r="IA842" s="6"/>
      <c r="IB842" s="6"/>
      <c r="IC842" s="6"/>
      <c r="ID842" s="6"/>
      <c r="IE842" s="6"/>
      <c r="IF842" s="6"/>
      <c r="IG842" s="6"/>
      <c r="IH842" s="6"/>
      <c r="II842" s="6"/>
      <c r="IJ842" s="6"/>
      <c r="IK842" s="6">
        <v>0</v>
      </c>
      <c r="IL842" s="6"/>
      <c r="IM842" s="6"/>
      <c r="IN842" s="6"/>
      <c r="IO842" s="6"/>
      <c r="IP842" s="6"/>
      <c r="IQ842" s="6"/>
      <c r="IR842" s="6"/>
      <c r="IS842" s="6"/>
      <c r="IT842" s="6"/>
      <c r="IU842" s="6"/>
    </row>
    <row r="843" spans="1:255">
      <c r="A843" s="5">
        <v>17</v>
      </c>
      <c r="B843" s="5">
        <v>1</v>
      </c>
      <c r="C843" s="5">
        <f>ROW(SmtRes!A62)</f>
        <v>62</v>
      </c>
      <c r="D843" s="5">
        <f>ROW(EtalonRes!A62)</f>
        <v>62</v>
      </c>
      <c r="E843" s="5" t="s">
        <v>98</v>
      </c>
      <c r="F843" s="5" t="s">
        <v>166</v>
      </c>
      <c r="G843" s="5" t="s">
        <v>167</v>
      </c>
      <c r="H843" s="5" t="s">
        <v>87</v>
      </c>
      <c r="I843" s="5">
        <v>1</v>
      </c>
      <c r="J843" s="5">
        <v>0</v>
      </c>
      <c r="K843" s="5">
        <v>1</v>
      </c>
      <c r="L843" s="5">
        <v>1</v>
      </c>
      <c r="M843" s="5">
        <v>0</v>
      </c>
      <c r="N843" s="5">
        <f>ROUND(L843-M843,4)</f>
        <v>1</v>
      </c>
      <c r="O843" s="5">
        <f>ROUND(CP843,2)</f>
        <v>4036.66</v>
      </c>
      <c r="P843" s="5">
        <f>SUMIF(SmtRes!AQ61:'SmtRes'!AQ62,"=1",SmtRes!DF61:'SmtRes'!DF62)</f>
        <v>0</v>
      </c>
      <c r="Q843" s="5">
        <f>SUMIF(SmtRes!AQ61:'SmtRes'!AQ62,"=1",SmtRes!DG61:'SmtRes'!DG62)</f>
        <v>0</v>
      </c>
      <c r="R843" s="5">
        <f>SUMIF(SmtRes!AQ61:'SmtRes'!AQ62,"=1",SmtRes!DH61:'SmtRes'!DH62)</f>
        <v>0</v>
      </c>
      <c r="S843" s="5">
        <f>SUMIF(SmtRes!AQ61:'SmtRes'!AQ62,"=1",SmtRes!DI61:'SmtRes'!DI62)</f>
        <v>4036.66</v>
      </c>
      <c r="T843" s="5">
        <f>ROUND(CU843*I843,2)</f>
        <v>0</v>
      </c>
      <c r="U843" s="5">
        <f>SUMIF(SmtRes!AQ61:'SmtRes'!AQ62,"=1",SmtRes!CV61:'SmtRes'!CV62)</f>
        <v>6.3</v>
      </c>
      <c r="V843" s="5">
        <f>SUMIF(SmtRes!AQ61:'SmtRes'!AQ62,"=1",SmtRes!CW61:'SmtRes'!CW62)</f>
        <v>0</v>
      </c>
      <c r="W843" s="5">
        <f>ROUND(CX843*I843,2)</f>
        <v>0</v>
      </c>
      <c r="X843" s="5">
        <f t="shared" si="302"/>
        <v>2987.13</v>
      </c>
      <c r="Y843" s="5">
        <f t="shared" si="302"/>
        <v>1453.2</v>
      </c>
      <c r="Z843" s="5"/>
      <c r="AA843" s="5">
        <v>59545117</v>
      </c>
      <c r="AB843" s="5">
        <f>ROUND((AC843+AD843+AF843),6)</f>
        <v>4036.6619999999998</v>
      </c>
      <c r="AC843" s="5">
        <f>ROUND((0),6)</f>
        <v>0</v>
      </c>
      <c r="AD843" s="5">
        <f>ROUND((((0)-(0))+AE843),6)</f>
        <v>0</v>
      </c>
      <c r="AE843" s="5">
        <f>ROUND((0),6)</f>
        <v>0</v>
      </c>
      <c r="AF843" s="5">
        <f>ROUND((SUM(SmtRes!BT61:'SmtRes'!BT62)),6)</f>
        <v>4036.6619999999998</v>
      </c>
      <c r="AG843" s="5">
        <f>ROUND((AP843),6)</f>
        <v>0</v>
      </c>
      <c r="AH843" s="5">
        <f>(SUM(SmtRes!BU61:'SmtRes'!BU62))</f>
        <v>6.3</v>
      </c>
      <c r="AI843" s="5">
        <f>(0)</f>
        <v>0</v>
      </c>
      <c r="AJ843" s="5">
        <f>(AS843)</f>
        <v>0</v>
      </c>
      <c r="AK843" s="5">
        <v>4036.6619999999998</v>
      </c>
      <c r="AL843" s="5">
        <v>0</v>
      </c>
      <c r="AM843" s="5">
        <v>0</v>
      </c>
      <c r="AN843" s="5">
        <v>0</v>
      </c>
      <c r="AO843" s="5">
        <v>4036.6619999999998</v>
      </c>
      <c r="AP843" s="5">
        <v>0</v>
      </c>
      <c r="AQ843" s="5">
        <v>6.3</v>
      </c>
      <c r="AR843" s="5">
        <v>0</v>
      </c>
      <c r="AS843" s="5">
        <v>0</v>
      </c>
      <c r="AT843" s="5">
        <v>74</v>
      </c>
      <c r="AU843" s="5">
        <v>36</v>
      </c>
      <c r="AV843" s="5">
        <v>1</v>
      </c>
      <c r="AW843" s="5">
        <v>1</v>
      </c>
      <c r="AX843" s="5"/>
      <c r="AY843" s="5"/>
      <c r="AZ843" s="5">
        <v>1</v>
      </c>
      <c r="BA843" s="5">
        <v>1</v>
      </c>
      <c r="BB843" s="5">
        <v>1</v>
      </c>
      <c r="BC843" s="5">
        <v>1</v>
      </c>
      <c r="BD843" s="5" t="s">
        <v>3</v>
      </c>
      <c r="BE843" s="5" t="s">
        <v>3</v>
      </c>
      <c r="BF843" s="5" t="s">
        <v>3</v>
      </c>
      <c r="BG843" s="5" t="s">
        <v>3</v>
      </c>
      <c r="BH843" s="5">
        <v>0</v>
      </c>
      <c r="BI843" s="5">
        <v>4</v>
      </c>
      <c r="BJ843" s="5" t="s">
        <v>168</v>
      </c>
      <c r="BK843" s="5"/>
      <c r="BL843" s="5"/>
      <c r="BM843" s="5">
        <v>200001</v>
      </c>
      <c r="BN843" s="5">
        <v>0</v>
      </c>
      <c r="BO843" s="5" t="s">
        <v>3</v>
      </c>
      <c r="BP843" s="5">
        <v>0</v>
      </c>
      <c r="BQ843" s="5">
        <v>4</v>
      </c>
      <c r="BR843" s="5">
        <v>0</v>
      </c>
      <c r="BS843" s="5">
        <v>1</v>
      </c>
      <c r="BT843" s="5">
        <v>1</v>
      </c>
      <c r="BU843" s="5">
        <v>1</v>
      </c>
      <c r="BV843" s="5">
        <v>1</v>
      </c>
      <c r="BW843" s="5">
        <v>1</v>
      </c>
      <c r="BX843" s="5">
        <v>1</v>
      </c>
      <c r="BY843" s="5" t="s">
        <v>3</v>
      </c>
      <c r="BZ843" s="5">
        <v>74</v>
      </c>
      <c r="CA843" s="5">
        <v>36</v>
      </c>
      <c r="CB843" s="5" t="s">
        <v>3</v>
      </c>
      <c r="CC843" s="5"/>
      <c r="CD843" s="5"/>
      <c r="CE843" s="5">
        <v>0</v>
      </c>
      <c r="CF843" s="5">
        <v>0</v>
      </c>
      <c r="CG843" s="5">
        <v>0</v>
      </c>
      <c r="CH843" s="5">
        <v>2</v>
      </c>
      <c r="CI843" s="5">
        <v>0</v>
      </c>
      <c r="CJ843" s="5">
        <v>0</v>
      </c>
      <c r="CK843" s="5">
        <v>0</v>
      </c>
      <c r="CL843" s="5">
        <v>0</v>
      </c>
      <c r="CM843" s="5">
        <v>0</v>
      </c>
      <c r="CN843" s="5" t="s">
        <v>3</v>
      </c>
      <c r="CO843" s="5">
        <v>0</v>
      </c>
      <c r="CP843" s="5">
        <f>(P843+Q843+S843+R843)</f>
        <v>4036.66</v>
      </c>
      <c r="CQ843" s="5">
        <f>SUMIF(SmtRes!AQ61:'SmtRes'!AQ62,"=1",SmtRes!AA61:'SmtRes'!AA62)</f>
        <v>0</v>
      </c>
      <c r="CR843" s="5">
        <f>SUMIF(SmtRes!AQ61:'SmtRes'!AQ62,"=1",SmtRes!AB61:'SmtRes'!AB62)</f>
        <v>0</v>
      </c>
      <c r="CS843" s="5">
        <f>SUMIF(SmtRes!AQ61:'SmtRes'!AQ62,"=1",SmtRes!AC61:'SmtRes'!AC62)</f>
        <v>0</v>
      </c>
      <c r="CT843" s="5">
        <f>SUMIF(SmtRes!AQ61:'SmtRes'!AQ62,"=1",SmtRes!AD61:'SmtRes'!AD62)</f>
        <v>1219.6100000000001</v>
      </c>
      <c r="CU843" s="5">
        <f>AG843</f>
        <v>0</v>
      </c>
      <c r="CV843" s="5">
        <f>SUMIF(SmtRes!AQ61:'SmtRes'!AQ62,"=1",SmtRes!BU61:'SmtRes'!BU62)</f>
        <v>6.3</v>
      </c>
      <c r="CW843" s="5">
        <f>SUMIF(SmtRes!AQ61:'SmtRes'!AQ62,"=1",SmtRes!BV61:'SmtRes'!BV62)</f>
        <v>0</v>
      </c>
      <c r="CX843" s="5">
        <f>AJ843</f>
        <v>0</v>
      </c>
      <c r="CY843" s="5">
        <f>(((S843+R843)*AT843)/100)</f>
        <v>2987.1283999999996</v>
      </c>
      <c r="CZ843" s="5">
        <f>(((S843+R843)*AU843)/100)</f>
        <v>1453.1976000000002</v>
      </c>
      <c r="DA843" s="5"/>
      <c r="DB843" s="5"/>
      <c r="DC843" s="5" t="s">
        <v>3</v>
      </c>
      <c r="DD843" s="5" t="s">
        <v>3</v>
      </c>
      <c r="DE843" s="5" t="s">
        <v>3</v>
      </c>
      <c r="DF843" s="5" t="s">
        <v>3</v>
      </c>
      <c r="DG843" s="5" t="s">
        <v>3</v>
      </c>
      <c r="DH843" s="5" t="s">
        <v>3</v>
      </c>
      <c r="DI843" s="5" t="s">
        <v>3</v>
      </c>
      <c r="DJ843" s="5" t="s">
        <v>3</v>
      </c>
      <c r="DK843" s="5" t="s">
        <v>3</v>
      </c>
      <c r="DL843" s="5" t="s">
        <v>3</v>
      </c>
      <c r="DM843" s="5" t="s">
        <v>3</v>
      </c>
      <c r="DN843" s="5">
        <v>0</v>
      </c>
      <c r="DO843" s="5">
        <v>0</v>
      </c>
      <c r="DP843" s="5">
        <v>1</v>
      </c>
      <c r="DQ843" s="5">
        <v>1</v>
      </c>
      <c r="DR843" s="5"/>
      <c r="DS843" s="5"/>
      <c r="DT843" s="5"/>
      <c r="DU843" s="5">
        <v>1013</v>
      </c>
      <c r="DV843" s="5" t="s">
        <v>87</v>
      </c>
      <c r="DW843" s="5" t="s">
        <v>87</v>
      </c>
      <c r="DX843" s="5">
        <v>1</v>
      </c>
      <c r="DY843" s="5"/>
      <c r="DZ843" s="5" t="s">
        <v>3</v>
      </c>
      <c r="EA843" s="5" t="s">
        <v>3</v>
      </c>
      <c r="EB843" s="5" t="s">
        <v>3</v>
      </c>
      <c r="EC843" s="5" t="s">
        <v>3</v>
      </c>
      <c r="ED843" s="5"/>
      <c r="EE843" s="5">
        <v>52839498</v>
      </c>
      <c r="EF843" s="5">
        <v>4</v>
      </c>
      <c r="EG843" s="5" t="s">
        <v>106</v>
      </c>
      <c r="EH843" s="5">
        <v>83</v>
      </c>
      <c r="EI843" s="5" t="s">
        <v>106</v>
      </c>
      <c r="EJ843" s="5">
        <v>4</v>
      </c>
      <c r="EK843" s="5">
        <v>200001</v>
      </c>
      <c r="EL843" s="5" t="s">
        <v>116</v>
      </c>
      <c r="EM843" s="5" t="s">
        <v>117</v>
      </c>
      <c r="EN843" s="5"/>
      <c r="EO843" s="5" t="s">
        <v>3</v>
      </c>
      <c r="EP843" s="5"/>
      <c r="EQ843" s="5">
        <v>131072</v>
      </c>
      <c r="ER843" s="5">
        <v>0</v>
      </c>
      <c r="ES843" s="5">
        <v>0</v>
      </c>
      <c r="ET843" s="5">
        <v>0</v>
      </c>
      <c r="EU843" s="5">
        <v>0</v>
      </c>
      <c r="EV843" s="5">
        <v>0</v>
      </c>
      <c r="EW843" s="5">
        <v>6.3</v>
      </c>
      <c r="EX843" s="5">
        <v>0</v>
      </c>
      <c r="EY843" s="5">
        <v>0</v>
      </c>
      <c r="EZ843" s="5"/>
      <c r="FA843" s="5"/>
      <c r="FB843" s="5"/>
      <c r="FC843" s="5"/>
      <c r="FD843" s="5"/>
      <c r="FE843" s="5"/>
      <c r="FF843" s="5"/>
      <c r="FG843" s="5"/>
      <c r="FH843" s="5"/>
      <c r="FI843" s="5"/>
      <c r="FJ843" s="5"/>
      <c r="FK843" s="5"/>
      <c r="FL843" s="5"/>
      <c r="FM843" s="5"/>
      <c r="FN843" s="5"/>
      <c r="FO843" s="5"/>
      <c r="FP843" s="5"/>
      <c r="FQ843" s="5">
        <v>0</v>
      </c>
      <c r="FR843" s="5">
        <v>0</v>
      </c>
      <c r="FS843" s="5">
        <v>0</v>
      </c>
      <c r="FT843" s="5"/>
      <c r="FU843" s="5"/>
      <c r="FV843" s="5"/>
      <c r="FW843" s="5"/>
      <c r="FX843" s="5">
        <v>74</v>
      </c>
      <c r="FY843" s="5">
        <v>36</v>
      </c>
      <c r="FZ843" s="5"/>
      <c r="GA843" s="5" t="s">
        <v>3</v>
      </c>
      <c r="GB843" s="5"/>
      <c r="GC843" s="5"/>
      <c r="GD843" s="5">
        <v>1</v>
      </c>
      <c r="GE843" s="5"/>
      <c r="GF843" s="5">
        <v>-697521343</v>
      </c>
      <c r="GG843" s="5">
        <v>2</v>
      </c>
      <c r="GH843" s="5">
        <v>1</v>
      </c>
      <c r="GI843" s="5">
        <v>-2</v>
      </c>
      <c r="GJ843" s="5">
        <v>0</v>
      </c>
      <c r="GK843" s="5">
        <v>0</v>
      </c>
      <c r="GL843" s="5">
        <f>ROUND(IF(AND(BH843=3,BI843=3,FS843&lt;&gt;0),P843,0),2)</f>
        <v>0</v>
      </c>
      <c r="GM843" s="5">
        <f>ROUND(O843+X843+Y843,2)+GX843</f>
        <v>8476.99</v>
      </c>
      <c r="GN843" s="5">
        <f>IF(OR(BI843=0,BI843=1),GM843-GX843,0)</f>
        <v>0</v>
      </c>
      <c r="GO843" s="5">
        <f>IF(BI843=2,GM843-GX843,0)</f>
        <v>0</v>
      </c>
      <c r="GP843" s="5">
        <f>IF(BI843=4,GM843-GX843,0)</f>
        <v>8476.99</v>
      </c>
      <c r="GQ843" s="5"/>
      <c r="GR843" s="5">
        <v>0</v>
      </c>
      <c r="GS843" s="5">
        <v>3</v>
      </c>
      <c r="GT843" s="5">
        <v>0</v>
      </c>
      <c r="GU843" s="5" t="s">
        <v>3</v>
      </c>
      <c r="GV843" s="5">
        <f>ROUND((GT843),6)</f>
        <v>0</v>
      </c>
      <c r="GW843" s="5">
        <v>1</v>
      </c>
      <c r="GX843" s="5">
        <f>ROUND(HC843*I843,2)</f>
        <v>0</v>
      </c>
      <c r="GY843" s="5"/>
      <c r="GZ843" s="5"/>
      <c r="HA843" s="5">
        <v>0</v>
      </c>
      <c r="HB843" s="5">
        <v>0</v>
      </c>
      <c r="HC843" s="5">
        <f>GV843*GW843</f>
        <v>0</v>
      </c>
      <c r="HD843" s="5"/>
      <c r="HE843" s="5" t="s">
        <v>3</v>
      </c>
      <c r="HF843" s="5" t="s">
        <v>3</v>
      </c>
      <c r="HG843" s="5"/>
      <c r="HH843" s="5"/>
      <c r="HI843" s="5"/>
      <c r="HJ843" s="5"/>
      <c r="HK843" s="5"/>
      <c r="HL843" s="5"/>
      <c r="HM843" s="5" t="s">
        <v>3</v>
      </c>
      <c r="HN843" s="5" t="s">
        <v>118</v>
      </c>
      <c r="HO843" s="5" t="s">
        <v>119</v>
      </c>
      <c r="HP843" s="5" t="s">
        <v>106</v>
      </c>
      <c r="HQ843" s="5" t="s">
        <v>106</v>
      </c>
      <c r="HR843" s="5"/>
      <c r="HS843" s="5">
        <v>0</v>
      </c>
      <c r="HT843" s="5"/>
      <c r="HU843" s="5"/>
      <c r="HV843" s="5"/>
      <c r="HW843" s="5"/>
      <c r="HX843" s="5"/>
      <c r="HY843" s="5"/>
      <c r="HZ843" s="5"/>
      <c r="IA843" s="5"/>
      <c r="IB843" s="5"/>
      <c r="IC843" s="5"/>
      <c r="ID843" s="5"/>
      <c r="IE843" s="5"/>
      <c r="IF843" s="5"/>
      <c r="IG843" s="5"/>
      <c r="IH843" s="5"/>
      <c r="II843" s="5"/>
      <c r="IJ843" s="5"/>
      <c r="IK843" s="5">
        <v>0</v>
      </c>
      <c r="IL843" s="5"/>
      <c r="IM843" s="5"/>
      <c r="IN843" s="5"/>
      <c r="IO843" s="5"/>
      <c r="IP843" s="5"/>
      <c r="IQ843" s="5"/>
      <c r="IR843" s="5"/>
      <c r="IS843" s="5"/>
      <c r="IT843" s="5"/>
      <c r="IU843" s="5"/>
    </row>
    <row r="844" spans="1:255">
      <c r="A844" s="6">
        <v>17</v>
      </c>
      <c r="B844" s="6">
        <v>1</v>
      </c>
      <c r="C844" s="6">
        <f>ROW(SmtRes!A64)</f>
        <v>64</v>
      </c>
      <c r="D844" s="6">
        <f>ROW(EtalonRes!A64)</f>
        <v>64</v>
      </c>
      <c r="E844" s="6" t="s">
        <v>98</v>
      </c>
      <c r="F844" s="6" t="s">
        <v>166</v>
      </c>
      <c r="G844" s="6" t="s">
        <v>167</v>
      </c>
      <c r="H844" s="6" t="s">
        <v>87</v>
      </c>
      <c r="I844" s="6">
        <v>1</v>
      </c>
      <c r="J844" s="6">
        <v>0</v>
      </c>
      <c r="K844" s="6">
        <v>1</v>
      </c>
      <c r="L844" s="6">
        <v>1</v>
      </c>
      <c r="M844" s="6">
        <v>0</v>
      </c>
      <c r="N844" s="6">
        <f>ROUND(L844-M844,4)</f>
        <v>1</v>
      </c>
      <c r="O844" s="6">
        <f>ROUND(CP844,2)</f>
        <v>4036.66</v>
      </c>
      <c r="P844" s="6">
        <f>SUMIF(SmtRes!AQ63:'SmtRes'!AQ64,"=1",SmtRes!DF63:'SmtRes'!DF64)</f>
        <v>0</v>
      </c>
      <c r="Q844" s="6">
        <f>SUMIF(SmtRes!AQ63:'SmtRes'!AQ64,"=1",SmtRes!DG63:'SmtRes'!DG64)</f>
        <v>0</v>
      </c>
      <c r="R844" s="6">
        <f>SUMIF(SmtRes!AQ63:'SmtRes'!AQ64,"=1",SmtRes!DH63:'SmtRes'!DH64)</f>
        <v>0</v>
      </c>
      <c r="S844" s="6">
        <f>SUMIF(SmtRes!AQ63:'SmtRes'!AQ64,"=1",SmtRes!DI63:'SmtRes'!DI64)</f>
        <v>4036.66</v>
      </c>
      <c r="T844" s="6">
        <f>ROUND(CU844*I844,2)</f>
        <v>0</v>
      </c>
      <c r="U844" s="6">
        <f>SUMIF(SmtRes!AQ63:'SmtRes'!AQ64,"=1",SmtRes!CV63:'SmtRes'!CV64)</f>
        <v>6.3</v>
      </c>
      <c r="V844" s="6">
        <f>SUMIF(SmtRes!AQ63:'SmtRes'!AQ64,"=1",SmtRes!CW63:'SmtRes'!CW64)</f>
        <v>0</v>
      </c>
      <c r="W844" s="6">
        <f>ROUND(CX844*I844,2)</f>
        <v>0</v>
      </c>
      <c r="X844" s="6">
        <f t="shared" si="302"/>
        <v>2987.13</v>
      </c>
      <c r="Y844" s="6">
        <f t="shared" si="302"/>
        <v>1453.2</v>
      </c>
      <c r="Z844" s="6"/>
      <c r="AA844" s="6">
        <v>59545052</v>
      </c>
      <c r="AB844" s="6">
        <f>ROUND((AC844+AD844+AF844),6)</f>
        <v>4036.6619999999998</v>
      </c>
      <c r="AC844" s="6">
        <f>ROUND((0),6)</f>
        <v>0</v>
      </c>
      <c r="AD844" s="6">
        <f>ROUND((((0)-(0))+AE844),6)</f>
        <v>0</v>
      </c>
      <c r="AE844" s="6">
        <f>ROUND((0),6)</f>
        <v>0</v>
      </c>
      <c r="AF844" s="6">
        <f>ROUND((SUM(SmtRes!BT63:'SmtRes'!BT64)),6)</f>
        <v>4036.6619999999998</v>
      </c>
      <c r="AG844" s="6">
        <f>ROUND((AP844),6)</f>
        <v>0</v>
      </c>
      <c r="AH844" s="6">
        <f>(SUM(SmtRes!BU63:'SmtRes'!BU64))</f>
        <v>6.3</v>
      </c>
      <c r="AI844" s="6">
        <f>(0)</f>
        <v>0</v>
      </c>
      <c r="AJ844" s="6">
        <f>(AS844)</f>
        <v>0</v>
      </c>
      <c r="AK844" s="6">
        <v>4036.6619999999998</v>
      </c>
      <c r="AL844" s="6">
        <v>0</v>
      </c>
      <c r="AM844" s="6">
        <v>0</v>
      </c>
      <c r="AN844" s="6">
        <v>0</v>
      </c>
      <c r="AO844" s="6">
        <v>4036.6619999999998</v>
      </c>
      <c r="AP844" s="6">
        <v>0</v>
      </c>
      <c r="AQ844" s="6">
        <v>6.3</v>
      </c>
      <c r="AR844" s="6">
        <v>0</v>
      </c>
      <c r="AS844" s="6">
        <v>0</v>
      </c>
      <c r="AT844" s="6">
        <v>74</v>
      </c>
      <c r="AU844" s="6">
        <v>36</v>
      </c>
      <c r="AV844" s="6">
        <v>1</v>
      </c>
      <c r="AW844" s="6">
        <v>1</v>
      </c>
      <c r="AX844" s="6"/>
      <c r="AY844" s="6"/>
      <c r="AZ844" s="6">
        <v>1</v>
      </c>
      <c r="BA844" s="6">
        <v>1</v>
      </c>
      <c r="BB844" s="6">
        <v>1</v>
      </c>
      <c r="BC844" s="6">
        <v>1</v>
      </c>
      <c r="BD844" s="6" t="s">
        <v>3</v>
      </c>
      <c r="BE844" s="6" t="s">
        <v>3</v>
      </c>
      <c r="BF844" s="6" t="s">
        <v>3</v>
      </c>
      <c r="BG844" s="6" t="s">
        <v>3</v>
      </c>
      <c r="BH844" s="6">
        <v>0</v>
      </c>
      <c r="BI844" s="6">
        <v>4</v>
      </c>
      <c r="BJ844" s="6" t="s">
        <v>168</v>
      </c>
      <c r="BK844" s="6"/>
      <c r="BL844" s="6"/>
      <c r="BM844" s="6">
        <v>200001</v>
      </c>
      <c r="BN844" s="6">
        <v>0</v>
      </c>
      <c r="BO844" s="6" t="s">
        <v>3</v>
      </c>
      <c r="BP844" s="6">
        <v>0</v>
      </c>
      <c r="BQ844" s="6">
        <v>4</v>
      </c>
      <c r="BR844" s="6">
        <v>0</v>
      </c>
      <c r="BS844" s="6">
        <v>1</v>
      </c>
      <c r="BT844" s="6">
        <v>1</v>
      </c>
      <c r="BU844" s="6">
        <v>1</v>
      </c>
      <c r="BV844" s="6">
        <v>1</v>
      </c>
      <c r="BW844" s="6">
        <v>1</v>
      </c>
      <c r="BX844" s="6">
        <v>1</v>
      </c>
      <c r="BY844" s="6" t="s">
        <v>3</v>
      </c>
      <c r="BZ844" s="6">
        <v>74</v>
      </c>
      <c r="CA844" s="6">
        <v>36</v>
      </c>
      <c r="CB844" s="6" t="s">
        <v>3</v>
      </c>
      <c r="CC844" s="6"/>
      <c r="CD844" s="6"/>
      <c r="CE844" s="6">
        <v>0</v>
      </c>
      <c r="CF844" s="6">
        <v>0</v>
      </c>
      <c r="CG844" s="6">
        <v>0</v>
      </c>
      <c r="CH844" s="6">
        <v>2</v>
      </c>
      <c r="CI844" s="6">
        <v>0</v>
      </c>
      <c r="CJ844" s="6">
        <v>0</v>
      </c>
      <c r="CK844" s="6">
        <v>0</v>
      </c>
      <c r="CL844" s="6">
        <v>0</v>
      </c>
      <c r="CM844" s="6">
        <v>0</v>
      </c>
      <c r="CN844" s="6" t="s">
        <v>3</v>
      </c>
      <c r="CO844" s="6">
        <v>0</v>
      </c>
      <c r="CP844" s="6">
        <f>(P844+Q844+S844+R844)</f>
        <v>4036.66</v>
      </c>
      <c r="CQ844" s="6">
        <f>SUMIF(SmtRes!AQ63:'SmtRes'!AQ64,"=1",SmtRes!AA63:'SmtRes'!AA64)</f>
        <v>0</v>
      </c>
      <c r="CR844" s="6">
        <f>SUMIF(SmtRes!AQ63:'SmtRes'!AQ64,"=1",SmtRes!AB63:'SmtRes'!AB64)</f>
        <v>0</v>
      </c>
      <c r="CS844" s="6">
        <f>SUMIF(SmtRes!AQ63:'SmtRes'!AQ64,"=1",SmtRes!AC63:'SmtRes'!AC64)</f>
        <v>0</v>
      </c>
      <c r="CT844" s="6">
        <f>SUMIF(SmtRes!AQ63:'SmtRes'!AQ64,"=1",SmtRes!AD63:'SmtRes'!AD64)</f>
        <v>1219.6100000000001</v>
      </c>
      <c r="CU844" s="6">
        <f>AG844</f>
        <v>0</v>
      </c>
      <c r="CV844" s="6">
        <f>SUMIF(SmtRes!AQ63:'SmtRes'!AQ64,"=1",SmtRes!BU63:'SmtRes'!BU64)</f>
        <v>6.3</v>
      </c>
      <c r="CW844" s="6">
        <f>SUMIF(SmtRes!AQ63:'SmtRes'!AQ64,"=1",SmtRes!BV63:'SmtRes'!BV64)</f>
        <v>0</v>
      </c>
      <c r="CX844" s="6">
        <f>AJ844</f>
        <v>0</v>
      </c>
      <c r="CY844" s="6">
        <f>(((S844+R844)*AT844)/100)</f>
        <v>2987.1283999999996</v>
      </c>
      <c r="CZ844" s="6">
        <f>(((S844+R844)*AU844)/100)</f>
        <v>1453.1976000000002</v>
      </c>
      <c r="DA844" s="6"/>
      <c r="DB844" s="6"/>
      <c r="DC844" s="6" t="s">
        <v>3</v>
      </c>
      <c r="DD844" s="6" t="s">
        <v>3</v>
      </c>
      <c r="DE844" s="6" t="s">
        <v>3</v>
      </c>
      <c r="DF844" s="6" t="s">
        <v>3</v>
      </c>
      <c r="DG844" s="6" t="s">
        <v>3</v>
      </c>
      <c r="DH844" s="6" t="s">
        <v>3</v>
      </c>
      <c r="DI844" s="6" t="s">
        <v>3</v>
      </c>
      <c r="DJ844" s="6" t="s">
        <v>3</v>
      </c>
      <c r="DK844" s="6" t="s">
        <v>3</v>
      </c>
      <c r="DL844" s="6" t="s">
        <v>3</v>
      </c>
      <c r="DM844" s="6" t="s">
        <v>3</v>
      </c>
      <c r="DN844" s="6">
        <v>0</v>
      </c>
      <c r="DO844" s="6">
        <v>0</v>
      </c>
      <c r="DP844" s="6">
        <v>1</v>
      </c>
      <c r="DQ844" s="6">
        <v>1</v>
      </c>
      <c r="DR844" s="6"/>
      <c r="DS844" s="6"/>
      <c r="DT844" s="6"/>
      <c r="DU844" s="6">
        <v>1013</v>
      </c>
      <c r="DV844" s="6" t="s">
        <v>87</v>
      </c>
      <c r="DW844" s="6" t="s">
        <v>87</v>
      </c>
      <c r="DX844" s="6">
        <v>1</v>
      </c>
      <c r="DY844" s="6"/>
      <c r="DZ844" s="6" t="s">
        <v>3</v>
      </c>
      <c r="EA844" s="6" t="s">
        <v>3</v>
      </c>
      <c r="EB844" s="6" t="s">
        <v>3</v>
      </c>
      <c r="EC844" s="6" t="s">
        <v>3</v>
      </c>
      <c r="ED844" s="6"/>
      <c r="EE844" s="6">
        <v>52839498</v>
      </c>
      <c r="EF844" s="6">
        <v>4</v>
      </c>
      <c r="EG844" s="6" t="s">
        <v>106</v>
      </c>
      <c r="EH844" s="6">
        <v>83</v>
      </c>
      <c r="EI844" s="6" t="s">
        <v>106</v>
      </c>
      <c r="EJ844" s="6">
        <v>4</v>
      </c>
      <c r="EK844" s="6">
        <v>200001</v>
      </c>
      <c r="EL844" s="6" t="s">
        <v>116</v>
      </c>
      <c r="EM844" s="6" t="s">
        <v>117</v>
      </c>
      <c r="EN844" s="6"/>
      <c r="EO844" s="6" t="s">
        <v>3</v>
      </c>
      <c r="EP844" s="6"/>
      <c r="EQ844" s="6">
        <v>131072</v>
      </c>
      <c r="ER844" s="6">
        <v>0</v>
      </c>
      <c r="ES844" s="6">
        <v>0</v>
      </c>
      <c r="ET844" s="6">
        <v>0</v>
      </c>
      <c r="EU844" s="6">
        <v>0</v>
      </c>
      <c r="EV844" s="6">
        <v>0</v>
      </c>
      <c r="EW844" s="6">
        <v>6.3</v>
      </c>
      <c r="EX844" s="6">
        <v>0</v>
      </c>
      <c r="EY844" s="6">
        <v>0</v>
      </c>
      <c r="EZ844" s="6"/>
      <c r="FA844" s="6"/>
      <c r="FB844" s="6"/>
      <c r="FC844" s="6"/>
      <c r="FD844" s="6"/>
      <c r="FE844" s="6"/>
      <c r="FF844" s="6"/>
      <c r="FG844" s="6"/>
      <c r="FH844" s="6"/>
      <c r="FI844" s="6"/>
      <c r="FJ844" s="6"/>
      <c r="FK844" s="6"/>
      <c r="FL844" s="6"/>
      <c r="FM844" s="6"/>
      <c r="FN844" s="6"/>
      <c r="FO844" s="6"/>
      <c r="FP844" s="6"/>
      <c r="FQ844" s="6">
        <v>0</v>
      </c>
      <c r="FR844" s="6">
        <v>0</v>
      </c>
      <c r="FS844" s="6">
        <v>0</v>
      </c>
      <c r="FT844" s="6"/>
      <c r="FU844" s="6"/>
      <c r="FV844" s="6"/>
      <c r="FW844" s="6"/>
      <c r="FX844" s="6">
        <v>74</v>
      </c>
      <c r="FY844" s="6">
        <v>36</v>
      </c>
      <c r="FZ844" s="6"/>
      <c r="GA844" s="6" t="s">
        <v>3</v>
      </c>
      <c r="GB844" s="6"/>
      <c r="GC844" s="6"/>
      <c r="GD844" s="6">
        <v>1</v>
      </c>
      <c r="GE844" s="6"/>
      <c r="GF844" s="6">
        <v>-697521343</v>
      </c>
      <c r="GG844" s="6">
        <v>2</v>
      </c>
      <c r="GH844" s="6">
        <v>1</v>
      </c>
      <c r="GI844" s="6">
        <v>-2</v>
      </c>
      <c r="GJ844" s="6">
        <v>0</v>
      </c>
      <c r="GK844" s="6">
        <v>0</v>
      </c>
      <c r="GL844" s="6">
        <f>ROUND(IF(AND(BH844=3,BI844=3,FS844&lt;&gt;0),P844,0),2)</f>
        <v>0</v>
      </c>
      <c r="GM844" s="6">
        <f>ROUND(O844+X844+Y844,2)+GX844</f>
        <v>8476.99</v>
      </c>
      <c r="GN844" s="6">
        <f>IF(OR(BI844=0,BI844=1),GM844-GX844,0)</f>
        <v>0</v>
      </c>
      <c r="GO844" s="6">
        <f>IF(BI844=2,GM844-GX844,0)</f>
        <v>0</v>
      </c>
      <c r="GP844" s="6">
        <f>IF(BI844=4,GM844-GX844,0)</f>
        <v>8476.99</v>
      </c>
      <c r="GQ844" s="6"/>
      <c r="GR844" s="6">
        <v>0</v>
      </c>
      <c r="GS844" s="6">
        <v>3</v>
      </c>
      <c r="GT844" s="6">
        <v>0</v>
      </c>
      <c r="GU844" s="6" t="s">
        <v>3</v>
      </c>
      <c r="GV844" s="6">
        <f>ROUND((GT844),6)</f>
        <v>0</v>
      </c>
      <c r="GW844" s="6">
        <v>1</v>
      </c>
      <c r="GX844" s="6">
        <f>ROUND(HC844*I844,2)</f>
        <v>0</v>
      </c>
      <c r="GY844" s="6"/>
      <c r="GZ844" s="6"/>
      <c r="HA844" s="6">
        <v>0</v>
      </c>
      <c r="HB844" s="6">
        <v>0</v>
      </c>
      <c r="HC844" s="6">
        <f>GV844*GW844</f>
        <v>0</v>
      </c>
      <c r="HD844" s="6"/>
      <c r="HE844" s="6" t="s">
        <v>3</v>
      </c>
      <c r="HF844" s="6" t="s">
        <v>3</v>
      </c>
      <c r="HG844" s="6"/>
      <c r="HH844" s="6"/>
      <c r="HI844" s="6"/>
      <c r="HJ844" s="6"/>
      <c r="HK844" s="6"/>
      <c r="HL844" s="6"/>
      <c r="HM844" s="6" t="s">
        <v>3</v>
      </c>
      <c r="HN844" s="6" t="s">
        <v>118</v>
      </c>
      <c r="HO844" s="6" t="s">
        <v>119</v>
      </c>
      <c r="HP844" s="6" t="s">
        <v>106</v>
      </c>
      <c r="HQ844" s="6" t="s">
        <v>106</v>
      </c>
      <c r="HR844" s="6"/>
      <c r="HS844" s="6">
        <v>0</v>
      </c>
      <c r="HT844" s="6"/>
      <c r="HU844" s="6"/>
      <c r="HV844" s="6"/>
      <c r="HW844" s="6"/>
      <c r="HX844" s="6"/>
      <c r="HY844" s="6"/>
      <c r="HZ844" s="6"/>
      <c r="IA844" s="6"/>
      <c r="IB844" s="6"/>
      <c r="IC844" s="6"/>
      <c r="ID844" s="6"/>
      <c r="IE844" s="6"/>
      <c r="IF844" s="6"/>
      <c r="IG844" s="6"/>
      <c r="IH844" s="6"/>
      <c r="II844" s="6"/>
      <c r="IJ844" s="6"/>
      <c r="IK844" s="6">
        <v>0</v>
      </c>
      <c r="IL844" s="6"/>
      <c r="IM844" s="6"/>
      <c r="IN844" s="6"/>
      <c r="IO844" s="6"/>
      <c r="IP844" s="6"/>
      <c r="IQ844" s="6"/>
      <c r="IR844" s="6"/>
      <c r="IS844" s="6"/>
      <c r="IT844" s="6"/>
      <c r="IU844" s="6"/>
    </row>
    <row r="846" spans="1:255">
      <c r="A846" s="2">
        <v>51</v>
      </c>
      <c r="B846" s="2">
        <f>B837</f>
        <v>1</v>
      </c>
      <c r="C846" s="2">
        <f>A837</f>
        <v>4</v>
      </c>
      <c r="D846" s="2">
        <f>ROW(A837)</f>
        <v>837</v>
      </c>
      <c r="E846" s="2"/>
      <c r="F846" s="2" t="str">
        <f>IF(F837&lt;&gt;"",F837,"")</f>
        <v/>
      </c>
      <c r="G846" s="2" t="str">
        <f>IF(G837&lt;&gt;"",G837,"")</f>
        <v>Пусконаладочные работы</v>
      </c>
      <c r="H846" s="2">
        <v>0</v>
      </c>
      <c r="I846" s="2"/>
      <c r="J846" s="2"/>
      <c r="K846" s="2"/>
      <c r="L846" s="2"/>
      <c r="M846" s="2"/>
      <c r="N846" s="2"/>
      <c r="O846" s="2">
        <f t="shared" ref="O846:T846" si="303">ROUND(AB846,2)</f>
        <v>7133.98</v>
      </c>
      <c r="P846" s="2">
        <f t="shared" si="303"/>
        <v>0</v>
      </c>
      <c r="Q846" s="2">
        <f t="shared" si="303"/>
        <v>0</v>
      </c>
      <c r="R846" s="2">
        <f t="shared" si="303"/>
        <v>0</v>
      </c>
      <c r="S846" s="2">
        <f t="shared" si="303"/>
        <v>7133.98</v>
      </c>
      <c r="T846" s="2">
        <f t="shared" si="303"/>
        <v>0</v>
      </c>
      <c r="U846" s="2">
        <f>AH846</f>
        <v>11.16</v>
      </c>
      <c r="V846" s="2">
        <f>AI846</f>
        <v>0</v>
      </c>
      <c r="W846" s="2">
        <f>ROUND(AJ846,2)</f>
        <v>0</v>
      </c>
      <c r="X846" s="2">
        <f>ROUND(AK846,2)</f>
        <v>5279.15</v>
      </c>
      <c r="Y846" s="2">
        <f>ROUND(AL846,2)</f>
        <v>2568.2399999999998</v>
      </c>
      <c r="Z846" s="2"/>
      <c r="AA846" s="2"/>
      <c r="AB846" s="2">
        <f>ROUND(SUMIF(AA841:AA844,"=59545117",O841:O844),2)</f>
        <v>7133.98</v>
      </c>
      <c r="AC846" s="2">
        <f>ROUND(SUMIF(AA841:AA844,"=59545117",P841:P844),2)</f>
        <v>0</v>
      </c>
      <c r="AD846" s="2">
        <f>ROUND(SUMIF(AA841:AA844,"=59545117",Q841:Q844),2)</f>
        <v>0</v>
      </c>
      <c r="AE846" s="2">
        <f>ROUND(SUMIF(AA841:AA844,"=59545117",R841:R844),2)</f>
        <v>0</v>
      </c>
      <c r="AF846" s="2">
        <f>ROUND(SUMIF(AA841:AA844,"=59545117",S841:S844),2)</f>
        <v>7133.98</v>
      </c>
      <c r="AG846" s="2">
        <f>ROUND(SUMIF(AA841:AA844,"=59545117",T841:T844),2)</f>
        <v>0</v>
      </c>
      <c r="AH846" s="2">
        <f>SUMIF(AA841:AA844,"=59545117",U841:U844)</f>
        <v>11.16</v>
      </c>
      <c r="AI846" s="2">
        <f>SUMIF(AA841:AA844,"=59545117",V841:V844)</f>
        <v>0</v>
      </c>
      <c r="AJ846" s="2">
        <f>ROUND(SUMIF(AA841:AA844,"=59545117",W841:W844),2)</f>
        <v>0</v>
      </c>
      <c r="AK846" s="2">
        <f>ROUND(SUMIF(AA841:AA844,"=59545117",X841:X844),2)</f>
        <v>5279.15</v>
      </c>
      <c r="AL846" s="2">
        <f>ROUND(SUMIF(AA841:AA844,"=59545117",Y841:Y844),2)</f>
        <v>2568.2399999999998</v>
      </c>
      <c r="AM846" s="2"/>
      <c r="AN846" s="2"/>
      <c r="AO846" s="2">
        <f t="shared" ref="AO846:BD846" si="304">ROUND(BX846,2)</f>
        <v>0</v>
      </c>
      <c r="AP846" s="2">
        <f t="shared" si="304"/>
        <v>0</v>
      </c>
      <c r="AQ846" s="2">
        <f t="shared" si="304"/>
        <v>0</v>
      </c>
      <c r="AR846" s="2">
        <f t="shared" si="304"/>
        <v>14981.37</v>
      </c>
      <c r="AS846" s="2">
        <f t="shared" si="304"/>
        <v>0</v>
      </c>
      <c r="AT846" s="2">
        <f t="shared" si="304"/>
        <v>0</v>
      </c>
      <c r="AU846" s="2">
        <f t="shared" si="304"/>
        <v>14981.37</v>
      </c>
      <c r="AV846" s="2">
        <f t="shared" si="304"/>
        <v>0</v>
      </c>
      <c r="AW846" s="2">
        <f t="shared" si="304"/>
        <v>0</v>
      </c>
      <c r="AX846" s="2">
        <f t="shared" si="304"/>
        <v>0</v>
      </c>
      <c r="AY846" s="2">
        <f t="shared" si="304"/>
        <v>0</v>
      </c>
      <c r="AZ846" s="2">
        <f t="shared" si="304"/>
        <v>0</v>
      </c>
      <c r="BA846" s="2">
        <f t="shared" si="304"/>
        <v>0</v>
      </c>
      <c r="BB846" s="2">
        <f t="shared" si="304"/>
        <v>0</v>
      </c>
      <c r="BC846" s="2">
        <f t="shared" si="304"/>
        <v>0</v>
      </c>
      <c r="BD846" s="2">
        <f t="shared" si="304"/>
        <v>0</v>
      </c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>
        <f>ROUND(SUMIF(AA841:AA844,"=59545117",FQ841:FQ844),2)</f>
        <v>0</v>
      </c>
      <c r="BY846" s="2">
        <f>ROUND(SUMIF(AA841:AA844,"=59545117",FR841:FR844),2)</f>
        <v>0</v>
      </c>
      <c r="BZ846" s="2">
        <f>ROUND(SUMIF(AA841:AA844,"=59545117",GL841:GL844),2)</f>
        <v>0</v>
      </c>
      <c r="CA846" s="2">
        <f>ROUND(SUMIF(AA841:AA844,"=59545117",GM841:GM844),2)</f>
        <v>14981.37</v>
      </c>
      <c r="CB846" s="2">
        <f>ROUND(SUMIF(AA841:AA844,"=59545117",GN841:GN844),2)</f>
        <v>0</v>
      </c>
      <c r="CC846" s="2">
        <f>ROUND(SUMIF(AA841:AA844,"=59545117",GO841:GO844),2)</f>
        <v>0</v>
      </c>
      <c r="CD846" s="2">
        <f>ROUND(SUMIF(AA841:AA844,"=59545117",GP841:GP844),2)</f>
        <v>14981.37</v>
      </c>
      <c r="CE846" s="2">
        <f>AC846-BX846</f>
        <v>0</v>
      </c>
      <c r="CF846" s="2">
        <f>AC846-BY846</f>
        <v>0</v>
      </c>
      <c r="CG846" s="2">
        <f>BX846-BZ846</f>
        <v>0</v>
      </c>
      <c r="CH846" s="2">
        <f>AC846-BX846-BY846+BZ846</f>
        <v>0</v>
      </c>
      <c r="CI846" s="2">
        <f>BY846-BZ846</f>
        <v>0</v>
      </c>
      <c r="CJ846" s="2">
        <f>ROUND(SUMIF(AA841:AA844,"=59545117",GX841:GX844),2)</f>
        <v>0</v>
      </c>
      <c r="CK846" s="2">
        <f>ROUND(SUMIF(AA841:AA844,"=59545117",GY841:GY844),2)</f>
        <v>0</v>
      </c>
      <c r="CL846" s="2">
        <f>ROUND(SUMIF(AA841:AA844,"=59545117",GZ841:GZ844),2)</f>
        <v>0</v>
      </c>
      <c r="CM846" s="2">
        <f>ROUND(SUMIF(AA841:AA844,"=59545117",HD841:HD844),2)</f>
        <v>0</v>
      </c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3">
        <f t="shared" ref="DG846:DL846" si="305">ROUND(DT846,2)</f>
        <v>7133.98</v>
      </c>
      <c r="DH846" s="3">
        <f t="shared" si="305"/>
        <v>0</v>
      </c>
      <c r="DI846" s="3">
        <f t="shared" si="305"/>
        <v>0</v>
      </c>
      <c r="DJ846" s="3">
        <f t="shared" si="305"/>
        <v>0</v>
      </c>
      <c r="DK846" s="3">
        <f t="shared" si="305"/>
        <v>7133.98</v>
      </c>
      <c r="DL846" s="3">
        <f t="shared" si="305"/>
        <v>0</v>
      </c>
      <c r="DM846" s="3">
        <f>DZ846</f>
        <v>11.16</v>
      </c>
      <c r="DN846" s="3">
        <f>EA846</f>
        <v>0</v>
      </c>
      <c r="DO846" s="3">
        <f>ROUND(EB846,2)</f>
        <v>0</v>
      </c>
      <c r="DP846" s="3">
        <f>ROUND(EC846,2)</f>
        <v>5279.15</v>
      </c>
      <c r="DQ846" s="3">
        <f>ROUND(ED846,2)</f>
        <v>2568.2399999999998</v>
      </c>
      <c r="DR846" s="3"/>
      <c r="DS846" s="3"/>
      <c r="DT846" s="3">
        <f>ROUND(SUMIF(AA841:AA844,"=59545052",O841:O844),2)</f>
        <v>7133.98</v>
      </c>
      <c r="DU846" s="3">
        <f>ROUND(SUMIF(AA841:AA844,"=59545052",P841:P844),2)</f>
        <v>0</v>
      </c>
      <c r="DV846" s="3">
        <f>ROUND(SUMIF(AA841:AA844,"=59545052",Q841:Q844),2)</f>
        <v>0</v>
      </c>
      <c r="DW846" s="3">
        <f>ROUND(SUMIF(AA841:AA844,"=59545052",R841:R844),2)</f>
        <v>0</v>
      </c>
      <c r="DX846" s="3">
        <f>ROUND(SUMIF(AA841:AA844,"=59545052",S841:S844),2)</f>
        <v>7133.98</v>
      </c>
      <c r="DY846" s="3">
        <f>ROUND(SUMIF(AA841:AA844,"=59545052",T841:T844),2)</f>
        <v>0</v>
      </c>
      <c r="DZ846" s="3">
        <f>SUMIF(AA841:AA844,"=59545052",U841:U844)</f>
        <v>11.16</v>
      </c>
      <c r="EA846" s="3">
        <f>SUMIF(AA841:AA844,"=59545052",V841:V844)</f>
        <v>0</v>
      </c>
      <c r="EB846" s="3">
        <f>ROUND(SUMIF(AA841:AA844,"=59545052",W841:W844),2)</f>
        <v>0</v>
      </c>
      <c r="EC846" s="3">
        <f>ROUND(SUMIF(AA841:AA844,"=59545052",X841:X844),2)</f>
        <v>5279.15</v>
      </c>
      <c r="ED846" s="3">
        <f>ROUND(SUMIF(AA841:AA844,"=59545052",Y841:Y844),2)</f>
        <v>2568.2399999999998</v>
      </c>
      <c r="EE846" s="3"/>
      <c r="EF846" s="3"/>
      <c r="EG846" s="3">
        <f t="shared" ref="EG846:EV846" si="306">ROUND(FP846,2)</f>
        <v>0</v>
      </c>
      <c r="EH846" s="3">
        <f t="shared" si="306"/>
        <v>0</v>
      </c>
      <c r="EI846" s="3">
        <f t="shared" si="306"/>
        <v>0</v>
      </c>
      <c r="EJ846" s="3">
        <f t="shared" si="306"/>
        <v>14981.37</v>
      </c>
      <c r="EK846" s="3">
        <f t="shared" si="306"/>
        <v>0</v>
      </c>
      <c r="EL846" s="3">
        <f t="shared" si="306"/>
        <v>0</v>
      </c>
      <c r="EM846" s="3">
        <f t="shared" si="306"/>
        <v>14981.37</v>
      </c>
      <c r="EN846" s="3">
        <f t="shared" si="306"/>
        <v>0</v>
      </c>
      <c r="EO846" s="3">
        <f t="shared" si="306"/>
        <v>0</v>
      </c>
      <c r="EP846" s="3">
        <f t="shared" si="306"/>
        <v>0</v>
      </c>
      <c r="EQ846" s="3">
        <f t="shared" si="306"/>
        <v>0</v>
      </c>
      <c r="ER846" s="3">
        <f t="shared" si="306"/>
        <v>0</v>
      </c>
      <c r="ES846" s="3">
        <f t="shared" si="306"/>
        <v>0</v>
      </c>
      <c r="ET846" s="3">
        <f t="shared" si="306"/>
        <v>0</v>
      </c>
      <c r="EU846" s="3">
        <f t="shared" si="306"/>
        <v>0</v>
      </c>
      <c r="EV846" s="3">
        <f t="shared" si="306"/>
        <v>0</v>
      </c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>
        <f>ROUND(SUMIF(AA841:AA844,"=59545052",FQ841:FQ844),2)</f>
        <v>0</v>
      </c>
      <c r="FQ846" s="3">
        <f>ROUND(SUMIF(AA841:AA844,"=59545052",FR841:FR844),2)</f>
        <v>0</v>
      </c>
      <c r="FR846" s="3">
        <f>ROUND(SUMIF(AA841:AA844,"=59545052",GL841:GL844),2)</f>
        <v>0</v>
      </c>
      <c r="FS846" s="3">
        <f>ROUND(SUMIF(AA841:AA844,"=59545052",GM841:GM844),2)</f>
        <v>14981.37</v>
      </c>
      <c r="FT846" s="3">
        <f>ROUND(SUMIF(AA841:AA844,"=59545052",GN841:GN844),2)</f>
        <v>0</v>
      </c>
      <c r="FU846" s="3">
        <f>ROUND(SUMIF(AA841:AA844,"=59545052",GO841:GO844),2)</f>
        <v>0</v>
      </c>
      <c r="FV846" s="3">
        <f>ROUND(SUMIF(AA841:AA844,"=59545052",GP841:GP844),2)</f>
        <v>14981.37</v>
      </c>
      <c r="FW846" s="3">
        <f>DU846-FP846</f>
        <v>0</v>
      </c>
      <c r="FX846" s="3">
        <f>DU846-FQ846</f>
        <v>0</v>
      </c>
      <c r="FY846" s="3">
        <f>FP846-FR846</f>
        <v>0</v>
      </c>
      <c r="FZ846" s="3">
        <f>DU846-FP846-FQ846+FR846</f>
        <v>0</v>
      </c>
      <c r="GA846" s="3">
        <f>FQ846-FR846</f>
        <v>0</v>
      </c>
      <c r="GB846" s="3">
        <f>ROUND(SUMIF(AA841:AA844,"=59545052",GX841:GX844),2)</f>
        <v>0</v>
      </c>
      <c r="GC846" s="3">
        <f>ROUND(SUMIF(AA841:AA844,"=59545052",GY841:GY844),2)</f>
        <v>0</v>
      </c>
      <c r="GD846" s="3">
        <f>ROUND(SUMIF(AA841:AA844,"=59545052",GZ841:GZ844),2)</f>
        <v>0</v>
      </c>
      <c r="GE846" s="3">
        <f>ROUND(SUMIF(AA841:AA844,"=59545052",HD841:HD844),2)</f>
        <v>0</v>
      </c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>
        <v>0</v>
      </c>
    </row>
    <row r="848" spans="1:255">
      <c r="A848" s="4">
        <v>50</v>
      </c>
      <c r="B848" s="4">
        <v>0</v>
      </c>
      <c r="C848" s="4">
        <v>0</v>
      </c>
      <c r="D848" s="4">
        <v>1</v>
      </c>
      <c r="E848" s="4">
        <v>201</v>
      </c>
      <c r="F848" s="4">
        <f>ROUND(Source!O846,O848)</f>
        <v>7133.98</v>
      </c>
      <c r="G848" s="4" t="s">
        <v>18</v>
      </c>
      <c r="H848" s="4" t="s">
        <v>19</v>
      </c>
      <c r="I848" s="4"/>
      <c r="J848" s="4"/>
      <c r="K848" s="4">
        <v>201</v>
      </c>
      <c r="L848" s="4">
        <v>1</v>
      </c>
      <c r="M848" s="4">
        <v>3</v>
      </c>
      <c r="N848" s="4" t="s">
        <v>3</v>
      </c>
      <c r="O848" s="4">
        <v>2</v>
      </c>
      <c r="P848" s="4">
        <f>ROUND(Source!DG846,O848)</f>
        <v>7133.98</v>
      </c>
      <c r="Q848" s="4"/>
      <c r="R848" s="4"/>
      <c r="S848" s="4"/>
      <c r="T848" s="4"/>
      <c r="U848" s="4"/>
      <c r="V848" s="4"/>
      <c r="W848" s="4">
        <v>7133.98</v>
      </c>
      <c r="X848" s="4">
        <v>1</v>
      </c>
      <c r="Y848" s="4">
        <v>7133.98</v>
      </c>
      <c r="Z848" s="4">
        <v>7133.98</v>
      </c>
      <c r="AA848" s="4">
        <v>1</v>
      </c>
      <c r="AB848" s="4">
        <v>7133.98</v>
      </c>
    </row>
    <row r="849" spans="1:28">
      <c r="A849" s="4">
        <v>50</v>
      </c>
      <c r="B849" s="4">
        <v>0</v>
      </c>
      <c r="C849" s="4">
        <v>0</v>
      </c>
      <c r="D849" s="4">
        <v>1</v>
      </c>
      <c r="E849" s="4">
        <v>202</v>
      </c>
      <c r="F849" s="4">
        <f>ROUND(Source!P846,O849)</f>
        <v>0</v>
      </c>
      <c r="G849" s="4" t="s">
        <v>20</v>
      </c>
      <c r="H849" s="4" t="s">
        <v>21</v>
      </c>
      <c r="I849" s="4"/>
      <c r="J849" s="4"/>
      <c r="K849" s="4">
        <v>202</v>
      </c>
      <c r="L849" s="4">
        <v>2</v>
      </c>
      <c r="M849" s="4">
        <v>3</v>
      </c>
      <c r="N849" s="4" t="s">
        <v>3</v>
      </c>
      <c r="O849" s="4">
        <v>2</v>
      </c>
      <c r="P849" s="4">
        <f>ROUND(Source!DH846,O849)</f>
        <v>0</v>
      </c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>
        <v>0</v>
      </c>
      <c r="AA849" s="4">
        <v>1</v>
      </c>
      <c r="AB849" s="4">
        <v>0</v>
      </c>
    </row>
    <row r="850" spans="1:28">
      <c r="A850" s="4">
        <v>50</v>
      </c>
      <c r="B850" s="4">
        <v>0</v>
      </c>
      <c r="C850" s="4">
        <v>0</v>
      </c>
      <c r="D850" s="4">
        <v>1</v>
      </c>
      <c r="E850" s="4">
        <v>222</v>
      </c>
      <c r="F850" s="4">
        <f>ROUND(Source!AO846,O850)</f>
        <v>0</v>
      </c>
      <c r="G850" s="4" t="s">
        <v>22</v>
      </c>
      <c r="H850" s="4" t="s">
        <v>23</v>
      </c>
      <c r="I850" s="4"/>
      <c r="J850" s="4"/>
      <c r="K850" s="4">
        <v>222</v>
      </c>
      <c r="L850" s="4">
        <v>3</v>
      </c>
      <c r="M850" s="4">
        <v>3</v>
      </c>
      <c r="N850" s="4" t="s">
        <v>3</v>
      </c>
      <c r="O850" s="4">
        <v>2</v>
      </c>
      <c r="P850" s="4">
        <f>ROUND(Source!EG846,O850)</f>
        <v>0</v>
      </c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>
        <v>0</v>
      </c>
      <c r="AA850" s="4">
        <v>1</v>
      </c>
      <c r="AB850" s="4">
        <v>0</v>
      </c>
    </row>
    <row r="851" spans="1:28">
      <c r="A851" s="4">
        <v>50</v>
      </c>
      <c r="B851" s="4">
        <v>0</v>
      </c>
      <c r="C851" s="4">
        <v>0</v>
      </c>
      <c r="D851" s="4">
        <v>1</v>
      </c>
      <c r="E851" s="4">
        <v>225</v>
      </c>
      <c r="F851" s="4">
        <f>ROUND(Source!AV846,O851)</f>
        <v>0</v>
      </c>
      <c r="G851" s="4" t="s">
        <v>24</v>
      </c>
      <c r="H851" s="4" t="s">
        <v>25</v>
      </c>
      <c r="I851" s="4"/>
      <c r="J851" s="4"/>
      <c r="K851" s="4">
        <v>225</v>
      </c>
      <c r="L851" s="4">
        <v>4</v>
      </c>
      <c r="M851" s="4">
        <v>3</v>
      </c>
      <c r="N851" s="4" t="s">
        <v>3</v>
      </c>
      <c r="O851" s="4">
        <v>2</v>
      </c>
      <c r="P851" s="4">
        <f>ROUND(Source!EN846,O851)</f>
        <v>0</v>
      </c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>
        <v>0</v>
      </c>
      <c r="AA851" s="4">
        <v>1</v>
      </c>
      <c r="AB851" s="4">
        <v>0</v>
      </c>
    </row>
    <row r="852" spans="1:28">
      <c r="A852" s="4">
        <v>50</v>
      </c>
      <c r="B852" s="4">
        <v>0</v>
      </c>
      <c r="C852" s="4">
        <v>0</v>
      </c>
      <c r="D852" s="4">
        <v>1</v>
      </c>
      <c r="E852" s="4">
        <v>226</v>
      </c>
      <c r="F852" s="4">
        <f>ROUND(Source!AW846,O852)</f>
        <v>0</v>
      </c>
      <c r="G852" s="4" t="s">
        <v>26</v>
      </c>
      <c r="H852" s="4" t="s">
        <v>27</v>
      </c>
      <c r="I852" s="4"/>
      <c r="J852" s="4"/>
      <c r="K852" s="4">
        <v>226</v>
      </c>
      <c r="L852" s="4">
        <v>5</v>
      </c>
      <c r="M852" s="4">
        <v>3</v>
      </c>
      <c r="N852" s="4" t="s">
        <v>3</v>
      </c>
      <c r="O852" s="4">
        <v>2</v>
      </c>
      <c r="P852" s="4">
        <f>ROUND(Source!EO846,O852)</f>
        <v>0</v>
      </c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>
        <v>0</v>
      </c>
      <c r="AA852" s="4">
        <v>1</v>
      </c>
      <c r="AB852" s="4">
        <v>0</v>
      </c>
    </row>
    <row r="853" spans="1:28">
      <c r="A853" s="4">
        <v>50</v>
      </c>
      <c r="B853" s="4">
        <v>0</v>
      </c>
      <c r="C853" s="4">
        <v>0</v>
      </c>
      <c r="D853" s="4">
        <v>1</v>
      </c>
      <c r="E853" s="4">
        <v>227</v>
      </c>
      <c r="F853" s="4">
        <f>ROUND(Source!AX846,O853)</f>
        <v>0</v>
      </c>
      <c r="G853" s="4" t="s">
        <v>28</v>
      </c>
      <c r="H853" s="4" t="s">
        <v>29</v>
      </c>
      <c r="I853" s="4"/>
      <c r="J853" s="4"/>
      <c r="K853" s="4">
        <v>227</v>
      </c>
      <c r="L853" s="4">
        <v>6</v>
      </c>
      <c r="M853" s="4">
        <v>3</v>
      </c>
      <c r="N853" s="4" t="s">
        <v>3</v>
      </c>
      <c r="O853" s="4">
        <v>2</v>
      </c>
      <c r="P853" s="4">
        <f>ROUND(Source!EP846,O853)</f>
        <v>0</v>
      </c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>
        <v>0</v>
      </c>
      <c r="AA853" s="4">
        <v>1</v>
      </c>
      <c r="AB853" s="4">
        <v>0</v>
      </c>
    </row>
    <row r="854" spans="1:28">
      <c r="A854" s="4">
        <v>50</v>
      </c>
      <c r="B854" s="4">
        <v>0</v>
      </c>
      <c r="C854" s="4">
        <v>0</v>
      </c>
      <c r="D854" s="4">
        <v>1</v>
      </c>
      <c r="E854" s="4">
        <v>228</v>
      </c>
      <c r="F854" s="4">
        <f>ROUND(Source!AY846,O854)</f>
        <v>0</v>
      </c>
      <c r="G854" s="4" t="s">
        <v>30</v>
      </c>
      <c r="H854" s="4" t="s">
        <v>31</v>
      </c>
      <c r="I854" s="4"/>
      <c r="J854" s="4"/>
      <c r="K854" s="4">
        <v>228</v>
      </c>
      <c r="L854" s="4">
        <v>7</v>
      </c>
      <c r="M854" s="4">
        <v>3</v>
      </c>
      <c r="N854" s="4" t="s">
        <v>3</v>
      </c>
      <c r="O854" s="4">
        <v>2</v>
      </c>
      <c r="P854" s="4">
        <f>ROUND(Source!EQ846,O854)</f>
        <v>0</v>
      </c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>
        <v>0</v>
      </c>
      <c r="AA854" s="4">
        <v>1</v>
      </c>
      <c r="AB854" s="4">
        <v>0</v>
      </c>
    </row>
    <row r="855" spans="1:28">
      <c r="A855" s="4">
        <v>50</v>
      </c>
      <c r="B855" s="4">
        <v>0</v>
      </c>
      <c r="C855" s="4">
        <v>0</v>
      </c>
      <c r="D855" s="4">
        <v>1</v>
      </c>
      <c r="E855" s="4">
        <v>216</v>
      </c>
      <c r="F855" s="4">
        <f>ROUND(Source!AP846,O855)</f>
        <v>0</v>
      </c>
      <c r="G855" s="4" t="s">
        <v>32</v>
      </c>
      <c r="H855" s="4" t="s">
        <v>33</v>
      </c>
      <c r="I855" s="4"/>
      <c r="J855" s="4"/>
      <c r="K855" s="4">
        <v>216</v>
      </c>
      <c r="L855" s="4">
        <v>8</v>
      </c>
      <c r="M855" s="4">
        <v>3</v>
      </c>
      <c r="N855" s="4" t="s">
        <v>3</v>
      </c>
      <c r="O855" s="4">
        <v>2</v>
      </c>
      <c r="P855" s="4">
        <f>ROUND(Source!EH846,O855)</f>
        <v>0</v>
      </c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>
        <v>0</v>
      </c>
      <c r="AA855" s="4">
        <v>1</v>
      </c>
      <c r="AB855" s="4">
        <v>0</v>
      </c>
    </row>
    <row r="856" spans="1:28">
      <c r="A856" s="4">
        <v>50</v>
      </c>
      <c r="B856" s="4">
        <v>0</v>
      </c>
      <c r="C856" s="4">
        <v>0</v>
      </c>
      <c r="D856" s="4">
        <v>1</v>
      </c>
      <c r="E856" s="4">
        <v>223</v>
      </c>
      <c r="F856" s="4">
        <f>ROUND(Source!AQ846,O856)</f>
        <v>0</v>
      </c>
      <c r="G856" s="4" t="s">
        <v>34</v>
      </c>
      <c r="H856" s="4" t="s">
        <v>35</v>
      </c>
      <c r="I856" s="4"/>
      <c r="J856" s="4"/>
      <c r="K856" s="4">
        <v>223</v>
      </c>
      <c r="L856" s="4">
        <v>9</v>
      </c>
      <c r="M856" s="4">
        <v>3</v>
      </c>
      <c r="N856" s="4" t="s">
        <v>3</v>
      </c>
      <c r="O856" s="4">
        <v>2</v>
      </c>
      <c r="P856" s="4">
        <f>ROUND(Source!EI846,O856)</f>
        <v>0</v>
      </c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>
        <v>0</v>
      </c>
      <c r="AA856" s="4">
        <v>1</v>
      </c>
      <c r="AB856" s="4">
        <v>0</v>
      </c>
    </row>
    <row r="857" spans="1:28">
      <c r="A857" s="4">
        <v>50</v>
      </c>
      <c r="B857" s="4">
        <v>0</v>
      </c>
      <c r="C857" s="4">
        <v>0</v>
      </c>
      <c r="D857" s="4">
        <v>1</v>
      </c>
      <c r="E857" s="4">
        <v>229</v>
      </c>
      <c r="F857" s="4">
        <f>ROUND(Source!AZ846,O857)</f>
        <v>0</v>
      </c>
      <c r="G857" s="4" t="s">
        <v>36</v>
      </c>
      <c r="H857" s="4" t="s">
        <v>37</v>
      </c>
      <c r="I857" s="4"/>
      <c r="J857" s="4"/>
      <c r="K857" s="4">
        <v>229</v>
      </c>
      <c r="L857" s="4">
        <v>10</v>
      </c>
      <c r="M857" s="4">
        <v>3</v>
      </c>
      <c r="N857" s="4" t="s">
        <v>3</v>
      </c>
      <c r="O857" s="4">
        <v>2</v>
      </c>
      <c r="P857" s="4">
        <f>ROUND(Source!ER846,O857)</f>
        <v>0</v>
      </c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>
        <v>0</v>
      </c>
      <c r="AA857" s="4">
        <v>1</v>
      </c>
      <c r="AB857" s="4">
        <v>0</v>
      </c>
    </row>
    <row r="858" spans="1:28">
      <c r="A858" s="4">
        <v>50</v>
      </c>
      <c r="B858" s="4">
        <v>0</v>
      </c>
      <c r="C858" s="4">
        <v>0</v>
      </c>
      <c r="D858" s="4">
        <v>1</v>
      </c>
      <c r="E858" s="4">
        <v>203</v>
      </c>
      <c r="F858" s="4">
        <f>ROUND(Source!Q846,O858)</f>
        <v>0</v>
      </c>
      <c r="G858" s="4" t="s">
        <v>38</v>
      </c>
      <c r="H858" s="4" t="s">
        <v>39</v>
      </c>
      <c r="I858" s="4"/>
      <c r="J858" s="4"/>
      <c r="K858" s="4">
        <v>203</v>
      </c>
      <c r="L858" s="4">
        <v>11</v>
      </c>
      <c r="M858" s="4">
        <v>3</v>
      </c>
      <c r="N858" s="4" t="s">
        <v>3</v>
      </c>
      <c r="O858" s="4">
        <v>2</v>
      </c>
      <c r="P858" s="4">
        <f>ROUND(Source!DI846,O858)</f>
        <v>0</v>
      </c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>
        <v>0</v>
      </c>
      <c r="AA858" s="4">
        <v>1</v>
      </c>
      <c r="AB858" s="4">
        <v>0</v>
      </c>
    </row>
    <row r="859" spans="1:28">
      <c r="A859" s="4">
        <v>50</v>
      </c>
      <c r="B859" s="4">
        <v>0</v>
      </c>
      <c r="C859" s="4">
        <v>0</v>
      </c>
      <c r="D859" s="4">
        <v>1</v>
      </c>
      <c r="E859" s="4">
        <v>231</v>
      </c>
      <c r="F859" s="4">
        <f>ROUND(Source!BB846,O859)</f>
        <v>0</v>
      </c>
      <c r="G859" s="4" t="s">
        <v>40</v>
      </c>
      <c r="H859" s="4" t="s">
        <v>41</v>
      </c>
      <c r="I859" s="4"/>
      <c r="J859" s="4"/>
      <c r="K859" s="4">
        <v>231</v>
      </c>
      <c r="L859" s="4">
        <v>12</v>
      </c>
      <c r="M859" s="4">
        <v>3</v>
      </c>
      <c r="N859" s="4" t="s">
        <v>3</v>
      </c>
      <c r="O859" s="4">
        <v>2</v>
      </c>
      <c r="P859" s="4">
        <f>ROUND(Source!ET846,O859)</f>
        <v>0</v>
      </c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>
        <v>0</v>
      </c>
      <c r="AA859" s="4">
        <v>1</v>
      </c>
      <c r="AB859" s="4">
        <v>0</v>
      </c>
    </row>
    <row r="860" spans="1:28">
      <c r="A860" s="4">
        <v>50</v>
      </c>
      <c r="B860" s="4">
        <v>0</v>
      </c>
      <c r="C860" s="4">
        <v>0</v>
      </c>
      <c r="D860" s="4">
        <v>1</v>
      </c>
      <c r="E860" s="4">
        <v>204</v>
      </c>
      <c r="F860" s="4">
        <f>ROUND(Source!R846,O860)</f>
        <v>0</v>
      </c>
      <c r="G860" s="4" t="s">
        <v>42</v>
      </c>
      <c r="H860" s="4" t="s">
        <v>43</v>
      </c>
      <c r="I860" s="4"/>
      <c r="J860" s="4"/>
      <c r="K860" s="4">
        <v>204</v>
      </c>
      <c r="L860" s="4">
        <v>13</v>
      </c>
      <c r="M860" s="4">
        <v>3</v>
      </c>
      <c r="N860" s="4" t="s">
        <v>3</v>
      </c>
      <c r="O860" s="4">
        <v>2</v>
      </c>
      <c r="P860" s="4">
        <f>ROUND(Source!DJ846,O860)</f>
        <v>0</v>
      </c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>
        <v>0</v>
      </c>
      <c r="AA860" s="4">
        <v>1</v>
      </c>
      <c r="AB860" s="4">
        <v>0</v>
      </c>
    </row>
    <row r="861" spans="1:28">
      <c r="A861" s="4">
        <v>50</v>
      </c>
      <c r="B861" s="4">
        <v>0</v>
      </c>
      <c r="C861" s="4">
        <v>0</v>
      </c>
      <c r="D861" s="4">
        <v>1</v>
      </c>
      <c r="E861" s="4">
        <v>205</v>
      </c>
      <c r="F861" s="4">
        <f>ROUND(Source!S846,O861)</f>
        <v>7133.98</v>
      </c>
      <c r="G861" s="4" t="s">
        <v>44</v>
      </c>
      <c r="H861" s="4" t="s">
        <v>45</v>
      </c>
      <c r="I861" s="4"/>
      <c r="J861" s="4"/>
      <c r="K861" s="4">
        <v>205</v>
      </c>
      <c r="L861" s="4">
        <v>14</v>
      </c>
      <c r="M861" s="4">
        <v>3</v>
      </c>
      <c r="N861" s="4" t="s">
        <v>3</v>
      </c>
      <c r="O861" s="4">
        <v>2</v>
      </c>
      <c r="P861" s="4">
        <f>ROUND(Source!DK846,O861)</f>
        <v>7133.98</v>
      </c>
      <c r="Q861" s="4"/>
      <c r="R861" s="4"/>
      <c r="S861" s="4"/>
      <c r="T861" s="4"/>
      <c r="U861" s="4"/>
      <c r="V861" s="4"/>
      <c r="W861" s="4">
        <v>7133.98</v>
      </c>
      <c r="X861" s="4">
        <v>1</v>
      </c>
      <c r="Y861" s="4">
        <v>7133.98</v>
      </c>
      <c r="Z861" s="4">
        <v>7133.98</v>
      </c>
      <c r="AA861" s="4">
        <v>1</v>
      </c>
      <c r="AB861" s="4">
        <v>7133.98</v>
      </c>
    </row>
    <row r="862" spans="1:28">
      <c r="A862" s="4">
        <v>50</v>
      </c>
      <c r="B862" s="4">
        <v>0</v>
      </c>
      <c r="C862" s="4">
        <v>0</v>
      </c>
      <c r="D862" s="4">
        <v>1</v>
      </c>
      <c r="E862" s="4">
        <v>232</v>
      </c>
      <c r="F862" s="4">
        <f>ROUND(Source!BC846,O862)</f>
        <v>0</v>
      </c>
      <c r="G862" s="4" t="s">
        <v>46</v>
      </c>
      <c r="H862" s="4" t="s">
        <v>47</v>
      </c>
      <c r="I862" s="4"/>
      <c r="J862" s="4"/>
      <c r="K862" s="4">
        <v>232</v>
      </c>
      <c r="L862" s="4">
        <v>15</v>
      </c>
      <c r="M862" s="4">
        <v>3</v>
      </c>
      <c r="N862" s="4" t="s">
        <v>3</v>
      </c>
      <c r="O862" s="4">
        <v>2</v>
      </c>
      <c r="P862" s="4">
        <f>ROUND(Source!EU846,O862)</f>
        <v>0</v>
      </c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>
        <v>0</v>
      </c>
      <c r="AA862" s="4">
        <v>1</v>
      </c>
      <c r="AB862" s="4">
        <v>0</v>
      </c>
    </row>
    <row r="863" spans="1:28">
      <c r="A863" s="4">
        <v>50</v>
      </c>
      <c r="B863" s="4">
        <v>0</v>
      </c>
      <c r="C863" s="4">
        <v>0</v>
      </c>
      <c r="D863" s="4">
        <v>1</v>
      </c>
      <c r="E863" s="4">
        <v>214</v>
      </c>
      <c r="F863" s="4">
        <f>ROUND(Source!AS846,O863)</f>
        <v>0</v>
      </c>
      <c r="G863" s="4" t="s">
        <v>48</v>
      </c>
      <c r="H863" s="4" t="s">
        <v>49</v>
      </c>
      <c r="I863" s="4"/>
      <c r="J863" s="4"/>
      <c r="K863" s="4">
        <v>214</v>
      </c>
      <c r="L863" s="4">
        <v>16</v>
      </c>
      <c r="M863" s="4">
        <v>3</v>
      </c>
      <c r="N863" s="4" t="s">
        <v>3</v>
      </c>
      <c r="O863" s="4">
        <v>2</v>
      </c>
      <c r="P863" s="4">
        <f>ROUND(Source!EK846,O863)</f>
        <v>0</v>
      </c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>
        <v>0</v>
      </c>
      <c r="AA863" s="4">
        <v>1</v>
      </c>
      <c r="AB863" s="4">
        <v>0</v>
      </c>
    </row>
    <row r="864" spans="1:28">
      <c r="A864" s="4">
        <v>50</v>
      </c>
      <c r="B864" s="4">
        <v>0</v>
      </c>
      <c r="C864" s="4">
        <v>0</v>
      </c>
      <c r="D864" s="4">
        <v>1</v>
      </c>
      <c r="E864" s="4">
        <v>215</v>
      </c>
      <c r="F864" s="4">
        <f>ROUND(Source!AT846,O864)</f>
        <v>0</v>
      </c>
      <c r="G864" s="4" t="s">
        <v>50</v>
      </c>
      <c r="H864" s="4" t="s">
        <v>51</v>
      </c>
      <c r="I864" s="4"/>
      <c r="J864" s="4"/>
      <c r="K864" s="4">
        <v>215</v>
      </c>
      <c r="L864" s="4">
        <v>17</v>
      </c>
      <c r="M864" s="4">
        <v>3</v>
      </c>
      <c r="N864" s="4" t="s">
        <v>3</v>
      </c>
      <c r="O864" s="4">
        <v>2</v>
      </c>
      <c r="P864" s="4">
        <f>ROUND(Source!EL846,O864)</f>
        <v>0</v>
      </c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>
        <v>0</v>
      </c>
      <c r="AA864" s="4">
        <v>1</v>
      </c>
      <c r="AB864" s="4">
        <v>0</v>
      </c>
    </row>
    <row r="865" spans="1:206">
      <c r="A865" s="4">
        <v>50</v>
      </c>
      <c r="B865" s="4">
        <v>0</v>
      </c>
      <c r="C865" s="4">
        <v>0</v>
      </c>
      <c r="D865" s="4">
        <v>1</v>
      </c>
      <c r="E865" s="4">
        <v>217</v>
      </c>
      <c r="F865" s="4">
        <f>ROUND(Source!AU846,O865)</f>
        <v>14981.37</v>
      </c>
      <c r="G865" s="4" t="s">
        <v>52</v>
      </c>
      <c r="H865" s="4" t="s">
        <v>53</v>
      </c>
      <c r="I865" s="4"/>
      <c r="J865" s="4"/>
      <c r="K865" s="4">
        <v>217</v>
      </c>
      <c r="L865" s="4">
        <v>18</v>
      </c>
      <c r="M865" s="4">
        <v>3</v>
      </c>
      <c r="N865" s="4" t="s">
        <v>3</v>
      </c>
      <c r="O865" s="4">
        <v>2</v>
      </c>
      <c r="P865" s="4">
        <f>ROUND(Source!EM846,O865)</f>
        <v>14981.37</v>
      </c>
      <c r="Q865" s="4"/>
      <c r="R865" s="4"/>
      <c r="S865" s="4"/>
      <c r="T865" s="4"/>
      <c r="U865" s="4"/>
      <c r="V865" s="4"/>
      <c r="W865" s="4">
        <v>14981.37</v>
      </c>
      <c r="X865" s="4">
        <v>1</v>
      </c>
      <c r="Y865" s="4">
        <v>14981.37</v>
      </c>
      <c r="Z865" s="4">
        <v>14981.37</v>
      </c>
      <c r="AA865" s="4">
        <v>1</v>
      </c>
      <c r="AB865" s="4">
        <v>14981.37</v>
      </c>
    </row>
    <row r="866" spans="1:206">
      <c r="A866" s="4">
        <v>50</v>
      </c>
      <c r="B866" s="4">
        <v>0</v>
      </c>
      <c r="C866" s="4">
        <v>0</v>
      </c>
      <c r="D866" s="4">
        <v>1</v>
      </c>
      <c r="E866" s="4">
        <v>230</v>
      </c>
      <c r="F866" s="4">
        <f>ROUND(Source!BA846,O866)</f>
        <v>0</v>
      </c>
      <c r="G866" s="4" t="s">
        <v>54</v>
      </c>
      <c r="H866" s="4" t="s">
        <v>55</v>
      </c>
      <c r="I866" s="4"/>
      <c r="J866" s="4"/>
      <c r="K866" s="4">
        <v>230</v>
      </c>
      <c r="L866" s="4">
        <v>19</v>
      </c>
      <c r="M866" s="4">
        <v>3</v>
      </c>
      <c r="N866" s="4" t="s">
        <v>3</v>
      </c>
      <c r="O866" s="4">
        <v>2</v>
      </c>
      <c r="P866" s="4">
        <f>ROUND(Source!ES846,O866)</f>
        <v>0</v>
      </c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>
        <v>0</v>
      </c>
      <c r="AA866" s="4">
        <v>1</v>
      </c>
      <c r="AB866" s="4">
        <v>0</v>
      </c>
    </row>
    <row r="867" spans="1:206">
      <c r="A867" s="4">
        <v>50</v>
      </c>
      <c r="B867" s="4">
        <v>0</v>
      </c>
      <c r="C867" s="4">
        <v>0</v>
      </c>
      <c r="D867" s="4">
        <v>1</v>
      </c>
      <c r="E867" s="4">
        <v>206</v>
      </c>
      <c r="F867" s="4">
        <f>ROUND(Source!T846,O867)</f>
        <v>0</v>
      </c>
      <c r="G867" s="4" t="s">
        <v>56</v>
      </c>
      <c r="H867" s="4" t="s">
        <v>57</v>
      </c>
      <c r="I867" s="4"/>
      <c r="J867" s="4"/>
      <c r="K867" s="4">
        <v>206</v>
      </c>
      <c r="L867" s="4">
        <v>20</v>
      </c>
      <c r="M867" s="4">
        <v>3</v>
      </c>
      <c r="N867" s="4" t="s">
        <v>3</v>
      </c>
      <c r="O867" s="4">
        <v>2</v>
      </c>
      <c r="P867" s="4">
        <f>ROUND(Source!DL846,O867)</f>
        <v>0</v>
      </c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>
        <v>0</v>
      </c>
      <c r="AA867" s="4">
        <v>1</v>
      </c>
      <c r="AB867" s="4">
        <v>0</v>
      </c>
    </row>
    <row r="868" spans="1:206">
      <c r="A868" s="4">
        <v>50</v>
      </c>
      <c r="B868" s="4">
        <v>0</v>
      </c>
      <c r="C868" s="4">
        <v>0</v>
      </c>
      <c r="D868" s="4">
        <v>1</v>
      </c>
      <c r="E868" s="4">
        <v>207</v>
      </c>
      <c r="F868" s="4">
        <f>ROUND(Source!U846,O868)</f>
        <v>11.16</v>
      </c>
      <c r="G868" s="4" t="s">
        <v>58</v>
      </c>
      <c r="H868" s="4" t="s">
        <v>59</v>
      </c>
      <c r="I868" s="4"/>
      <c r="J868" s="4"/>
      <c r="K868" s="4">
        <v>207</v>
      </c>
      <c r="L868" s="4">
        <v>21</v>
      </c>
      <c r="M868" s="4">
        <v>3</v>
      </c>
      <c r="N868" s="4" t="s">
        <v>3</v>
      </c>
      <c r="O868" s="4">
        <v>7</v>
      </c>
      <c r="P868" s="4">
        <f>ROUND(Source!DM846,O868)</f>
        <v>11.16</v>
      </c>
      <c r="Q868" s="4"/>
      <c r="R868" s="4"/>
      <c r="S868" s="4"/>
      <c r="T868" s="4"/>
      <c r="U868" s="4"/>
      <c r="V868" s="4"/>
      <c r="W868" s="4">
        <v>11.16</v>
      </c>
      <c r="X868" s="4">
        <v>1</v>
      </c>
      <c r="Y868" s="4">
        <v>11.16</v>
      </c>
      <c r="Z868" s="4">
        <v>11.16</v>
      </c>
      <c r="AA868" s="4">
        <v>1</v>
      </c>
      <c r="AB868" s="4">
        <v>11.16</v>
      </c>
    </row>
    <row r="869" spans="1:206">
      <c r="A869" s="4">
        <v>50</v>
      </c>
      <c r="B869" s="4">
        <v>0</v>
      </c>
      <c r="C869" s="4">
        <v>0</v>
      </c>
      <c r="D869" s="4">
        <v>1</v>
      </c>
      <c r="E869" s="4">
        <v>208</v>
      </c>
      <c r="F869" s="4">
        <f>ROUND(Source!V846,O869)</f>
        <v>0</v>
      </c>
      <c r="G869" s="4" t="s">
        <v>60</v>
      </c>
      <c r="H869" s="4" t="s">
        <v>61</v>
      </c>
      <c r="I869" s="4"/>
      <c r="J869" s="4"/>
      <c r="K869" s="4">
        <v>208</v>
      </c>
      <c r="L869" s="4">
        <v>22</v>
      </c>
      <c r="M869" s="4">
        <v>3</v>
      </c>
      <c r="N869" s="4" t="s">
        <v>3</v>
      </c>
      <c r="O869" s="4">
        <v>7</v>
      </c>
      <c r="P869" s="4">
        <f>ROUND(Source!DN846,O869)</f>
        <v>0</v>
      </c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>
        <v>0</v>
      </c>
      <c r="AA869" s="4">
        <v>1</v>
      </c>
      <c r="AB869" s="4">
        <v>0</v>
      </c>
    </row>
    <row r="870" spans="1:206">
      <c r="A870" s="4">
        <v>50</v>
      </c>
      <c r="B870" s="4">
        <v>0</v>
      </c>
      <c r="C870" s="4">
        <v>0</v>
      </c>
      <c r="D870" s="4">
        <v>1</v>
      </c>
      <c r="E870" s="4">
        <v>209</v>
      </c>
      <c r="F870" s="4">
        <f>ROUND(Source!W846,O870)</f>
        <v>0</v>
      </c>
      <c r="G870" s="4" t="s">
        <v>62</v>
      </c>
      <c r="H870" s="4" t="s">
        <v>63</v>
      </c>
      <c r="I870" s="4"/>
      <c r="J870" s="4"/>
      <c r="K870" s="4">
        <v>209</v>
      </c>
      <c r="L870" s="4">
        <v>23</v>
      </c>
      <c r="M870" s="4">
        <v>3</v>
      </c>
      <c r="N870" s="4" t="s">
        <v>3</v>
      </c>
      <c r="O870" s="4">
        <v>2</v>
      </c>
      <c r="P870" s="4">
        <f>ROUND(Source!DO846,O870)</f>
        <v>0</v>
      </c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>
        <v>0</v>
      </c>
      <c r="AA870" s="4">
        <v>1</v>
      </c>
      <c r="AB870" s="4">
        <v>0</v>
      </c>
    </row>
    <row r="871" spans="1:206">
      <c r="A871" s="4">
        <v>50</v>
      </c>
      <c r="B871" s="4">
        <v>0</v>
      </c>
      <c r="C871" s="4">
        <v>0</v>
      </c>
      <c r="D871" s="4">
        <v>1</v>
      </c>
      <c r="E871" s="4">
        <v>233</v>
      </c>
      <c r="F871" s="4">
        <f>ROUND(Source!BD846,O871)</f>
        <v>0</v>
      </c>
      <c r="G871" s="4" t="s">
        <v>64</v>
      </c>
      <c r="H871" s="4" t="s">
        <v>65</v>
      </c>
      <c r="I871" s="4"/>
      <c r="J871" s="4"/>
      <c r="K871" s="4">
        <v>233</v>
      </c>
      <c r="L871" s="4">
        <v>24</v>
      </c>
      <c r="M871" s="4">
        <v>3</v>
      </c>
      <c r="N871" s="4" t="s">
        <v>3</v>
      </c>
      <c r="O871" s="4">
        <v>2</v>
      </c>
      <c r="P871" s="4">
        <f>ROUND(Source!EV846,O871)</f>
        <v>0</v>
      </c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>
        <v>0</v>
      </c>
      <c r="AA871" s="4">
        <v>1</v>
      </c>
      <c r="AB871" s="4">
        <v>0</v>
      </c>
    </row>
    <row r="872" spans="1:206">
      <c r="A872" s="4">
        <v>50</v>
      </c>
      <c r="B872" s="4">
        <v>0</v>
      </c>
      <c r="C872" s="4">
        <v>0</v>
      </c>
      <c r="D872" s="4">
        <v>1</v>
      </c>
      <c r="E872" s="4">
        <v>210</v>
      </c>
      <c r="F872" s="4">
        <f>ROUND(Source!X846,O872)</f>
        <v>5279.15</v>
      </c>
      <c r="G872" s="4" t="s">
        <v>66</v>
      </c>
      <c r="H872" s="4" t="s">
        <v>67</v>
      </c>
      <c r="I872" s="4"/>
      <c r="J872" s="4"/>
      <c r="K872" s="4">
        <v>210</v>
      </c>
      <c r="L872" s="4">
        <v>25</v>
      </c>
      <c r="M872" s="4">
        <v>3</v>
      </c>
      <c r="N872" s="4" t="s">
        <v>3</v>
      </c>
      <c r="O872" s="4">
        <v>2</v>
      </c>
      <c r="P872" s="4">
        <f>ROUND(Source!DP846,O872)</f>
        <v>5279.15</v>
      </c>
      <c r="Q872" s="4"/>
      <c r="R872" s="4"/>
      <c r="S872" s="4"/>
      <c r="T872" s="4"/>
      <c r="U872" s="4"/>
      <c r="V872" s="4"/>
      <c r="W872" s="4">
        <v>5279.15</v>
      </c>
      <c r="X872" s="4">
        <v>1</v>
      </c>
      <c r="Y872" s="4">
        <v>5279.15</v>
      </c>
      <c r="Z872" s="4">
        <v>5279.15</v>
      </c>
      <c r="AA872" s="4">
        <v>1</v>
      </c>
      <c r="AB872" s="4">
        <v>5279.15</v>
      </c>
    </row>
    <row r="873" spans="1:206">
      <c r="A873" s="4">
        <v>50</v>
      </c>
      <c r="B873" s="4">
        <v>0</v>
      </c>
      <c r="C873" s="4">
        <v>0</v>
      </c>
      <c r="D873" s="4">
        <v>1</v>
      </c>
      <c r="E873" s="4">
        <v>211</v>
      </c>
      <c r="F873" s="4">
        <f>ROUND(Source!Y846,O873)</f>
        <v>2568.2399999999998</v>
      </c>
      <c r="G873" s="4" t="s">
        <v>68</v>
      </c>
      <c r="H873" s="4" t="s">
        <v>69</v>
      </c>
      <c r="I873" s="4"/>
      <c r="J873" s="4"/>
      <c r="K873" s="4">
        <v>211</v>
      </c>
      <c r="L873" s="4">
        <v>26</v>
      </c>
      <c r="M873" s="4">
        <v>3</v>
      </c>
      <c r="N873" s="4" t="s">
        <v>3</v>
      </c>
      <c r="O873" s="4">
        <v>2</v>
      </c>
      <c r="P873" s="4">
        <f>ROUND(Source!DQ846,O873)</f>
        <v>2568.2399999999998</v>
      </c>
      <c r="Q873" s="4"/>
      <c r="R873" s="4"/>
      <c r="S873" s="4"/>
      <c r="T873" s="4"/>
      <c r="U873" s="4"/>
      <c r="V873" s="4"/>
      <c r="W873" s="4">
        <v>2568.2399999999998</v>
      </c>
      <c r="X873" s="4">
        <v>1</v>
      </c>
      <c r="Y873" s="4">
        <v>2568.2399999999998</v>
      </c>
      <c r="Z873" s="4">
        <v>2568.2399999999998</v>
      </c>
      <c r="AA873" s="4">
        <v>1</v>
      </c>
      <c r="AB873" s="4">
        <v>2568.2399999999998</v>
      </c>
    </row>
    <row r="874" spans="1:206">
      <c r="A874" s="4">
        <v>50</v>
      </c>
      <c r="B874" s="4">
        <v>0</v>
      </c>
      <c r="C874" s="4">
        <v>0</v>
      </c>
      <c r="D874" s="4">
        <v>1</v>
      </c>
      <c r="E874" s="4">
        <v>224</v>
      </c>
      <c r="F874" s="4">
        <f>ROUND(Source!AR846,O874)</f>
        <v>14981.37</v>
      </c>
      <c r="G874" s="4" t="s">
        <v>70</v>
      </c>
      <c r="H874" s="4" t="s">
        <v>71</v>
      </c>
      <c r="I874" s="4"/>
      <c r="J874" s="4"/>
      <c r="K874" s="4">
        <v>224</v>
      </c>
      <c r="L874" s="4">
        <v>27</v>
      </c>
      <c r="M874" s="4">
        <v>3</v>
      </c>
      <c r="N874" s="4" t="s">
        <v>3</v>
      </c>
      <c r="O874" s="4">
        <v>2</v>
      </c>
      <c r="P874" s="4">
        <f>ROUND(Source!EJ846,O874)</f>
        <v>14981.37</v>
      </c>
      <c r="Q874" s="4"/>
      <c r="R874" s="4"/>
      <c r="S874" s="4"/>
      <c r="T874" s="4"/>
      <c r="U874" s="4"/>
      <c r="V874" s="4"/>
      <c r="W874" s="4">
        <v>14981.37</v>
      </c>
      <c r="X874" s="4">
        <v>1</v>
      </c>
      <c r="Y874" s="4">
        <v>14981.37</v>
      </c>
      <c r="Z874" s="4">
        <v>14981.37</v>
      </c>
      <c r="AA874" s="4">
        <v>1</v>
      </c>
      <c r="AB874" s="4">
        <v>14981.37</v>
      </c>
    </row>
    <row r="876" spans="1:206">
      <c r="A876" s="2">
        <v>51</v>
      </c>
      <c r="B876" s="2">
        <f>B833</f>
        <v>1</v>
      </c>
      <c r="C876" s="2">
        <f>A833</f>
        <v>3</v>
      </c>
      <c r="D876" s="2">
        <f>ROW(A833)</f>
        <v>833</v>
      </c>
      <c r="E876" s="2"/>
      <c r="F876" s="2" t="str">
        <f>IF(F833&lt;&gt;"",F833,"")</f>
        <v>09-01-04</v>
      </c>
      <c r="G876" s="2" t="str">
        <f>IF(G833&lt;&gt;"",G833,"")</f>
        <v>Пусконаладочные работы ТМГ</v>
      </c>
      <c r="H876" s="2">
        <v>0</v>
      </c>
      <c r="I876" s="2"/>
      <c r="J876" s="2"/>
      <c r="K876" s="2"/>
      <c r="L876" s="2"/>
      <c r="M876" s="2"/>
      <c r="N876" s="2"/>
      <c r="O876" s="2">
        <f t="shared" ref="O876:T876" si="307">ROUND(O846+AB876,2)</f>
        <v>7133.98</v>
      </c>
      <c r="P876" s="2">
        <f t="shared" si="307"/>
        <v>0</v>
      </c>
      <c r="Q876" s="2">
        <f t="shared" si="307"/>
        <v>0</v>
      </c>
      <c r="R876" s="2">
        <f t="shared" si="307"/>
        <v>0</v>
      </c>
      <c r="S876" s="2">
        <f t="shared" si="307"/>
        <v>7133.98</v>
      </c>
      <c r="T876" s="2">
        <f t="shared" si="307"/>
        <v>0</v>
      </c>
      <c r="U876" s="2">
        <f>U846+AH876</f>
        <v>11.16</v>
      </c>
      <c r="V876" s="2">
        <f>V846+AI876</f>
        <v>0</v>
      </c>
      <c r="W876" s="2">
        <f>ROUND(W846+AJ876,2)</f>
        <v>0</v>
      </c>
      <c r="X876" s="2">
        <f>ROUND(X846+AK876,2)</f>
        <v>5279.15</v>
      </c>
      <c r="Y876" s="2">
        <f>ROUND(Y846+AL876,2)</f>
        <v>2568.2399999999998</v>
      </c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>
        <f t="shared" ref="AO876:BD876" si="308">ROUND(AO846+BX876,2)</f>
        <v>0</v>
      </c>
      <c r="AP876" s="2">
        <f t="shared" si="308"/>
        <v>0</v>
      </c>
      <c r="AQ876" s="2">
        <f t="shared" si="308"/>
        <v>0</v>
      </c>
      <c r="AR876" s="2">
        <f t="shared" si="308"/>
        <v>14981.37</v>
      </c>
      <c r="AS876" s="2">
        <f t="shared" si="308"/>
        <v>0</v>
      </c>
      <c r="AT876" s="2">
        <f t="shared" si="308"/>
        <v>0</v>
      </c>
      <c r="AU876" s="2">
        <f t="shared" si="308"/>
        <v>14981.37</v>
      </c>
      <c r="AV876" s="2">
        <f t="shared" si="308"/>
        <v>0</v>
      </c>
      <c r="AW876" s="2">
        <f t="shared" si="308"/>
        <v>0</v>
      </c>
      <c r="AX876" s="2">
        <f t="shared" si="308"/>
        <v>0</v>
      </c>
      <c r="AY876" s="2">
        <f t="shared" si="308"/>
        <v>0</v>
      </c>
      <c r="AZ876" s="2">
        <f t="shared" si="308"/>
        <v>0</v>
      </c>
      <c r="BA876" s="2">
        <f t="shared" si="308"/>
        <v>0</v>
      </c>
      <c r="BB876" s="2">
        <f t="shared" si="308"/>
        <v>0</v>
      </c>
      <c r="BC876" s="2">
        <f t="shared" si="308"/>
        <v>0</v>
      </c>
      <c r="BD876" s="2">
        <f t="shared" si="308"/>
        <v>0</v>
      </c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3">
        <f t="shared" ref="DG876:DL876" si="309">ROUND(DG846+DT876,2)</f>
        <v>7133.98</v>
      </c>
      <c r="DH876" s="3">
        <f t="shared" si="309"/>
        <v>0</v>
      </c>
      <c r="DI876" s="3">
        <f t="shared" si="309"/>
        <v>0</v>
      </c>
      <c r="DJ876" s="3">
        <f t="shared" si="309"/>
        <v>0</v>
      </c>
      <c r="DK876" s="3">
        <f t="shared" si="309"/>
        <v>7133.98</v>
      </c>
      <c r="DL876" s="3">
        <f t="shared" si="309"/>
        <v>0</v>
      </c>
      <c r="DM876" s="3">
        <f>DM846+DZ876</f>
        <v>11.16</v>
      </c>
      <c r="DN876" s="3">
        <f>DN846+EA876</f>
        <v>0</v>
      </c>
      <c r="DO876" s="3">
        <f>ROUND(DO846+EB876,2)</f>
        <v>0</v>
      </c>
      <c r="DP876" s="3">
        <f>ROUND(DP846+EC876,2)</f>
        <v>5279.15</v>
      </c>
      <c r="DQ876" s="3">
        <f>ROUND(DQ846+ED876,2)</f>
        <v>2568.2399999999998</v>
      </c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>
        <f t="shared" ref="EG876:EV876" si="310">ROUND(EG846+FP876,2)</f>
        <v>0</v>
      </c>
      <c r="EH876" s="3">
        <f t="shared" si="310"/>
        <v>0</v>
      </c>
      <c r="EI876" s="3">
        <f t="shared" si="310"/>
        <v>0</v>
      </c>
      <c r="EJ876" s="3">
        <f t="shared" si="310"/>
        <v>14981.37</v>
      </c>
      <c r="EK876" s="3">
        <f t="shared" si="310"/>
        <v>0</v>
      </c>
      <c r="EL876" s="3">
        <f t="shared" si="310"/>
        <v>0</v>
      </c>
      <c r="EM876" s="3">
        <f t="shared" si="310"/>
        <v>14981.37</v>
      </c>
      <c r="EN876" s="3">
        <f t="shared" si="310"/>
        <v>0</v>
      </c>
      <c r="EO876" s="3">
        <f t="shared" si="310"/>
        <v>0</v>
      </c>
      <c r="EP876" s="3">
        <f t="shared" si="310"/>
        <v>0</v>
      </c>
      <c r="EQ876" s="3">
        <f t="shared" si="310"/>
        <v>0</v>
      </c>
      <c r="ER876" s="3">
        <f t="shared" si="310"/>
        <v>0</v>
      </c>
      <c r="ES876" s="3">
        <f t="shared" si="310"/>
        <v>0</v>
      </c>
      <c r="ET876" s="3">
        <f t="shared" si="310"/>
        <v>0</v>
      </c>
      <c r="EU876" s="3">
        <f t="shared" si="310"/>
        <v>0</v>
      </c>
      <c r="EV876" s="3">
        <f t="shared" si="310"/>
        <v>0</v>
      </c>
      <c r="EW876" s="3"/>
      <c r="EX876" s="3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  <c r="GP876" s="3"/>
      <c r="GQ876" s="3"/>
      <c r="GR876" s="3"/>
      <c r="GS876" s="3"/>
      <c r="GT876" s="3"/>
      <c r="GU876" s="3"/>
      <c r="GV876" s="3"/>
      <c r="GW876" s="3"/>
      <c r="GX876" s="3">
        <v>0</v>
      </c>
    </row>
    <row r="878" spans="1:206">
      <c r="A878" s="4">
        <v>50</v>
      </c>
      <c r="B878" s="4">
        <v>0</v>
      </c>
      <c r="C878" s="4">
        <v>0</v>
      </c>
      <c r="D878" s="4">
        <v>1</v>
      </c>
      <c r="E878" s="4">
        <v>201</v>
      </c>
      <c r="F878" s="4">
        <f>ROUND(Source!O876,O878)</f>
        <v>7133.98</v>
      </c>
      <c r="G878" s="4" t="s">
        <v>18</v>
      </c>
      <c r="H878" s="4" t="s">
        <v>19</v>
      </c>
      <c r="I878" s="4"/>
      <c r="J878" s="4"/>
      <c r="K878" s="4">
        <v>201</v>
      </c>
      <c r="L878" s="4">
        <v>1</v>
      </c>
      <c r="M878" s="4">
        <v>3</v>
      </c>
      <c r="N878" s="4" t="s">
        <v>3</v>
      </c>
      <c r="O878" s="4">
        <v>2</v>
      </c>
      <c r="P878" s="4">
        <f>ROUND(Source!DG876,O878)</f>
        <v>7133.98</v>
      </c>
      <c r="Q878" s="4"/>
      <c r="R878" s="4"/>
      <c r="S878" s="4"/>
      <c r="T878" s="4"/>
      <c r="U878" s="4"/>
      <c r="V878" s="4"/>
      <c r="W878" s="4">
        <v>7133.98</v>
      </c>
      <c r="X878" s="4">
        <v>1</v>
      </c>
      <c r="Y878" s="4">
        <v>7133.98</v>
      </c>
      <c r="Z878" s="4">
        <v>7133.98</v>
      </c>
      <c r="AA878" s="4">
        <v>1</v>
      </c>
      <c r="AB878" s="4">
        <v>7133.98</v>
      </c>
    </row>
    <row r="879" spans="1:206">
      <c r="A879" s="4">
        <v>50</v>
      </c>
      <c r="B879" s="4">
        <v>0</v>
      </c>
      <c r="C879" s="4">
        <v>0</v>
      </c>
      <c r="D879" s="4">
        <v>1</v>
      </c>
      <c r="E879" s="4">
        <v>202</v>
      </c>
      <c r="F879" s="4">
        <f>ROUND(Source!P876,O879)</f>
        <v>0</v>
      </c>
      <c r="G879" s="4" t="s">
        <v>20</v>
      </c>
      <c r="H879" s="4" t="s">
        <v>21</v>
      </c>
      <c r="I879" s="4"/>
      <c r="J879" s="4"/>
      <c r="K879" s="4">
        <v>202</v>
      </c>
      <c r="L879" s="4">
        <v>2</v>
      </c>
      <c r="M879" s="4">
        <v>3</v>
      </c>
      <c r="N879" s="4" t="s">
        <v>3</v>
      </c>
      <c r="O879" s="4">
        <v>2</v>
      </c>
      <c r="P879" s="4">
        <f>ROUND(Source!DH876,O879)</f>
        <v>0</v>
      </c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>
        <v>0</v>
      </c>
      <c r="AA879" s="4">
        <v>1</v>
      </c>
      <c r="AB879" s="4">
        <v>0</v>
      </c>
    </row>
    <row r="880" spans="1:206">
      <c r="A880" s="4">
        <v>50</v>
      </c>
      <c r="B880" s="4">
        <v>0</v>
      </c>
      <c r="C880" s="4">
        <v>0</v>
      </c>
      <c r="D880" s="4">
        <v>1</v>
      </c>
      <c r="E880" s="4">
        <v>222</v>
      </c>
      <c r="F880" s="4">
        <f>ROUND(Source!AO876,O880)</f>
        <v>0</v>
      </c>
      <c r="G880" s="4" t="s">
        <v>22</v>
      </c>
      <c r="H880" s="4" t="s">
        <v>23</v>
      </c>
      <c r="I880" s="4"/>
      <c r="J880" s="4"/>
      <c r="K880" s="4">
        <v>222</v>
      </c>
      <c r="L880" s="4">
        <v>3</v>
      </c>
      <c r="M880" s="4">
        <v>3</v>
      </c>
      <c r="N880" s="4" t="s">
        <v>3</v>
      </c>
      <c r="O880" s="4">
        <v>2</v>
      </c>
      <c r="P880" s="4">
        <f>ROUND(Source!EG876,O880)</f>
        <v>0</v>
      </c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>
        <v>0</v>
      </c>
      <c r="AA880" s="4">
        <v>1</v>
      </c>
      <c r="AB880" s="4">
        <v>0</v>
      </c>
    </row>
    <row r="881" spans="1:28">
      <c r="A881" s="4">
        <v>50</v>
      </c>
      <c r="B881" s="4">
        <v>0</v>
      </c>
      <c r="C881" s="4">
        <v>0</v>
      </c>
      <c r="D881" s="4">
        <v>1</v>
      </c>
      <c r="E881" s="4">
        <v>225</v>
      </c>
      <c r="F881" s="4">
        <f>ROUND(Source!AV876,O881)</f>
        <v>0</v>
      </c>
      <c r="G881" s="4" t="s">
        <v>24</v>
      </c>
      <c r="H881" s="4" t="s">
        <v>25</v>
      </c>
      <c r="I881" s="4"/>
      <c r="J881" s="4"/>
      <c r="K881" s="4">
        <v>225</v>
      </c>
      <c r="L881" s="4">
        <v>4</v>
      </c>
      <c r="M881" s="4">
        <v>3</v>
      </c>
      <c r="N881" s="4" t="s">
        <v>3</v>
      </c>
      <c r="O881" s="4">
        <v>2</v>
      </c>
      <c r="P881" s="4">
        <f>ROUND(Source!EN876,O881)</f>
        <v>0</v>
      </c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>
        <v>0</v>
      </c>
      <c r="AA881" s="4">
        <v>1</v>
      </c>
      <c r="AB881" s="4">
        <v>0</v>
      </c>
    </row>
    <row r="882" spans="1:28">
      <c r="A882" s="4">
        <v>50</v>
      </c>
      <c r="B882" s="4">
        <v>0</v>
      </c>
      <c r="C882" s="4">
        <v>0</v>
      </c>
      <c r="D882" s="4">
        <v>1</v>
      </c>
      <c r="E882" s="4">
        <v>226</v>
      </c>
      <c r="F882" s="4">
        <f>ROUND(Source!AW876,O882)</f>
        <v>0</v>
      </c>
      <c r="G882" s="4" t="s">
        <v>26</v>
      </c>
      <c r="H882" s="4" t="s">
        <v>27</v>
      </c>
      <c r="I882" s="4"/>
      <c r="J882" s="4"/>
      <c r="K882" s="4">
        <v>226</v>
      </c>
      <c r="L882" s="4">
        <v>5</v>
      </c>
      <c r="M882" s="4">
        <v>3</v>
      </c>
      <c r="N882" s="4" t="s">
        <v>3</v>
      </c>
      <c r="O882" s="4">
        <v>2</v>
      </c>
      <c r="P882" s="4">
        <f>ROUND(Source!EO876,O882)</f>
        <v>0</v>
      </c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>
        <v>0</v>
      </c>
      <c r="AA882" s="4">
        <v>1</v>
      </c>
      <c r="AB882" s="4">
        <v>0</v>
      </c>
    </row>
    <row r="883" spans="1:28">
      <c r="A883" s="4">
        <v>50</v>
      </c>
      <c r="B883" s="4">
        <v>0</v>
      </c>
      <c r="C883" s="4">
        <v>0</v>
      </c>
      <c r="D883" s="4">
        <v>1</v>
      </c>
      <c r="E883" s="4">
        <v>227</v>
      </c>
      <c r="F883" s="4">
        <f>ROUND(Source!AX876,O883)</f>
        <v>0</v>
      </c>
      <c r="G883" s="4" t="s">
        <v>28</v>
      </c>
      <c r="H883" s="4" t="s">
        <v>29</v>
      </c>
      <c r="I883" s="4"/>
      <c r="J883" s="4"/>
      <c r="K883" s="4">
        <v>227</v>
      </c>
      <c r="L883" s="4">
        <v>6</v>
      </c>
      <c r="M883" s="4">
        <v>3</v>
      </c>
      <c r="N883" s="4" t="s">
        <v>3</v>
      </c>
      <c r="O883" s="4">
        <v>2</v>
      </c>
      <c r="P883" s="4">
        <f>ROUND(Source!EP876,O883)</f>
        <v>0</v>
      </c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>
        <v>0</v>
      </c>
      <c r="AA883" s="4">
        <v>1</v>
      </c>
      <c r="AB883" s="4">
        <v>0</v>
      </c>
    </row>
    <row r="884" spans="1:28">
      <c r="A884" s="4">
        <v>50</v>
      </c>
      <c r="B884" s="4">
        <v>0</v>
      </c>
      <c r="C884" s="4">
        <v>0</v>
      </c>
      <c r="D884" s="4">
        <v>1</v>
      </c>
      <c r="E884" s="4">
        <v>228</v>
      </c>
      <c r="F884" s="4">
        <f>ROUND(Source!AY876,O884)</f>
        <v>0</v>
      </c>
      <c r="G884" s="4" t="s">
        <v>30</v>
      </c>
      <c r="H884" s="4" t="s">
        <v>31</v>
      </c>
      <c r="I884" s="4"/>
      <c r="J884" s="4"/>
      <c r="K884" s="4">
        <v>228</v>
      </c>
      <c r="L884" s="4">
        <v>7</v>
      </c>
      <c r="M884" s="4">
        <v>3</v>
      </c>
      <c r="N884" s="4" t="s">
        <v>3</v>
      </c>
      <c r="O884" s="4">
        <v>2</v>
      </c>
      <c r="P884" s="4">
        <f>ROUND(Source!EQ876,O884)</f>
        <v>0</v>
      </c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>
        <v>0</v>
      </c>
      <c r="AA884" s="4">
        <v>1</v>
      </c>
      <c r="AB884" s="4">
        <v>0</v>
      </c>
    </row>
    <row r="885" spans="1:28">
      <c r="A885" s="4">
        <v>50</v>
      </c>
      <c r="B885" s="4">
        <v>0</v>
      </c>
      <c r="C885" s="4">
        <v>0</v>
      </c>
      <c r="D885" s="4">
        <v>1</v>
      </c>
      <c r="E885" s="4">
        <v>216</v>
      </c>
      <c r="F885" s="4">
        <f>ROUND(Source!AP876,O885)</f>
        <v>0</v>
      </c>
      <c r="G885" s="4" t="s">
        <v>32</v>
      </c>
      <c r="H885" s="4" t="s">
        <v>33</v>
      </c>
      <c r="I885" s="4"/>
      <c r="J885" s="4"/>
      <c r="K885" s="4">
        <v>216</v>
      </c>
      <c r="L885" s="4">
        <v>8</v>
      </c>
      <c r="M885" s="4">
        <v>3</v>
      </c>
      <c r="N885" s="4" t="s">
        <v>3</v>
      </c>
      <c r="O885" s="4">
        <v>2</v>
      </c>
      <c r="P885" s="4">
        <f>ROUND(Source!EH876,O885)</f>
        <v>0</v>
      </c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>
        <v>0</v>
      </c>
      <c r="AA885" s="4">
        <v>1</v>
      </c>
      <c r="AB885" s="4">
        <v>0</v>
      </c>
    </row>
    <row r="886" spans="1:28">
      <c r="A886" s="4">
        <v>50</v>
      </c>
      <c r="B886" s="4">
        <v>0</v>
      </c>
      <c r="C886" s="4">
        <v>0</v>
      </c>
      <c r="D886" s="4">
        <v>1</v>
      </c>
      <c r="E886" s="4">
        <v>223</v>
      </c>
      <c r="F886" s="4">
        <f>ROUND(Source!AQ876,O886)</f>
        <v>0</v>
      </c>
      <c r="G886" s="4" t="s">
        <v>34</v>
      </c>
      <c r="H886" s="4" t="s">
        <v>35</v>
      </c>
      <c r="I886" s="4"/>
      <c r="J886" s="4"/>
      <c r="K886" s="4">
        <v>223</v>
      </c>
      <c r="L886" s="4">
        <v>9</v>
      </c>
      <c r="M886" s="4">
        <v>3</v>
      </c>
      <c r="N886" s="4" t="s">
        <v>3</v>
      </c>
      <c r="O886" s="4">
        <v>2</v>
      </c>
      <c r="P886" s="4">
        <f>ROUND(Source!EI876,O886)</f>
        <v>0</v>
      </c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>
        <v>0</v>
      </c>
      <c r="AA886" s="4">
        <v>1</v>
      </c>
      <c r="AB886" s="4">
        <v>0</v>
      </c>
    </row>
    <row r="887" spans="1:28">
      <c r="A887" s="4">
        <v>50</v>
      </c>
      <c r="B887" s="4">
        <v>0</v>
      </c>
      <c r="C887" s="4">
        <v>0</v>
      </c>
      <c r="D887" s="4">
        <v>1</v>
      </c>
      <c r="E887" s="4">
        <v>229</v>
      </c>
      <c r="F887" s="4">
        <f>ROUND(Source!AZ876,O887)</f>
        <v>0</v>
      </c>
      <c r="G887" s="4" t="s">
        <v>36</v>
      </c>
      <c r="H887" s="4" t="s">
        <v>37</v>
      </c>
      <c r="I887" s="4"/>
      <c r="J887" s="4"/>
      <c r="K887" s="4">
        <v>229</v>
      </c>
      <c r="L887" s="4">
        <v>10</v>
      </c>
      <c r="M887" s="4">
        <v>3</v>
      </c>
      <c r="N887" s="4" t="s">
        <v>3</v>
      </c>
      <c r="O887" s="4">
        <v>2</v>
      </c>
      <c r="P887" s="4">
        <f>ROUND(Source!ER876,O887)</f>
        <v>0</v>
      </c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>
        <v>0</v>
      </c>
      <c r="AA887" s="4">
        <v>1</v>
      </c>
      <c r="AB887" s="4">
        <v>0</v>
      </c>
    </row>
    <row r="888" spans="1:28">
      <c r="A888" s="4">
        <v>50</v>
      </c>
      <c r="B888" s="4">
        <v>0</v>
      </c>
      <c r="C888" s="4">
        <v>0</v>
      </c>
      <c r="D888" s="4">
        <v>1</v>
      </c>
      <c r="E888" s="4">
        <v>203</v>
      </c>
      <c r="F888" s="4">
        <f>ROUND(Source!Q876,O888)</f>
        <v>0</v>
      </c>
      <c r="G888" s="4" t="s">
        <v>38</v>
      </c>
      <c r="H888" s="4" t="s">
        <v>39</v>
      </c>
      <c r="I888" s="4"/>
      <c r="J888" s="4"/>
      <c r="K888" s="4">
        <v>203</v>
      </c>
      <c r="L888" s="4">
        <v>11</v>
      </c>
      <c r="M888" s="4">
        <v>3</v>
      </c>
      <c r="N888" s="4" t="s">
        <v>3</v>
      </c>
      <c r="O888" s="4">
        <v>2</v>
      </c>
      <c r="P888" s="4">
        <f>ROUND(Source!DI876,O888)</f>
        <v>0</v>
      </c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>
        <v>0</v>
      </c>
      <c r="AA888" s="4">
        <v>1</v>
      </c>
      <c r="AB888" s="4">
        <v>0</v>
      </c>
    </row>
    <row r="889" spans="1:28">
      <c r="A889" s="4">
        <v>50</v>
      </c>
      <c r="B889" s="4">
        <v>0</v>
      </c>
      <c r="C889" s="4">
        <v>0</v>
      </c>
      <c r="D889" s="4">
        <v>1</v>
      </c>
      <c r="E889" s="4">
        <v>231</v>
      </c>
      <c r="F889" s="4">
        <f>ROUND(Source!BB876,O889)</f>
        <v>0</v>
      </c>
      <c r="G889" s="4" t="s">
        <v>40</v>
      </c>
      <c r="H889" s="4" t="s">
        <v>41</v>
      </c>
      <c r="I889" s="4"/>
      <c r="J889" s="4"/>
      <c r="K889" s="4">
        <v>231</v>
      </c>
      <c r="L889" s="4">
        <v>12</v>
      </c>
      <c r="M889" s="4">
        <v>3</v>
      </c>
      <c r="N889" s="4" t="s">
        <v>3</v>
      </c>
      <c r="O889" s="4">
        <v>2</v>
      </c>
      <c r="P889" s="4">
        <f>ROUND(Source!ET876,O889)</f>
        <v>0</v>
      </c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>
        <v>0</v>
      </c>
      <c r="AA889" s="4">
        <v>1</v>
      </c>
      <c r="AB889" s="4">
        <v>0</v>
      </c>
    </row>
    <row r="890" spans="1:28">
      <c r="A890" s="4">
        <v>50</v>
      </c>
      <c r="B890" s="4">
        <v>0</v>
      </c>
      <c r="C890" s="4">
        <v>0</v>
      </c>
      <c r="D890" s="4">
        <v>1</v>
      </c>
      <c r="E890" s="4">
        <v>204</v>
      </c>
      <c r="F890" s="4">
        <f>ROUND(Source!R876,O890)</f>
        <v>0</v>
      </c>
      <c r="G890" s="4" t="s">
        <v>42</v>
      </c>
      <c r="H890" s="4" t="s">
        <v>43</v>
      </c>
      <c r="I890" s="4"/>
      <c r="J890" s="4"/>
      <c r="K890" s="4">
        <v>204</v>
      </c>
      <c r="L890" s="4">
        <v>13</v>
      </c>
      <c r="M890" s="4">
        <v>3</v>
      </c>
      <c r="N890" s="4" t="s">
        <v>3</v>
      </c>
      <c r="O890" s="4">
        <v>2</v>
      </c>
      <c r="P890" s="4">
        <f>ROUND(Source!DJ876,O890)</f>
        <v>0</v>
      </c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>
        <v>0</v>
      </c>
      <c r="AA890" s="4">
        <v>1</v>
      </c>
      <c r="AB890" s="4">
        <v>0</v>
      </c>
    </row>
    <row r="891" spans="1:28">
      <c r="A891" s="4">
        <v>50</v>
      </c>
      <c r="B891" s="4">
        <v>0</v>
      </c>
      <c r="C891" s="4">
        <v>0</v>
      </c>
      <c r="D891" s="4">
        <v>1</v>
      </c>
      <c r="E891" s="4">
        <v>205</v>
      </c>
      <c r="F891" s="4">
        <f>ROUND(Source!S876,O891)</f>
        <v>7133.98</v>
      </c>
      <c r="G891" s="4" t="s">
        <v>44</v>
      </c>
      <c r="H891" s="4" t="s">
        <v>45</v>
      </c>
      <c r="I891" s="4"/>
      <c r="J891" s="4"/>
      <c r="K891" s="4">
        <v>205</v>
      </c>
      <c r="L891" s="4">
        <v>14</v>
      </c>
      <c r="M891" s="4">
        <v>3</v>
      </c>
      <c r="N891" s="4" t="s">
        <v>3</v>
      </c>
      <c r="O891" s="4">
        <v>2</v>
      </c>
      <c r="P891" s="4">
        <f>ROUND(Source!DK876,O891)</f>
        <v>7133.98</v>
      </c>
      <c r="Q891" s="4"/>
      <c r="R891" s="4"/>
      <c r="S891" s="4"/>
      <c r="T891" s="4"/>
      <c r="U891" s="4"/>
      <c r="V891" s="4"/>
      <c r="W891" s="4">
        <v>7133.98</v>
      </c>
      <c r="X891" s="4">
        <v>1</v>
      </c>
      <c r="Y891" s="4">
        <v>7133.98</v>
      </c>
      <c r="Z891" s="4">
        <v>7133.98</v>
      </c>
      <c r="AA891" s="4">
        <v>1</v>
      </c>
      <c r="AB891" s="4">
        <v>7133.98</v>
      </c>
    </row>
    <row r="892" spans="1:28">
      <c r="A892" s="4">
        <v>50</v>
      </c>
      <c r="B892" s="4">
        <v>0</v>
      </c>
      <c r="C892" s="4">
        <v>0</v>
      </c>
      <c r="D892" s="4">
        <v>1</v>
      </c>
      <c r="E892" s="4">
        <v>232</v>
      </c>
      <c r="F892" s="4">
        <f>ROUND(Source!BC876,O892)</f>
        <v>0</v>
      </c>
      <c r="G892" s="4" t="s">
        <v>46</v>
      </c>
      <c r="H892" s="4" t="s">
        <v>47</v>
      </c>
      <c r="I892" s="4"/>
      <c r="J892" s="4"/>
      <c r="K892" s="4">
        <v>232</v>
      </c>
      <c r="L892" s="4">
        <v>15</v>
      </c>
      <c r="M892" s="4">
        <v>3</v>
      </c>
      <c r="N892" s="4" t="s">
        <v>3</v>
      </c>
      <c r="O892" s="4">
        <v>2</v>
      </c>
      <c r="P892" s="4">
        <f>ROUND(Source!EU876,O892)</f>
        <v>0</v>
      </c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>
        <v>0</v>
      </c>
      <c r="AA892" s="4">
        <v>1</v>
      </c>
      <c r="AB892" s="4">
        <v>0</v>
      </c>
    </row>
    <row r="893" spans="1:28">
      <c r="A893" s="4">
        <v>50</v>
      </c>
      <c r="B893" s="4">
        <v>0</v>
      </c>
      <c r="C893" s="4">
        <v>0</v>
      </c>
      <c r="D893" s="4">
        <v>1</v>
      </c>
      <c r="E893" s="4">
        <v>214</v>
      </c>
      <c r="F893" s="4">
        <f>ROUND(Source!AS876,O893)</f>
        <v>0</v>
      </c>
      <c r="G893" s="4" t="s">
        <v>48</v>
      </c>
      <c r="H893" s="4" t="s">
        <v>49</v>
      </c>
      <c r="I893" s="4"/>
      <c r="J893" s="4"/>
      <c r="K893" s="4">
        <v>214</v>
      </c>
      <c r="L893" s="4">
        <v>16</v>
      </c>
      <c r="M893" s="4">
        <v>3</v>
      </c>
      <c r="N893" s="4" t="s">
        <v>3</v>
      </c>
      <c r="O893" s="4">
        <v>2</v>
      </c>
      <c r="P893" s="4">
        <f>ROUND(Source!EK876,O893)</f>
        <v>0</v>
      </c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>
        <v>0</v>
      </c>
      <c r="AA893" s="4">
        <v>1</v>
      </c>
      <c r="AB893" s="4">
        <v>0</v>
      </c>
    </row>
    <row r="894" spans="1:28">
      <c r="A894" s="4">
        <v>50</v>
      </c>
      <c r="B894" s="4">
        <v>0</v>
      </c>
      <c r="C894" s="4">
        <v>0</v>
      </c>
      <c r="D894" s="4">
        <v>1</v>
      </c>
      <c r="E894" s="4">
        <v>215</v>
      </c>
      <c r="F894" s="4">
        <f>ROUND(Source!AT876,O894)</f>
        <v>0</v>
      </c>
      <c r="G894" s="4" t="s">
        <v>50</v>
      </c>
      <c r="H894" s="4" t="s">
        <v>51</v>
      </c>
      <c r="I894" s="4"/>
      <c r="J894" s="4"/>
      <c r="K894" s="4">
        <v>215</v>
      </c>
      <c r="L894" s="4">
        <v>17</v>
      </c>
      <c r="M894" s="4">
        <v>3</v>
      </c>
      <c r="N894" s="4" t="s">
        <v>3</v>
      </c>
      <c r="O894" s="4">
        <v>2</v>
      </c>
      <c r="P894" s="4">
        <f>ROUND(Source!EL876,O894)</f>
        <v>0</v>
      </c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>
        <v>0</v>
      </c>
      <c r="AA894" s="4">
        <v>1</v>
      </c>
      <c r="AB894" s="4">
        <v>0</v>
      </c>
    </row>
    <row r="895" spans="1:28">
      <c r="A895" s="4">
        <v>50</v>
      </c>
      <c r="B895" s="4">
        <v>0</v>
      </c>
      <c r="C895" s="4">
        <v>0</v>
      </c>
      <c r="D895" s="4">
        <v>1</v>
      </c>
      <c r="E895" s="4">
        <v>217</v>
      </c>
      <c r="F895" s="4">
        <f>ROUND(Source!AU876,O895)</f>
        <v>14981.37</v>
      </c>
      <c r="G895" s="4" t="s">
        <v>52</v>
      </c>
      <c r="H895" s="4" t="s">
        <v>53</v>
      </c>
      <c r="I895" s="4"/>
      <c r="J895" s="4"/>
      <c r="K895" s="4">
        <v>217</v>
      </c>
      <c r="L895" s="4">
        <v>18</v>
      </c>
      <c r="M895" s="4">
        <v>3</v>
      </c>
      <c r="N895" s="4" t="s">
        <v>3</v>
      </c>
      <c r="O895" s="4">
        <v>2</v>
      </c>
      <c r="P895" s="4">
        <f>ROUND(Source!EM876,O895)</f>
        <v>14981.37</v>
      </c>
      <c r="Q895" s="4"/>
      <c r="R895" s="4"/>
      <c r="S895" s="4"/>
      <c r="T895" s="4"/>
      <c r="U895" s="4"/>
      <c r="V895" s="4"/>
      <c r="W895" s="4">
        <v>14981.37</v>
      </c>
      <c r="X895" s="4">
        <v>1</v>
      </c>
      <c r="Y895" s="4">
        <v>14981.37</v>
      </c>
      <c r="Z895" s="4">
        <v>14981.37</v>
      </c>
      <c r="AA895" s="4">
        <v>1</v>
      </c>
      <c r="AB895" s="4">
        <v>14981.37</v>
      </c>
    </row>
    <row r="896" spans="1:28">
      <c r="A896" s="4">
        <v>50</v>
      </c>
      <c r="B896" s="4">
        <v>0</v>
      </c>
      <c r="C896" s="4">
        <v>0</v>
      </c>
      <c r="D896" s="4">
        <v>1</v>
      </c>
      <c r="E896" s="4">
        <v>230</v>
      </c>
      <c r="F896" s="4">
        <f>ROUND(Source!BA876,O896)</f>
        <v>0</v>
      </c>
      <c r="G896" s="4" t="s">
        <v>54</v>
      </c>
      <c r="H896" s="4" t="s">
        <v>55</v>
      </c>
      <c r="I896" s="4"/>
      <c r="J896" s="4"/>
      <c r="K896" s="4">
        <v>230</v>
      </c>
      <c r="L896" s="4">
        <v>19</v>
      </c>
      <c r="M896" s="4">
        <v>3</v>
      </c>
      <c r="N896" s="4" t="s">
        <v>3</v>
      </c>
      <c r="O896" s="4">
        <v>2</v>
      </c>
      <c r="P896" s="4">
        <f>ROUND(Source!ES876,O896)</f>
        <v>0</v>
      </c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>
        <v>0</v>
      </c>
      <c r="AA896" s="4">
        <v>1</v>
      </c>
      <c r="AB896" s="4">
        <v>0</v>
      </c>
    </row>
    <row r="897" spans="1:206">
      <c r="A897" s="4">
        <v>50</v>
      </c>
      <c r="B897" s="4">
        <v>0</v>
      </c>
      <c r="C897" s="4">
        <v>0</v>
      </c>
      <c r="D897" s="4">
        <v>1</v>
      </c>
      <c r="E897" s="4">
        <v>206</v>
      </c>
      <c r="F897" s="4">
        <f>ROUND(Source!T876,O897)</f>
        <v>0</v>
      </c>
      <c r="G897" s="4" t="s">
        <v>56</v>
      </c>
      <c r="H897" s="4" t="s">
        <v>57</v>
      </c>
      <c r="I897" s="4"/>
      <c r="J897" s="4"/>
      <c r="K897" s="4">
        <v>206</v>
      </c>
      <c r="L897" s="4">
        <v>20</v>
      </c>
      <c r="M897" s="4">
        <v>3</v>
      </c>
      <c r="N897" s="4" t="s">
        <v>3</v>
      </c>
      <c r="O897" s="4">
        <v>2</v>
      </c>
      <c r="P897" s="4">
        <f>ROUND(Source!DL876,O897)</f>
        <v>0</v>
      </c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>
        <v>0</v>
      </c>
      <c r="AA897" s="4">
        <v>1</v>
      </c>
      <c r="AB897" s="4">
        <v>0</v>
      </c>
    </row>
    <row r="898" spans="1:206">
      <c r="A898" s="4">
        <v>50</v>
      </c>
      <c r="B898" s="4">
        <v>0</v>
      </c>
      <c r="C898" s="4">
        <v>0</v>
      </c>
      <c r="D898" s="4">
        <v>1</v>
      </c>
      <c r="E898" s="4">
        <v>207</v>
      </c>
      <c r="F898" s="4">
        <f>ROUND(Source!U876,O898)</f>
        <v>11.16</v>
      </c>
      <c r="G898" s="4" t="s">
        <v>58</v>
      </c>
      <c r="H898" s="4" t="s">
        <v>59</v>
      </c>
      <c r="I898" s="4"/>
      <c r="J898" s="4"/>
      <c r="K898" s="4">
        <v>207</v>
      </c>
      <c r="L898" s="4">
        <v>21</v>
      </c>
      <c r="M898" s="4">
        <v>3</v>
      </c>
      <c r="N898" s="4" t="s">
        <v>3</v>
      </c>
      <c r="O898" s="4">
        <v>7</v>
      </c>
      <c r="P898" s="4">
        <f>ROUND(Source!DM876,O898)</f>
        <v>11.16</v>
      </c>
      <c r="Q898" s="4"/>
      <c r="R898" s="4"/>
      <c r="S898" s="4"/>
      <c r="T898" s="4"/>
      <c r="U898" s="4"/>
      <c r="V898" s="4"/>
      <c r="W898" s="4">
        <v>11.16</v>
      </c>
      <c r="X898" s="4">
        <v>1</v>
      </c>
      <c r="Y898" s="4">
        <v>11.16</v>
      </c>
      <c r="Z898" s="4">
        <v>11.16</v>
      </c>
      <c r="AA898" s="4">
        <v>1</v>
      </c>
      <c r="AB898" s="4">
        <v>11.16</v>
      </c>
    </row>
    <row r="899" spans="1:206">
      <c r="A899" s="4">
        <v>50</v>
      </c>
      <c r="B899" s="4">
        <v>0</v>
      </c>
      <c r="C899" s="4">
        <v>0</v>
      </c>
      <c r="D899" s="4">
        <v>1</v>
      </c>
      <c r="E899" s="4">
        <v>208</v>
      </c>
      <c r="F899" s="4">
        <f>ROUND(Source!V876,O899)</f>
        <v>0</v>
      </c>
      <c r="G899" s="4" t="s">
        <v>60</v>
      </c>
      <c r="H899" s="4" t="s">
        <v>61</v>
      </c>
      <c r="I899" s="4"/>
      <c r="J899" s="4"/>
      <c r="K899" s="4">
        <v>208</v>
      </c>
      <c r="L899" s="4">
        <v>22</v>
      </c>
      <c r="M899" s="4">
        <v>3</v>
      </c>
      <c r="N899" s="4" t="s">
        <v>3</v>
      </c>
      <c r="O899" s="4">
        <v>7</v>
      </c>
      <c r="P899" s="4">
        <f>ROUND(Source!DN876,O899)</f>
        <v>0</v>
      </c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>
        <v>0</v>
      </c>
      <c r="AA899" s="4">
        <v>1</v>
      </c>
      <c r="AB899" s="4">
        <v>0</v>
      </c>
    </row>
    <row r="900" spans="1:206">
      <c r="A900" s="4">
        <v>50</v>
      </c>
      <c r="B900" s="4">
        <v>0</v>
      </c>
      <c r="C900" s="4">
        <v>0</v>
      </c>
      <c r="D900" s="4">
        <v>1</v>
      </c>
      <c r="E900" s="4">
        <v>209</v>
      </c>
      <c r="F900" s="4">
        <f>ROUND(Source!W876,O900)</f>
        <v>0</v>
      </c>
      <c r="G900" s="4" t="s">
        <v>62</v>
      </c>
      <c r="H900" s="4" t="s">
        <v>63</v>
      </c>
      <c r="I900" s="4"/>
      <c r="J900" s="4"/>
      <c r="K900" s="4">
        <v>209</v>
      </c>
      <c r="L900" s="4">
        <v>23</v>
      </c>
      <c r="M900" s="4">
        <v>3</v>
      </c>
      <c r="N900" s="4" t="s">
        <v>3</v>
      </c>
      <c r="O900" s="4">
        <v>2</v>
      </c>
      <c r="P900" s="4">
        <f>ROUND(Source!DO876,O900)</f>
        <v>0</v>
      </c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>
        <v>0</v>
      </c>
      <c r="AA900" s="4">
        <v>1</v>
      </c>
      <c r="AB900" s="4">
        <v>0</v>
      </c>
    </row>
    <row r="901" spans="1:206">
      <c r="A901" s="4">
        <v>50</v>
      </c>
      <c r="B901" s="4">
        <v>0</v>
      </c>
      <c r="C901" s="4">
        <v>0</v>
      </c>
      <c r="D901" s="4">
        <v>1</v>
      </c>
      <c r="E901" s="4">
        <v>233</v>
      </c>
      <c r="F901" s="4">
        <f>ROUND(Source!BD876,O901)</f>
        <v>0</v>
      </c>
      <c r="G901" s="4" t="s">
        <v>64</v>
      </c>
      <c r="H901" s="4" t="s">
        <v>65</v>
      </c>
      <c r="I901" s="4"/>
      <c r="J901" s="4"/>
      <c r="K901" s="4">
        <v>233</v>
      </c>
      <c r="L901" s="4">
        <v>24</v>
      </c>
      <c r="M901" s="4">
        <v>3</v>
      </c>
      <c r="N901" s="4" t="s">
        <v>3</v>
      </c>
      <c r="O901" s="4">
        <v>2</v>
      </c>
      <c r="P901" s="4">
        <f>ROUND(Source!EV876,O901)</f>
        <v>0</v>
      </c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>
        <v>0</v>
      </c>
      <c r="AA901" s="4">
        <v>1</v>
      </c>
      <c r="AB901" s="4">
        <v>0</v>
      </c>
    </row>
    <row r="902" spans="1:206">
      <c r="A902" s="4">
        <v>50</v>
      </c>
      <c r="B902" s="4">
        <v>0</v>
      </c>
      <c r="C902" s="4">
        <v>0</v>
      </c>
      <c r="D902" s="4">
        <v>1</v>
      </c>
      <c r="E902" s="4">
        <v>210</v>
      </c>
      <c r="F902" s="4">
        <f>ROUND(Source!X876,O902)</f>
        <v>5279.15</v>
      </c>
      <c r="G902" s="4" t="s">
        <v>66</v>
      </c>
      <c r="H902" s="4" t="s">
        <v>67</v>
      </c>
      <c r="I902" s="4"/>
      <c r="J902" s="4"/>
      <c r="K902" s="4">
        <v>210</v>
      </c>
      <c r="L902" s="4">
        <v>25</v>
      </c>
      <c r="M902" s="4">
        <v>3</v>
      </c>
      <c r="N902" s="4" t="s">
        <v>3</v>
      </c>
      <c r="O902" s="4">
        <v>2</v>
      </c>
      <c r="P902" s="4">
        <f>ROUND(Source!DP876,O902)</f>
        <v>5279.15</v>
      </c>
      <c r="Q902" s="4"/>
      <c r="R902" s="4"/>
      <c r="S902" s="4"/>
      <c r="T902" s="4"/>
      <c r="U902" s="4"/>
      <c r="V902" s="4"/>
      <c r="W902" s="4">
        <v>5279.15</v>
      </c>
      <c r="X902" s="4">
        <v>1</v>
      </c>
      <c r="Y902" s="4">
        <v>5279.15</v>
      </c>
      <c r="Z902" s="4">
        <v>5279.15</v>
      </c>
      <c r="AA902" s="4">
        <v>1</v>
      </c>
      <c r="AB902" s="4">
        <v>5279.15</v>
      </c>
    </row>
    <row r="903" spans="1:206">
      <c r="A903" s="4">
        <v>50</v>
      </c>
      <c r="B903" s="4">
        <v>0</v>
      </c>
      <c r="C903" s="4">
        <v>0</v>
      </c>
      <c r="D903" s="4">
        <v>1</v>
      </c>
      <c r="E903" s="4">
        <v>211</v>
      </c>
      <c r="F903" s="4">
        <f>ROUND(Source!Y876,O903)</f>
        <v>2568.2399999999998</v>
      </c>
      <c r="G903" s="4" t="s">
        <v>68</v>
      </c>
      <c r="H903" s="4" t="s">
        <v>69</v>
      </c>
      <c r="I903" s="4"/>
      <c r="J903" s="4"/>
      <c r="K903" s="4">
        <v>211</v>
      </c>
      <c r="L903" s="4">
        <v>26</v>
      </c>
      <c r="M903" s="4">
        <v>3</v>
      </c>
      <c r="N903" s="4" t="s">
        <v>3</v>
      </c>
      <c r="O903" s="4">
        <v>2</v>
      </c>
      <c r="P903" s="4">
        <f>ROUND(Source!DQ876,O903)</f>
        <v>2568.2399999999998</v>
      </c>
      <c r="Q903" s="4"/>
      <c r="R903" s="4"/>
      <c r="S903" s="4"/>
      <c r="T903" s="4"/>
      <c r="U903" s="4"/>
      <c r="V903" s="4"/>
      <c r="W903" s="4">
        <v>2568.2399999999998</v>
      </c>
      <c r="X903" s="4">
        <v>1</v>
      </c>
      <c r="Y903" s="4">
        <v>2568.2399999999998</v>
      </c>
      <c r="Z903" s="4">
        <v>2568.2399999999998</v>
      </c>
      <c r="AA903" s="4">
        <v>1</v>
      </c>
      <c r="AB903" s="4">
        <v>2568.2399999999998</v>
      </c>
    </row>
    <row r="904" spans="1:206">
      <c r="A904" s="4">
        <v>50</v>
      </c>
      <c r="B904" s="4">
        <v>0</v>
      </c>
      <c r="C904" s="4">
        <v>0</v>
      </c>
      <c r="D904" s="4">
        <v>1</v>
      </c>
      <c r="E904" s="4">
        <v>224</v>
      </c>
      <c r="F904" s="4">
        <f>ROUND(Source!AR876,O904)</f>
        <v>14981.37</v>
      </c>
      <c r="G904" s="4" t="s">
        <v>70</v>
      </c>
      <c r="H904" s="4" t="s">
        <v>71</v>
      </c>
      <c r="I904" s="4"/>
      <c r="J904" s="4"/>
      <c r="K904" s="4">
        <v>224</v>
      </c>
      <c r="L904" s="4">
        <v>27</v>
      </c>
      <c r="M904" s="4">
        <v>3</v>
      </c>
      <c r="N904" s="4" t="s">
        <v>3</v>
      </c>
      <c r="O904" s="4">
        <v>2</v>
      </c>
      <c r="P904" s="4">
        <f>ROUND(Source!EJ876,O904)</f>
        <v>14981.37</v>
      </c>
      <c r="Q904" s="4"/>
      <c r="R904" s="4"/>
      <c r="S904" s="4"/>
      <c r="T904" s="4"/>
      <c r="U904" s="4"/>
      <c r="V904" s="4"/>
      <c r="W904" s="4">
        <v>14981.37</v>
      </c>
      <c r="X904" s="4">
        <v>1</v>
      </c>
      <c r="Y904" s="4">
        <v>14981.37</v>
      </c>
      <c r="Z904" s="4">
        <v>14981.37</v>
      </c>
      <c r="AA904" s="4">
        <v>1</v>
      </c>
      <c r="AB904" s="4">
        <v>14981.37</v>
      </c>
    </row>
    <row r="906" spans="1:206">
      <c r="A906" s="2">
        <v>51</v>
      </c>
      <c r="B906" s="2">
        <f>B12</f>
        <v>964</v>
      </c>
      <c r="C906" s="2">
        <f>A12</f>
        <v>1</v>
      </c>
      <c r="D906" s="2">
        <f>ROW(A12)</f>
        <v>12</v>
      </c>
      <c r="E906" s="2"/>
      <c r="F906" s="2" t="str">
        <f>IF(F12&lt;&gt;"",F12,"")</f>
        <v>347783</v>
      </c>
      <c r="G906" s="2" t="str">
        <f>IF(G12&lt;&gt;"",G12,"")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  <c r="H906" s="2">
        <v>0</v>
      </c>
      <c r="I906" s="2"/>
      <c r="J906" s="2"/>
      <c r="K906" s="2"/>
      <c r="L906" s="2"/>
      <c r="M906" s="2"/>
      <c r="N906" s="2"/>
      <c r="O906" s="2">
        <f t="shared" ref="O906:T906" si="311">ROUND(O194+O330+O466+O576+O644+O712+O803+O876,2)</f>
        <v>489721.96</v>
      </c>
      <c r="P906" s="2">
        <f t="shared" si="311"/>
        <v>399745.06</v>
      </c>
      <c r="Q906" s="2">
        <f t="shared" si="311"/>
        <v>3803.7</v>
      </c>
      <c r="R906" s="2">
        <f t="shared" si="311"/>
        <v>2835.95</v>
      </c>
      <c r="S906" s="2">
        <f t="shared" si="311"/>
        <v>83337.25</v>
      </c>
      <c r="T906" s="2">
        <f t="shared" si="311"/>
        <v>0</v>
      </c>
      <c r="U906" s="2">
        <f>U194+U330+U466+U576+U644+U712+U803+U876</f>
        <v>142.64679999999998</v>
      </c>
      <c r="V906" s="2">
        <f>V194+V330+V466+V576+V644+V712+V803+V876</f>
        <v>3.85</v>
      </c>
      <c r="W906" s="2">
        <f>ROUND(W194+W330+W466+W576+W644+W712+W803+W876,2)</f>
        <v>0</v>
      </c>
      <c r="X906" s="2">
        <f>ROUND(X194+X330+X466+X576+X644+X712+X803+X876,2)</f>
        <v>74592.740000000005</v>
      </c>
      <c r="Y906" s="2">
        <f>ROUND(Y194+Y330+Y466+Y576+Y644+Y712+Y803+Y876,2)</f>
        <v>39980.620000000003</v>
      </c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>
        <f t="shared" ref="AO906:BD906" si="312">ROUND(AO194+AO330+AO466+AO576+AO644+AO712+AO803+AO876,2)</f>
        <v>0</v>
      </c>
      <c r="AP906" s="2">
        <f t="shared" si="312"/>
        <v>399745.06</v>
      </c>
      <c r="AQ906" s="2">
        <f t="shared" si="312"/>
        <v>0</v>
      </c>
      <c r="AR906" s="2">
        <f t="shared" si="312"/>
        <v>604295.31999999995</v>
      </c>
      <c r="AS906" s="2">
        <f t="shared" si="312"/>
        <v>101971.34</v>
      </c>
      <c r="AT906" s="2">
        <f t="shared" si="312"/>
        <v>0</v>
      </c>
      <c r="AU906" s="2">
        <f t="shared" si="312"/>
        <v>102578.92</v>
      </c>
      <c r="AV906" s="2">
        <f t="shared" si="312"/>
        <v>399745.06</v>
      </c>
      <c r="AW906" s="2">
        <f t="shared" si="312"/>
        <v>0</v>
      </c>
      <c r="AX906" s="2">
        <f t="shared" si="312"/>
        <v>0</v>
      </c>
      <c r="AY906" s="2">
        <f t="shared" si="312"/>
        <v>0</v>
      </c>
      <c r="AZ906" s="2">
        <f t="shared" si="312"/>
        <v>399745.06</v>
      </c>
      <c r="BA906" s="2">
        <f t="shared" si="312"/>
        <v>0</v>
      </c>
      <c r="BB906" s="2">
        <f t="shared" si="312"/>
        <v>0</v>
      </c>
      <c r="BC906" s="2">
        <f t="shared" si="312"/>
        <v>0</v>
      </c>
      <c r="BD906" s="2">
        <f t="shared" si="312"/>
        <v>0</v>
      </c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3">
        <f t="shared" ref="DG906:DL906" si="313">ROUND(DG194+DG330+DG466+DG576+DG644+DG712+DG803+DG876,2)</f>
        <v>489721.96</v>
      </c>
      <c r="DH906" s="3">
        <f t="shared" si="313"/>
        <v>399745.06</v>
      </c>
      <c r="DI906" s="3">
        <f t="shared" si="313"/>
        <v>3803.7</v>
      </c>
      <c r="DJ906" s="3">
        <f t="shared" si="313"/>
        <v>2835.95</v>
      </c>
      <c r="DK906" s="3">
        <f t="shared" si="313"/>
        <v>83337.25</v>
      </c>
      <c r="DL906" s="3">
        <f t="shared" si="313"/>
        <v>0</v>
      </c>
      <c r="DM906" s="3">
        <f>DM194+DM330+DM466+DM576+DM644+DM712+DM803+DM876</f>
        <v>142.64679999999998</v>
      </c>
      <c r="DN906" s="3">
        <f>DN194+DN330+DN466+DN576+DN644+DN712+DN803+DN876</f>
        <v>3.85</v>
      </c>
      <c r="DO906" s="3">
        <f>ROUND(DO194+DO330+DO466+DO576+DO644+DO712+DO803+DO876,2)</f>
        <v>0</v>
      </c>
      <c r="DP906" s="3">
        <f>ROUND(DP194+DP330+DP466+DP576+DP644+DP712+DP803+DP876,2)</f>
        <v>74592.740000000005</v>
      </c>
      <c r="DQ906" s="3">
        <f>ROUND(DQ194+DQ330+DQ466+DQ576+DQ644+DQ712+DQ803+DQ876,2)</f>
        <v>39980.620000000003</v>
      </c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>
        <f t="shared" ref="EG906:EV906" si="314">ROUND(EG194+EG330+EG466+EG576+EG644+EG712+EG803+EG876,2)</f>
        <v>0</v>
      </c>
      <c r="EH906" s="3">
        <f t="shared" si="314"/>
        <v>399745.06</v>
      </c>
      <c r="EI906" s="3">
        <f t="shared" si="314"/>
        <v>0</v>
      </c>
      <c r="EJ906" s="3">
        <f t="shared" si="314"/>
        <v>604295.31999999995</v>
      </c>
      <c r="EK906" s="3">
        <f t="shared" si="314"/>
        <v>101971.34</v>
      </c>
      <c r="EL906" s="3">
        <f t="shared" si="314"/>
        <v>0</v>
      </c>
      <c r="EM906" s="3">
        <f t="shared" si="314"/>
        <v>102578.92</v>
      </c>
      <c r="EN906" s="3">
        <f t="shared" si="314"/>
        <v>399745.06</v>
      </c>
      <c r="EO906" s="3">
        <f t="shared" si="314"/>
        <v>0</v>
      </c>
      <c r="EP906" s="3">
        <f t="shared" si="314"/>
        <v>0</v>
      </c>
      <c r="EQ906" s="3">
        <f t="shared" si="314"/>
        <v>0</v>
      </c>
      <c r="ER906" s="3">
        <f t="shared" si="314"/>
        <v>399745.06</v>
      </c>
      <c r="ES906" s="3">
        <f t="shared" si="314"/>
        <v>0</v>
      </c>
      <c r="ET906" s="3">
        <f t="shared" si="314"/>
        <v>0</v>
      </c>
      <c r="EU906" s="3">
        <f t="shared" si="314"/>
        <v>0</v>
      </c>
      <c r="EV906" s="3">
        <f t="shared" si="314"/>
        <v>0</v>
      </c>
      <c r="EW906" s="3"/>
      <c r="EX906" s="3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  <c r="GP906" s="3"/>
      <c r="GQ906" s="3"/>
      <c r="GR906" s="3"/>
      <c r="GS906" s="3"/>
      <c r="GT906" s="3"/>
      <c r="GU906" s="3"/>
      <c r="GV906" s="3"/>
      <c r="GW906" s="3"/>
      <c r="GX906" s="3">
        <v>0</v>
      </c>
    </row>
    <row r="908" spans="1:206">
      <c r="A908" s="4">
        <v>50</v>
      </c>
      <c r="B908" s="4">
        <v>0</v>
      </c>
      <c r="C908" s="4">
        <v>0</v>
      </c>
      <c r="D908" s="4">
        <v>1</v>
      </c>
      <c r="E908" s="4">
        <v>201</v>
      </c>
      <c r="F908" s="4">
        <f>ROUND(Source!O906,O908)</f>
        <v>489721.96</v>
      </c>
      <c r="G908" s="4" t="s">
        <v>18</v>
      </c>
      <c r="H908" s="4" t="s">
        <v>19</v>
      </c>
      <c r="I908" s="4"/>
      <c r="J908" s="4"/>
      <c r="K908" s="4">
        <v>201</v>
      </c>
      <c r="L908" s="4">
        <v>1</v>
      </c>
      <c r="M908" s="4">
        <v>3</v>
      </c>
      <c r="N908" s="4" t="s">
        <v>3</v>
      </c>
      <c r="O908" s="4">
        <v>2</v>
      </c>
      <c r="P908" s="4">
        <f>ROUND(Source!DG906,O908)</f>
        <v>489721.96</v>
      </c>
      <c r="Q908" s="4"/>
      <c r="R908" s="4"/>
      <c r="S908" s="4"/>
      <c r="T908" s="4"/>
      <c r="U908" s="4"/>
      <c r="V908" s="4"/>
      <c r="W908" s="4">
        <v>89976.9</v>
      </c>
      <c r="X908" s="4">
        <v>1</v>
      </c>
      <c r="Y908" s="4">
        <v>89976.9</v>
      </c>
      <c r="Z908" s="4">
        <v>89976.9</v>
      </c>
      <c r="AA908" s="4">
        <v>1</v>
      </c>
      <c r="AB908" s="4">
        <v>89976.9</v>
      </c>
    </row>
    <row r="909" spans="1:206">
      <c r="A909" s="4">
        <v>50</v>
      </c>
      <c r="B909" s="4">
        <v>0</v>
      </c>
      <c r="C909" s="4">
        <v>0</v>
      </c>
      <c r="D909" s="4">
        <v>1</v>
      </c>
      <c r="E909" s="4">
        <v>202</v>
      </c>
      <c r="F909" s="4">
        <f>ROUND(Source!P906,O909)</f>
        <v>399745.06</v>
      </c>
      <c r="G909" s="4" t="s">
        <v>20</v>
      </c>
      <c r="H909" s="4" t="s">
        <v>21</v>
      </c>
      <c r="I909" s="4"/>
      <c r="J909" s="4"/>
      <c r="K909" s="4">
        <v>202</v>
      </c>
      <c r="L909" s="4">
        <v>2</v>
      </c>
      <c r="M909" s="4">
        <v>3</v>
      </c>
      <c r="N909" s="4" t="s">
        <v>3</v>
      </c>
      <c r="O909" s="4">
        <v>2</v>
      </c>
      <c r="P909" s="4">
        <f>ROUND(Source!DH906,O909)</f>
        <v>399745.06</v>
      </c>
      <c r="Q909" s="4"/>
      <c r="R909" s="4"/>
      <c r="S909" s="4"/>
      <c r="T909" s="4"/>
      <c r="U909" s="4"/>
      <c r="V909" s="4"/>
      <c r="W909" s="4">
        <v>399745.06</v>
      </c>
      <c r="X909" s="4">
        <v>1</v>
      </c>
      <c r="Y909" s="4">
        <v>399745.06</v>
      </c>
      <c r="Z909" s="4">
        <v>399745.06</v>
      </c>
      <c r="AA909" s="4">
        <v>1</v>
      </c>
      <c r="AB909" s="4">
        <v>399745.06</v>
      </c>
    </row>
    <row r="910" spans="1:206">
      <c r="A910" s="4">
        <v>50</v>
      </c>
      <c r="B910" s="4">
        <v>0</v>
      </c>
      <c r="C910" s="4">
        <v>0</v>
      </c>
      <c r="D910" s="4">
        <v>1</v>
      </c>
      <c r="E910" s="4">
        <v>222</v>
      </c>
      <c r="F910" s="4">
        <f>ROUND(Source!AO906,O910)</f>
        <v>0</v>
      </c>
      <c r="G910" s="4" t="s">
        <v>22</v>
      </c>
      <c r="H910" s="4" t="s">
        <v>23</v>
      </c>
      <c r="I910" s="4"/>
      <c r="J910" s="4"/>
      <c r="K910" s="4">
        <v>222</v>
      </c>
      <c r="L910" s="4">
        <v>3</v>
      </c>
      <c r="M910" s="4">
        <v>3</v>
      </c>
      <c r="N910" s="4" t="s">
        <v>3</v>
      </c>
      <c r="O910" s="4">
        <v>2</v>
      </c>
      <c r="P910" s="4">
        <f>ROUND(Source!EG906,O910)</f>
        <v>0</v>
      </c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>
        <v>0</v>
      </c>
      <c r="AA910" s="4">
        <v>1</v>
      </c>
      <c r="AB910" s="4">
        <v>0</v>
      </c>
    </row>
    <row r="911" spans="1:206">
      <c r="A911" s="4">
        <v>50</v>
      </c>
      <c r="B911" s="4">
        <v>0</v>
      </c>
      <c r="C911" s="4">
        <v>0</v>
      </c>
      <c r="D911" s="4">
        <v>1</v>
      </c>
      <c r="E911" s="4">
        <v>225</v>
      </c>
      <c r="F911" s="4">
        <f>ROUND(Source!AV906,O911)</f>
        <v>399745.06</v>
      </c>
      <c r="G911" s="4" t="s">
        <v>24</v>
      </c>
      <c r="H911" s="4" t="s">
        <v>25</v>
      </c>
      <c r="I911" s="4"/>
      <c r="J911" s="4"/>
      <c r="K911" s="4">
        <v>225</v>
      </c>
      <c r="L911" s="4">
        <v>4</v>
      </c>
      <c r="M911" s="4">
        <v>3</v>
      </c>
      <c r="N911" s="4" t="s">
        <v>3</v>
      </c>
      <c r="O911" s="4">
        <v>2</v>
      </c>
      <c r="P911" s="4">
        <f>ROUND(Source!EN906,O911)</f>
        <v>399745.06</v>
      </c>
      <c r="Q911" s="4"/>
      <c r="R911" s="4"/>
      <c r="S911" s="4"/>
      <c r="T911" s="4"/>
      <c r="U911" s="4"/>
      <c r="V911" s="4"/>
      <c r="W911" s="4">
        <v>399745.06</v>
      </c>
      <c r="X911" s="4">
        <v>1</v>
      </c>
      <c r="Y911" s="4">
        <v>399745.06</v>
      </c>
      <c r="Z911" s="4">
        <v>399745.06</v>
      </c>
      <c r="AA911" s="4">
        <v>1</v>
      </c>
      <c r="AB911" s="4">
        <v>399745.06</v>
      </c>
    </row>
    <row r="912" spans="1:206">
      <c r="A912" s="4">
        <v>50</v>
      </c>
      <c r="B912" s="4">
        <v>0</v>
      </c>
      <c r="C912" s="4">
        <v>0</v>
      </c>
      <c r="D912" s="4">
        <v>1</v>
      </c>
      <c r="E912" s="4">
        <v>226</v>
      </c>
      <c r="F912" s="4">
        <f>ROUND(Source!AW906,O912)</f>
        <v>0</v>
      </c>
      <c r="G912" s="4" t="s">
        <v>26</v>
      </c>
      <c r="H912" s="4" t="s">
        <v>27</v>
      </c>
      <c r="I912" s="4"/>
      <c r="J912" s="4"/>
      <c r="K912" s="4">
        <v>226</v>
      </c>
      <c r="L912" s="4">
        <v>5</v>
      </c>
      <c r="M912" s="4">
        <v>3</v>
      </c>
      <c r="N912" s="4" t="s">
        <v>3</v>
      </c>
      <c r="O912" s="4">
        <v>2</v>
      </c>
      <c r="P912" s="4">
        <f>ROUND(Source!EO906,O912)</f>
        <v>0</v>
      </c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>
        <v>0</v>
      </c>
      <c r="AA912" s="4">
        <v>1</v>
      </c>
      <c r="AB912" s="4">
        <v>0</v>
      </c>
    </row>
    <row r="913" spans="1:28">
      <c r="A913" s="4">
        <v>50</v>
      </c>
      <c r="B913" s="4">
        <v>0</v>
      </c>
      <c r="C913" s="4">
        <v>0</v>
      </c>
      <c r="D913" s="4">
        <v>1</v>
      </c>
      <c r="E913" s="4">
        <v>227</v>
      </c>
      <c r="F913" s="4">
        <f>ROUND(Source!AX906,O913)</f>
        <v>0</v>
      </c>
      <c r="G913" s="4" t="s">
        <v>28</v>
      </c>
      <c r="H913" s="4" t="s">
        <v>29</v>
      </c>
      <c r="I913" s="4"/>
      <c r="J913" s="4"/>
      <c r="K913" s="4">
        <v>227</v>
      </c>
      <c r="L913" s="4">
        <v>6</v>
      </c>
      <c r="M913" s="4">
        <v>3</v>
      </c>
      <c r="N913" s="4" t="s">
        <v>3</v>
      </c>
      <c r="O913" s="4">
        <v>2</v>
      </c>
      <c r="P913" s="4">
        <f>ROUND(Source!EP906,O913)</f>
        <v>0</v>
      </c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>
        <v>0</v>
      </c>
      <c r="AA913" s="4">
        <v>1</v>
      </c>
      <c r="AB913" s="4">
        <v>0</v>
      </c>
    </row>
    <row r="914" spans="1:28">
      <c r="A914" s="4">
        <v>50</v>
      </c>
      <c r="B914" s="4">
        <v>0</v>
      </c>
      <c r="C914" s="4">
        <v>0</v>
      </c>
      <c r="D914" s="4">
        <v>1</v>
      </c>
      <c r="E914" s="4">
        <v>228</v>
      </c>
      <c r="F914" s="4">
        <f>ROUND(Source!AY906,O914)</f>
        <v>0</v>
      </c>
      <c r="G914" s="4" t="s">
        <v>30</v>
      </c>
      <c r="H914" s="4" t="s">
        <v>31</v>
      </c>
      <c r="I914" s="4"/>
      <c r="J914" s="4"/>
      <c r="K914" s="4">
        <v>228</v>
      </c>
      <c r="L914" s="4">
        <v>7</v>
      </c>
      <c r="M914" s="4">
        <v>3</v>
      </c>
      <c r="N914" s="4" t="s">
        <v>3</v>
      </c>
      <c r="O914" s="4">
        <v>2</v>
      </c>
      <c r="P914" s="4">
        <f>ROUND(Source!EQ906,O914)</f>
        <v>0</v>
      </c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>
        <v>0</v>
      </c>
      <c r="AA914" s="4">
        <v>1</v>
      </c>
      <c r="AB914" s="4">
        <v>0</v>
      </c>
    </row>
    <row r="915" spans="1:28">
      <c r="A915" s="4">
        <v>50</v>
      </c>
      <c r="B915" s="4">
        <v>0</v>
      </c>
      <c r="C915" s="4">
        <v>0</v>
      </c>
      <c r="D915" s="4">
        <v>1</v>
      </c>
      <c r="E915" s="4">
        <v>216</v>
      </c>
      <c r="F915" s="4">
        <f>ROUND(Source!AP906,O915)</f>
        <v>399745.06</v>
      </c>
      <c r="G915" s="4" t="s">
        <v>32</v>
      </c>
      <c r="H915" s="4" t="s">
        <v>33</v>
      </c>
      <c r="I915" s="4"/>
      <c r="J915" s="4"/>
      <c r="K915" s="4">
        <v>216</v>
      </c>
      <c r="L915" s="4">
        <v>8</v>
      </c>
      <c r="M915" s="4">
        <v>3</v>
      </c>
      <c r="N915" s="4" t="s">
        <v>3</v>
      </c>
      <c r="O915" s="4">
        <v>2</v>
      </c>
      <c r="P915" s="4">
        <f>ROUND(Source!EH906,O915)</f>
        <v>399745.06</v>
      </c>
      <c r="Q915" s="4"/>
      <c r="R915" s="4"/>
      <c r="S915" s="4"/>
      <c r="T915" s="4"/>
      <c r="U915" s="4"/>
      <c r="V915" s="4"/>
      <c r="W915" s="4">
        <v>399745.06</v>
      </c>
      <c r="X915" s="4">
        <v>1</v>
      </c>
      <c r="Y915" s="4">
        <v>399745.06</v>
      </c>
      <c r="Z915" s="4">
        <v>399745.06</v>
      </c>
      <c r="AA915" s="4">
        <v>1</v>
      </c>
      <c r="AB915" s="4">
        <v>399745.06</v>
      </c>
    </row>
    <row r="916" spans="1:28">
      <c r="A916" s="4">
        <v>50</v>
      </c>
      <c r="B916" s="4">
        <v>0</v>
      </c>
      <c r="C916" s="4">
        <v>0</v>
      </c>
      <c r="D916" s="4">
        <v>1</v>
      </c>
      <c r="E916" s="4">
        <v>223</v>
      </c>
      <c r="F916" s="4">
        <f>ROUND(Source!AQ906,O916)</f>
        <v>0</v>
      </c>
      <c r="G916" s="4" t="s">
        <v>34</v>
      </c>
      <c r="H916" s="4" t="s">
        <v>35</v>
      </c>
      <c r="I916" s="4"/>
      <c r="J916" s="4"/>
      <c r="K916" s="4">
        <v>223</v>
      </c>
      <c r="L916" s="4">
        <v>9</v>
      </c>
      <c r="M916" s="4">
        <v>3</v>
      </c>
      <c r="N916" s="4" t="s">
        <v>3</v>
      </c>
      <c r="O916" s="4">
        <v>2</v>
      </c>
      <c r="P916" s="4">
        <f>ROUND(Source!EI906,O916)</f>
        <v>0</v>
      </c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>
        <v>0</v>
      </c>
      <c r="AA916" s="4">
        <v>1</v>
      </c>
      <c r="AB916" s="4">
        <v>0</v>
      </c>
    </row>
    <row r="917" spans="1:28">
      <c r="A917" s="4">
        <v>50</v>
      </c>
      <c r="B917" s="4">
        <v>0</v>
      </c>
      <c r="C917" s="4">
        <v>0</v>
      </c>
      <c r="D917" s="4">
        <v>1</v>
      </c>
      <c r="E917" s="4">
        <v>229</v>
      </c>
      <c r="F917" s="4">
        <f>ROUND(Source!AZ906,O917)</f>
        <v>399745.06</v>
      </c>
      <c r="G917" s="4" t="s">
        <v>36</v>
      </c>
      <c r="H917" s="4" t="s">
        <v>37</v>
      </c>
      <c r="I917" s="4"/>
      <c r="J917" s="4"/>
      <c r="K917" s="4">
        <v>229</v>
      </c>
      <c r="L917" s="4">
        <v>10</v>
      </c>
      <c r="M917" s="4">
        <v>3</v>
      </c>
      <c r="N917" s="4" t="s">
        <v>3</v>
      </c>
      <c r="O917" s="4">
        <v>2</v>
      </c>
      <c r="P917" s="4">
        <f>ROUND(Source!ER906,O917)</f>
        <v>399745.06</v>
      </c>
      <c r="Q917" s="4"/>
      <c r="R917" s="4"/>
      <c r="S917" s="4"/>
      <c r="T917" s="4"/>
      <c r="U917" s="4"/>
      <c r="V917" s="4"/>
      <c r="W917" s="4">
        <v>399745.06</v>
      </c>
      <c r="X917" s="4">
        <v>1</v>
      </c>
      <c r="Y917" s="4">
        <v>399745.06</v>
      </c>
      <c r="Z917" s="4">
        <v>399745.06</v>
      </c>
      <c r="AA917" s="4">
        <v>1</v>
      </c>
      <c r="AB917" s="4">
        <v>399745.06</v>
      </c>
    </row>
    <row r="918" spans="1:28">
      <c r="A918" s="4">
        <v>50</v>
      </c>
      <c r="B918" s="4">
        <v>0</v>
      </c>
      <c r="C918" s="4">
        <v>0</v>
      </c>
      <c r="D918" s="4">
        <v>1</v>
      </c>
      <c r="E918" s="4">
        <v>203</v>
      </c>
      <c r="F918" s="4">
        <f>ROUND(Source!Q906,O918)</f>
        <v>3803.7</v>
      </c>
      <c r="G918" s="4" t="s">
        <v>38</v>
      </c>
      <c r="H918" s="4" t="s">
        <v>39</v>
      </c>
      <c r="I918" s="4"/>
      <c r="J918" s="4"/>
      <c r="K918" s="4">
        <v>203</v>
      </c>
      <c r="L918" s="4">
        <v>11</v>
      </c>
      <c r="M918" s="4">
        <v>3</v>
      </c>
      <c r="N918" s="4" t="s">
        <v>3</v>
      </c>
      <c r="O918" s="4">
        <v>2</v>
      </c>
      <c r="P918" s="4">
        <f>ROUND(Source!DI906,O918)</f>
        <v>3803.7</v>
      </c>
      <c r="Q918" s="4"/>
      <c r="R918" s="4"/>
      <c r="S918" s="4"/>
      <c r="T918" s="4"/>
      <c r="U918" s="4"/>
      <c r="V918" s="4"/>
      <c r="W918" s="4">
        <v>3803.7</v>
      </c>
      <c r="X918" s="4">
        <v>1</v>
      </c>
      <c r="Y918" s="4">
        <v>3803.7</v>
      </c>
      <c r="Z918" s="4">
        <v>3803.7</v>
      </c>
      <c r="AA918" s="4">
        <v>1</v>
      </c>
      <c r="AB918" s="4">
        <v>3803.7</v>
      </c>
    </row>
    <row r="919" spans="1:28">
      <c r="A919" s="4">
        <v>50</v>
      </c>
      <c r="B919" s="4">
        <v>0</v>
      </c>
      <c r="C919" s="4">
        <v>0</v>
      </c>
      <c r="D919" s="4">
        <v>1</v>
      </c>
      <c r="E919" s="4">
        <v>231</v>
      </c>
      <c r="F919" s="4">
        <f>ROUND(Source!BB906,O919)</f>
        <v>0</v>
      </c>
      <c r="G919" s="4" t="s">
        <v>40</v>
      </c>
      <c r="H919" s="4" t="s">
        <v>41</v>
      </c>
      <c r="I919" s="4"/>
      <c r="J919" s="4"/>
      <c r="K919" s="4">
        <v>231</v>
      </c>
      <c r="L919" s="4">
        <v>12</v>
      </c>
      <c r="M919" s="4">
        <v>3</v>
      </c>
      <c r="N919" s="4" t="s">
        <v>3</v>
      </c>
      <c r="O919" s="4">
        <v>2</v>
      </c>
      <c r="P919" s="4">
        <f>ROUND(Source!ET906,O919)</f>
        <v>0</v>
      </c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>
        <v>0</v>
      </c>
      <c r="AA919" s="4">
        <v>1</v>
      </c>
      <c r="AB919" s="4">
        <v>0</v>
      </c>
    </row>
    <row r="920" spans="1:28">
      <c r="A920" s="4">
        <v>50</v>
      </c>
      <c r="B920" s="4">
        <v>0</v>
      </c>
      <c r="C920" s="4">
        <v>0</v>
      </c>
      <c r="D920" s="4">
        <v>1</v>
      </c>
      <c r="E920" s="4">
        <v>204</v>
      </c>
      <c r="F920" s="4">
        <f>ROUND(Source!R906,O920)</f>
        <v>2835.95</v>
      </c>
      <c r="G920" s="4" t="s">
        <v>42</v>
      </c>
      <c r="H920" s="4" t="s">
        <v>43</v>
      </c>
      <c r="I920" s="4"/>
      <c r="J920" s="4"/>
      <c r="K920" s="4">
        <v>204</v>
      </c>
      <c r="L920" s="4">
        <v>13</v>
      </c>
      <c r="M920" s="4">
        <v>3</v>
      </c>
      <c r="N920" s="4" t="s">
        <v>3</v>
      </c>
      <c r="O920" s="4">
        <v>2</v>
      </c>
      <c r="P920" s="4">
        <f>ROUND(Source!DJ906,O920)</f>
        <v>2835.95</v>
      </c>
      <c r="Q920" s="4"/>
      <c r="R920" s="4"/>
      <c r="S920" s="4"/>
      <c r="T920" s="4"/>
      <c r="U920" s="4"/>
      <c r="V920" s="4"/>
      <c r="W920" s="4">
        <v>2835.95</v>
      </c>
      <c r="X920" s="4">
        <v>1</v>
      </c>
      <c r="Y920" s="4">
        <v>2835.95</v>
      </c>
      <c r="Z920" s="4">
        <v>2835.95</v>
      </c>
      <c r="AA920" s="4">
        <v>1</v>
      </c>
      <c r="AB920" s="4">
        <v>2835.95</v>
      </c>
    </row>
    <row r="921" spans="1:28">
      <c r="A921" s="4">
        <v>50</v>
      </c>
      <c r="B921" s="4">
        <v>0</v>
      </c>
      <c r="C921" s="4">
        <v>0</v>
      </c>
      <c r="D921" s="4">
        <v>1</v>
      </c>
      <c r="E921" s="4">
        <v>205</v>
      </c>
      <c r="F921" s="4">
        <f>ROUND(Source!S906,O921)</f>
        <v>83337.25</v>
      </c>
      <c r="G921" s="4" t="s">
        <v>44</v>
      </c>
      <c r="H921" s="4" t="s">
        <v>45</v>
      </c>
      <c r="I921" s="4"/>
      <c r="J921" s="4"/>
      <c r="K921" s="4">
        <v>205</v>
      </c>
      <c r="L921" s="4">
        <v>14</v>
      </c>
      <c r="M921" s="4">
        <v>3</v>
      </c>
      <c r="N921" s="4" t="s">
        <v>3</v>
      </c>
      <c r="O921" s="4">
        <v>2</v>
      </c>
      <c r="P921" s="4">
        <f>ROUND(Source!DK906,O921)</f>
        <v>83337.25</v>
      </c>
      <c r="Q921" s="4"/>
      <c r="R921" s="4"/>
      <c r="S921" s="4"/>
      <c r="T921" s="4"/>
      <c r="U921" s="4"/>
      <c r="V921" s="4"/>
      <c r="W921" s="4">
        <v>83337.25</v>
      </c>
      <c r="X921" s="4">
        <v>1</v>
      </c>
      <c r="Y921" s="4">
        <v>83337.25</v>
      </c>
      <c r="Z921" s="4">
        <v>83337.25</v>
      </c>
      <c r="AA921" s="4">
        <v>1</v>
      </c>
      <c r="AB921" s="4">
        <v>83337.25</v>
      </c>
    </row>
    <row r="922" spans="1:28">
      <c r="A922" s="4">
        <v>50</v>
      </c>
      <c r="B922" s="4">
        <v>0</v>
      </c>
      <c r="C922" s="4">
        <v>0</v>
      </c>
      <c r="D922" s="4">
        <v>1</v>
      </c>
      <c r="E922" s="4">
        <v>232</v>
      </c>
      <c r="F922" s="4">
        <f>ROUND(Source!BC906,O922)</f>
        <v>0</v>
      </c>
      <c r="G922" s="4" t="s">
        <v>46</v>
      </c>
      <c r="H922" s="4" t="s">
        <v>47</v>
      </c>
      <c r="I922" s="4"/>
      <c r="J922" s="4"/>
      <c r="K922" s="4">
        <v>232</v>
      </c>
      <c r="L922" s="4">
        <v>15</v>
      </c>
      <c r="M922" s="4">
        <v>3</v>
      </c>
      <c r="N922" s="4" t="s">
        <v>3</v>
      </c>
      <c r="O922" s="4">
        <v>2</v>
      </c>
      <c r="P922" s="4">
        <f>ROUND(Source!EU906,O922)</f>
        <v>0</v>
      </c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>
        <v>0</v>
      </c>
      <c r="AA922" s="4">
        <v>1</v>
      </c>
      <c r="AB922" s="4">
        <v>0</v>
      </c>
    </row>
    <row r="923" spans="1:28">
      <c r="A923" s="4">
        <v>50</v>
      </c>
      <c r="B923" s="4">
        <v>0</v>
      </c>
      <c r="C923" s="4">
        <v>0</v>
      </c>
      <c r="D923" s="4">
        <v>1</v>
      </c>
      <c r="E923" s="4">
        <v>214</v>
      </c>
      <c r="F923" s="4">
        <f>ROUND(Source!AS906,O923)</f>
        <v>101971.34</v>
      </c>
      <c r="G923" s="4" t="s">
        <v>48</v>
      </c>
      <c r="H923" s="4" t="s">
        <v>49</v>
      </c>
      <c r="I923" s="4"/>
      <c r="J923" s="4"/>
      <c r="K923" s="4">
        <v>214</v>
      </c>
      <c r="L923" s="4">
        <v>16</v>
      </c>
      <c r="M923" s="4">
        <v>3</v>
      </c>
      <c r="N923" s="4" t="s">
        <v>3</v>
      </c>
      <c r="O923" s="4">
        <v>2</v>
      </c>
      <c r="P923" s="4">
        <f>ROUND(Source!EK906,O923)</f>
        <v>101971.34</v>
      </c>
      <c r="Q923" s="4"/>
      <c r="R923" s="4"/>
      <c r="S923" s="4"/>
      <c r="T923" s="4"/>
      <c r="U923" s="4"/>
      <c r="V923" s="4"/>
      <c r="W923" s="4">
        <v>101971.34</v>
      </c>
      <c r="X923" s="4">
        <v>1</v>
      </c>
      <c r="Y923" s="4">
        <v>101971.34</v>
      </c>
      <c r="Z923" s="4">
        <v>101971.34</v>
      </c>
      <c r="AA923" s="4">
        <v>1</v>
      </c>
      <c r="AB923" s="4">
        <v>101971.34</v>
      </c>
    </row>
    <row r="924" spans="1:28">
      <c r="A924" s="4">
        <v>50</v>
      </c>
      <c r="B924" s="4">
        <v>0</v>
      </c>
      <c r="C924" s="4">
        <v>0</v>
      </c>
      <c r="D924" s="4">
        <v>1</v>
      </c>
      <c r="E924" s="4">
        <v>215</v>
      </c>
      <c r="F924" s="4">
        <f>ROUND(Source!AT906,O924)</f>
        <v>0</v>
      </c>
      <c r="G924" s="4" t="s">
        <v>50</v>
      </c>
      <c r="H924" s="4" t="s">
        <v>51</v>
      </c>
      <c r="I924" s="4"/>
      <c r="J924" s="4"/>
      <c r="K924" s="4">
        <v>215</v>
      </c>
      <c r="L924" s="4">
        <v>17</v>
      </c>
      <c r="M924" s="4">
        <v>3</v>
      </c>
      <c r="N924" s="4" t="s">
        <v>3</v>
      </c>
      <c r="O924" s="4">
        <v>2</v>
      </c>
      <c r="P924" s="4">
        <f>ROUND(Source!EL906,O924)</f>
        <v>0</v>
      </c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>
        <v>0</v>
      </c>
      <c r="AA924" s="4">
        <v>1</v>
      </c>
      <c r="AB924" s="4">
        <v>0</v>
      </c>
    </row>
    <row r="925" spans="1:28">
      <c r="A925" s="4">
        <v>50</v>
      </c>
      <c r="B925" s="4">
        <v>0</v>
      </c>
      <c r="C925" s="4">
        <v>0</v>
      </c>
      <c r="D925" s="4">
        <v>1</v>
      </c>
      <c r="E925" s="4">
        <v>217</v>
      </c>
      <c r="F925" s="4">
        <f>ROUND(Source!AU906,O925)</f>
        <v>102578.92</v>
      </c>
      <c r="G925" s="4" t="s">
        <v>52</v>
      </c>
      <c r="H925" s="4" t="s">
        <v>53</v>
      </c>
      <c r="I925" s="4"/>
      <c r="J925" s="4"/>
      <c r="K925" s="4">
        <v>217</v>
      </c>
      <c r="L925" s="4">
        <v>18</v>
      </c>
      <c r="M925" s="4">
        <v>3</v>
      </c>
      <c r="N925" s="4" t="s">
        <v>3</v>
      </c>
      <c r="O925" s="4">
        <v>2</v>
      </c>
      <c r="P925" s="4">
        <f>ROUND(Source!EM906,O925)</f>
        <v>102578.92</v>
      </c>
      <c r="Q925" s="4"/>
      <c r="R925" s="4"/>
      <c r="S925" s="4"/>
      <c r="T925" s="4"/>
      <c r="U925" s="4"/>
      <c r="V925" s="4"/>
      <c r="W925" s="4">
        <v>102578.92</v>
      </c>
      <c r="X925" s="4">
        <v>1</v>
      </c>
      <c r="Y925" s="4">
        <v>102578.92</v>
      </c>
      <c r="Z925" s="4">
        <v>102578.92</v>
      </c>
      <c r="AA925" s="4">
        <v>1</v>
      </c>
      <c r="AB925" s="4">
        <v>102578.92</v>
      </c>
    </row>
    <row r="926" spans="1:28">
      <c r="A926" s="4">
        <v>50</v>
      </c>
      <c r="B926" s="4">
        <v>0</v>
      </c>
      <c r="C926" s="4">
        <v>0</v>
      </c>
      <c r="D926" s="4">
        <v>1</v>
      </c>
      <c r="E926" s="4">
        <v>230</v>
      </c>
      <c r="F926" s="4">
        <f>ROUND(Source!BA906,O926)</f>
        <v>0</v>
      </c>
      <c r="G926" s="4" t="s">
        <v>54</v>
      </c>
      <c r="H926" s="4" t="s">
        <v>55</v>
      </c>
      <c r="I926" s="4"/>
      <c r="J926" s="4"/>
      <c r="K926" s="4">
        <v>230</v>
      </c>
      <c r="L926" s="4">
        <v>19</v>
      </c>
      <c r="M926" s="4">
        <v>3</v>
      </c>
      <c r="N926" s="4" t="s">
        <v>3</v>
      </c>
      <c r="O926" s="4">
        <v>2</v>
      </c>
      <c r="P926" s="4">
        <f>ROUND(Source!ES906,O926)</f>
        <v>0</v>
      </c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>
        <v>0</v>
      </c>
      <c r="AA926" s="4">
        <v>1</v>
      </c>
      <c r="AB926" s="4">
        <v>0</v>
      </c>
    </row>
    <row r="927" spans="1:28">
      <c r="A927" s="4">
        <v>50</v>
      </c>
      <c r="B927" s="4">
        <v>0</v>
      </c>
      <c r="C927" s="4">
        <v>0</v>
      </c>
      <c r="D927" s="4">
        <v>1</v>
      </c>
      <c r="E927" s="4">
        <v>206</v>
      </c>
      <c r="F927" s="4">
        <f>ROUND(Source!T906,O927)</f>
        <v>0</v>
      </c>
      <c r="G927" s="4" t="s">
        <v>56</v>
      </c>
      <c r="H927" s="4" t="s">
        <v>57</v>
      </c>
      <c r="I927" s="4"/>
      <c r="J927" s="4"/>
      <c r="K927" s="4">
        <v>206</v>
      </c>
      <c r="L927" s="4">
        <v>20</v>
      </c>
      <c r="M927" s="4">
        <v>3</v>
      </c>
      <c r="N927" s="4" t="s">
        <v>3</v>
      </c>
      <c r="O927" s="4">
        <v>2</v>
      </c>
      <c r="P927" s="4">
        <f>ROUND(Source!DL906,O927)</f>
        <v>0</v>
      </c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>
        <v>0</v>
      </c>
      <c r="AA927" s="4">
        <v>1</v>
      </c>
      <c r="AB927" s="4">
        <v>0</v>
      </c>
    </row>
    <row r="928" spans="1:28">
      <c r="A928" s="4">
        <v>50</v>
      </c>
      <c r="B928" s="4">
        <v>0</v>
      </c>
      <c r="C928" s="4">
        <v>0</v>
      </c>
      <c r="D928" s="4">
        <v>1</v>
      </c>
      <c r="E928" s="4">
        <v>207</v>
      </c>
      <c r="F928" s="4">
        <f>ROUND(Source!U906,O928)</f>
        <v>142.64680000000001</v>
      </c>
      <c r="G928" s="4" t="s">
        <v>58</v>
      </c>
      <c r="H928" s="4" t="s">
        <v>59</v>
      </c>
      <c r="I928" s="4"/>
      <c r="J928" s="4"/>
      <c r="K928" s="4">
        <v>207</v>
      </c>
      <c r="L928" s="4">
        <v>21</v>
      </c>
      <c r="M928" s="4">
        <v>3</v>
      </c>
      <c r="N928" s="4" t="s">
        <v>3</v>
      </c>
      <c r="O928" s="4">
        <v>7</v>
      </c>
      <c r="P928" s="4">
        <f>ROUND(Source!DM906,O928)</f>
        <v>142.64680000000001</v>
      </c>
      <c r="Q928" s="4"/>
      <c r="R928" s="4"/>
      <c r="S928" s="4"/>
      <c r="T928" s="4"/>
      <c r="U928" s="4"/>
      <c r="V928" s="4"/>
      <c r="W928" s="4">
        <v>142.64680000000001</v>
      </c>
      <c r="X928" s="4">
        <v>1</v>
      </c>
      <c r="Y928" s="4">
        <v>142.64680000000001</v>
      </c>
      <c r="Z928" s="4">
        <v>142.64680000000001</v>
      </c>
      <c r="AA928" s="4">
        <v>1</v>
      </c>
      <c r="AB928" s="4">
        <v>142.64680000000001</v>
      </c>
    </row>
    <row r="929" spans="1:28">
      <c r="A929" s="4">
        <v>50</v>
      </c>
      <c r="B929" s="4">
        <v>0</v>
      </c>
      <c r="C929" s="4">
        <v>0</v>
      </c>
      <c r="D929" s="4">
        <v>1</v>
      </c>
      <c r="E929" s="4">
        <v>208</v>
      </c>
      <c r="F929" s="4">
        <f>ROUND(Source!V906,O929)</f>
        <v>3.85</v>
      </c>
      <c r="G929" s="4" t="s">
        <v>60</v>
      </c>
      <c r="H929" s="4" t="s">
        <v>61</v>
      </c>
      <c r="I929" s="4"/>
      <c r="J929" s="4"/>
      <c r="K929" s="4">
        <v>208</v>
      </c>
      <c r="L929" s="4">
        <v>22</v>
      </c>
      <c r="M929" s="4">
        <v>3</v>
      </c>
      <c r="N929" s="4" t="s">
        <v>3</v>
      </c>
      <c r="O929" s="4">
        <v>7</v>
      </c>
      <c r="P929" s="4">
        <f>ROUND(Source!DN906,O929)</f>
        <v>3.85</v>
      </c>
      <c r="Q929" s="4"/>
      <c r="R929" s="4"/>
      <c r="S929" s="4"/>
      <c r="T929" s="4"/>
      <c r="U929" s="4"/>
      <c r="V929" s="4"/>
      <c r="W929" s="4">
        <v>3.85</v>
      </c>
      <c r="X929" s="4">
        <v>1</v>
      </c>
      <c r="Y929" s="4">
        <v>3.85</v>
      </c>
      <c r="Z929" s="4">
        <v>3.85</v>
      </c>
      <c r="AA929" s="4">
        <v>1</v>
      </c>
      <c r="AB929" s="4">
        <v>3.85</v>
      </c>
    </row>
    <row r="930" spans="1:28">
      <c r="A930" s="4">
        <v>50</v>
      </c>
      <c r="B930" s="4">
        <v>0</v>
      </c>
      <c r="C930" s="4">
        <v>0</v>
      </c>
      <c r="D930" s="4">
        <v>1</v>
      </c>
      <c r="E930" s="4">
        <v>209</v>
      </c>
      <c r="F930" s="4">
        <f>ROUND(Source!W906,O930)</f>
        <v>0</v>
      </c>
      <c r="G930" s="4" t="s">
        <v>62</v>
      </c>
      <c r="H930" s="4" t="s">
        <v>63</v>
      </c>
      <c r="I930" s="4"/>
      <c r="J930" s="4"/>
      <c r="K930" s="4">
        <v>209</v>
      </c>
      <c r="L930" s="4">
        <v>23</v>
      </c>
      <c r="M930" s="4">
        <v>3</v>
      </c>
      <c r="N930" s="4" t="s">
        <v>3</v>
      </c>
      <c r="O930" s="4">
        <v>2</v>
      </c>
      <c r="P930" s="4">
        <f>ROUND(Source!DO906,O930)</f>
        <v>0</v>
      </c>
      <c r="Q930" s="4"/>
      <c r="R930" s="4"/>
      <c r="S930" s="4"/>
      <c r="T930" s="4"/>
      <c r="U930" s="4"/>
      <c r="V930" s="4"/>
      <c r="W930" s="4">
        <v>0</v>
      </c>
      <c r="X930" s="4">
        <v>1</v>
      </c>
      <c r="Y930" s="4">
        <v>0</v>
      </c>
      <c r="Z930" s="4">
        <v>0</v>
      </c>
      <c r="AA930" s="4">
        <v>1</v>
      </c>
      <c r="AB930" s="4">
        <v>0</v>
      </c>
    </row>
    <row r="931" spans="1:28">
      <c r="A931" s="4">
        <v>50</v>
      </c>
      <c r="B931" s="4">
        <v>0</v>
      </c>
      <c r="C931" s="4">
        <v>0</v>
      </c>
      <c r="D931" s="4">
        <v>1</v>
      </c>
      <c r="E931" s="4">
        <v>233</v>
      </c>
      <c r="F931" s="4">
        <f>ROUND(Source!BD906,O931)</f>
        <v>0</v>
      </c>
      <c r="G931" s="4" t="s">
        <v>64</v>
      </c>
      <c r="H931" s="4" t="s">
        <v>65</v>
      </c>
      <c r="I931" s="4"/>
      <c r="J931" s="4"/>
      <c r="K931" s="4">
        <v>233</v>
      </c>
      <c r="L931" s="4">
        <v>24</v>
      </c>
      <c r="M931" s="4">
        <v>3</v>
      </c>
      <c r="N931" s="4" t="s">
        <v>3</v>
      </c>
      <c r="O931" s="4">
        <v>2</v>
      </c>
      <c r="P931" s="4">
        <f>ROUND(Source!EV906,O931)</f>
        <v>0</v>
      </c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>
        <v>0</v>
      </c>
      <c r="AA931" s="4">
        <v>1</v>
      </c>
      <c r="AB931" s="4">
        <v>0</v>
      </c>
    </row>
    <row r="932" spans="1:28">
      <c r="A932" s="4">
        <v>50</v>
      </c>
      <c r="B932" s="4">
        <v>0</v>
      </c>
      <c r="C932" s="4">
        <v>0</v>
      </c>
      <c r="D932" s="4">
        <v>1</v>
      </c>
      <c r="E932" s="4">
        <v>210</v>
      </c>
      <c r="F932" s="4">
        <f>ROUND(Source!X906,O932)</f>
        <v>74592.740000000005</v>
      </c>
      <c r="G932" s="4" t="s">
        <v>66</v>
      </c>
      <c r="H932" s="4" t="s">
        <v>67</v>
      </c>
      <c r="I932" s="4"/>
      <c r="J932" s="4"/>
      <c r="K932" s="4">
        <v>210</v>
      </c>
      <c r="L932" s="4">
        <v>25</v>
      </c>
      <c r="M932" s="4">
        <v>3</v>
      </c>
      <c r="N932" s="4" t="s">
        <v>3</v>
      </c>
      <c r="O932" s="4">
        <v>2</v>
      </c>
      <c r="P932" s="4">
        <f>ROUND(Source!DP906,O932)</f>
        <v>74592.740000000005</v>
      </c>
      <c r="Q932" s="4"/>
      <c r="R932" s="4"/>
      <c r="S932" s="4"/>
      <c r="T932" s="4"/>
      <c r="U932" s="4"/>
      <c r="V932" s="4"/>
      <c r="W932" s="4">
        <v>74592.740000000005</v>
      </c>
      <c r="X932" s="4">
        <v>1</v>
      </c>
      <c r="Y932" s="4">
        <v>74592.740000000005</v>
      </c>
      <c r="Z932" s="4">
        <v>74592.740000000005</v>
      </c>
      <c r="AA932" s="4">
        <v>1</v>
      </c>
      <c r="AB932" s="4">
        <v>74592.740000000005</v>
      </c>
    </row>
    <row r="933" spans="1:28">
      <c r="A933" s="4">
        <v>50</v>
      </c>
      <c r="B933" s="4">
        <v>0</v>
      </c>
      <c r="C933" s="4">
        <v>0</v>
      </c>
      <c r="D933" s="4">
        <v>1</v>
      </c>
      <c r="E933" s="4">
        <v>211</v>
      </c>
      <c r="F933" s="4">
        <f>ROUND(Source!Y906,O933)</f>
        <v>39980.620000000003</v>
      </c>
      <c r="G933" s="4" t="s">
        <v>68</v>
      </c>
      <c r="H933" s="4" t="s">
        <v>69</v>
      </c>
      <c r="I933" s="4"/>
      <c r="J933" s="4"/>
      <c r="K933" s="4">
        <v>211</v>
      </c>
      <c r="L933" s="4">
        <v>26</v>
      </c>
      <c r="M933" s="4">
        <v>3</v>
      </c>
      <c r="N933" s="4" t="s">
        <v>3</v>
      </c>
      <c r="O933" s="4">
        <v>2</v>
      </c>
      <c r="P933" s="4">
        <f>ROUND(Source!DQ906,O933)</f>
        <v>39980.620000000003</v>
      </c>
      <c r="Q933" s="4"/>
      <c r="R933" s="4"/>
      <c r="S933" s="4"/>
      <c r="T933" s="4"/>
      <c r="U933" s="4"/>
      <c r="V933" s="4"/>
      <c r="W933" s="4">
        <v>39980.620000000003</v>
      </c>
      <c r="X933" s="4">
        <v>1</v>
      </c>
      <c r="Y933" s="4">
        <v>39980.620000000003</v>
      </c>
      <c r="Z933" s="4">
        <v>39980.620000000003</v>
      </c>
      <c r="AA933" s="4">
        <v>1</v>
      </c>
      <c r="AB933" s="4">
        <v>39980.620000000003</v>
      </c>
    </row>
    <row r="934" spans="1:28">
      <c r="A934" s="4">
        <v>50</v>
      </c>
      <c r="B934" s="4">
        <v>0</v>
      </c>
      <c r="C934" s="4">
        <v>0</v>
      </c>
      <c r="D934" s="4">
        <v>1</v>
      </c>
      <c r="E934" s="4">
        <v>224</v>
      </c>
      <c r="F934" s="4">
        <f>ROUND(Source!AR906,O934)</f>
        <v>604295.31999999995</v>
      </c>
      <c r="G934" s="4" t="s">
        <v>70</v>
      </c>
      <c r="H934" s="4" t="s">
        <v>71</v>
      </c>
      <c r="I934" s="4"/>
      <c r="J934" s="4"/>
      <c r="K934" s="4">
        <v>224</v>
      </c>
      <c r="L934" s="4">
        <v>27</v>
      </c>
      <c r="M934" s="4">
        <v>3</v>
      </c>
      <c r="N934" s="4" t="s">
        <v>3</v>
      </c>
      <c r="O934" s="4">
        <v>2</v>
      </c>
      <c r="P934" s="4">
        <f>ROUND(Source!EJ906,O934)</f>
        <v>604295.31999999995</v>
      </c>
      <c r="Q934" s="4"/>
      <c r="R934" s="4"/>
      <c r="S934" s="4"/>
      <c r="T934" s="4"/>
      <c r="U934" s="4"/>
      <c r="V934" s="4"/>
      <c r="W934" s="4">
        <v>604295.32000000007</v>
      </c>
      <c r="X934" s="4">
        <v>1</v>
      </c>
      <c r="Y934" s="4">
        <v>604295.32000000007</v>
      </c>
      <c r="Z934" s="4">
        <v>604295.32000000007</v>
      </c>
      <c r="AA934" s="4">
        <v>1</v>
      </c>
      <c r="AB934" s="4">
        <v>604295.32000000007</v>
      </c>
    </row>
    <row r="936" spans="1:28">
      <c r="A936">
        <v>71</v>
      </c>
      <c r="B936">
        <v>1</v>
      </c>
      <c r="D936">
        <v>200001</v>
      </c>
      <c r="E936">
        <v>52839499</v>
      </c>
      <c r="F936" t="s">
        <v>169</v>
      </c>
      <c r="G936" t="s">
        <v>170</v>
      </c>
      <c r="H936">
        <v>80</v>
      </c>
      <c r="I936">
        <v>20</v>
      </c>
    </row>
    <row r="939" spans="1:28">
      <c r="A939">
        <v>70</v>
      </c>
      <c r="B939">
        <v>1</v>
      </c>
      <c r="D939">
        <v>1</v>
      </c>
      <c r="E939" t="s">
        <v>171</v>
      </c>
      <c r="F939" t="s">
        <v>172</v>
      </c>
      <c r="G939">
        <v>1</v>
      </c>
      <c r="H939">
        <v>0</v>
      </c>
      <c r="I939" t="s">
        <v>3</v>
      </c>
      <c r="J939">
        <v>1</v>
      </c>
      <c r="K939">
        <v>0</v>
      </c>
      <c r="L939" t="s">
        <v>3</v>
      </c>
      <c r="M939" t="s">
        <v>3</v>
      </c>
      <c r="N939">
        <v>0</v>
      </c>
      <c r="O939">
        <v>1</v>
      </c>
      <c r="P939" t="s">
        <v>173</v>
      </c>
    </row>
    <row r="940" spans="1:28">
      <c r="A940">
        <v>70</v>
      </c>
      <c r="B940">
        <v>1</v>
      </c>
      <c r="D940">
        <v>2</v>
      </c>
      <c r="E940" t="s">
        <v>174</v>
      </c>
      <c r="F940" t="s">
        <v>175</v>
      </c>
      <c r="G940">
        <v>0</v>
      </c>
      <c r="H940">
        <v>0</v>
      </c>
      <c r="I940" t="s">
        <v>3</v>
      </c>
      <c r="J940">
        <v>1</v>
      </c>
      <c r="K940">
        <v>0</v>
      </c>
      <c r="L940" t="s">
        <v>3</v>
      </c>
      <c r="M940" t="s">
        <v>3</v>
      </c>
      <c r="N940">
        <v>0</v>
      </c>
      <c r="O940">
        <v>0</v>
      </c>
      <c r="P940" t="s">
        <v>176</v>
      </c>
    </row>
    <row r="941" spans="1:28">
      <c r="A941">
        <v>70</v>
      </c>
      <c r="B941">
        <v>1</v>
      </c>
      <c r="D941">
        <v>3</v>
      </c>
      <c r="E941" t="s">
        <v>177</v>
      </c>
      <c r="F941" t="s">
        <v>178</v>
      </c>
      <c r="G941">
        <v>0</v>
      </c>
      <c r="H941">
        <v>0</v>
      </c>
      <c r="I941" t="s">
        <v>3</v>
      </c>
      <c r="J941">
        <v>1</v>
      </c>
      <c r="K941">
        <v>0</v>
      </c>
      <c r="L941" t="s">
        <v>3</v>
      </c>
      <c r="M941" t="s">
        <v>3</v>
      </c>
      <c r="N941">
        <v>0</v>
      </c>
      <c r="O941">
        <v>0</v>
      </c>
      <c r="P941" t="s">
        <v>179</v>
      </c>
    </row>
    <row r="942" spans="1:28">
      <c r="A942">
        <v>70</v>
      </c>
      <c r="B942">
        <v>1</v>
      </c>
      <c r="D942">
        <v>4</v>
      </c>
      <c r="E942" t="s">
        <v>180</v>
      </c>
      <c r="F942" t="s">
        <v>181</v>
      </c>
      <c r="G942">
        <v>1</v>
      </c>
      <c r="H942">
        <v>0</v>
      </c>
      <c r="I942" t="s">
        <v>3</v>
      </c>
      <c r="J942">
        <v>2</v>
      </c>
      <c r="K942">
        <v>0</v>
      </c>
      <c r="L942" t="s">
        <v>3</v>
      </c>
      <c r="M942" t="s">
        <v>3</v>
      </c>
      <c r="N942">
        <v>0</v>
      </c>
      <c r="O942">
        <v>1</v>
      </c>
      <c r="P942" t="s">
        <v>3</v>
      </c>
    </row>
    <row r="943" spans="1:28">
      <c r="A943">
        <v>70</v>
      </c>
      <c r="B943">
        <v>1</v>
      </c>
      <c r="D943">
        <v>5</v>
      </c>
      <c r="E943" t="s">
        <v>182</v>
      </c>
      <c r="F943" t="s">
        <v>183</v>
      </c>
      <c r="G943">
        <v>0</v>
      </c>
      <c r="H943">
        <v>0</v>
      </c>
      <c r="I943" t="s">
        <v>3</v>
      </c>
      <c r="J943">
        <v>2</v>
      </c>
      <c r="K943">
        <v>0</v>
      </c>
      <c r="L943" t="s">
        <v>3</v>
      </c>
      <c r="M943" t="s">
        <v>3</v>
      </c>
      <c r="N943">
        <v>0</v>
      </c>
      <c r="O943">
        <v>0</v>
      </c>
      <c r="P943" t="s">
        <v>3</v>
      </c>
    </row>
    <row r="944" spans="1:28">
      <c r="A944">
        <v>70</v>
      </c>
      <c r="B944">
        <v>1</v>
      </c>
      <c r="D944">
        <v>6</v>
      </c>
      <c r="E944" t="s">
        <v>184</v>
      </c>
      <c r="F944" t="s">
        <v>185</v>
      </c>
      <c r="G944">
        <v>0</v>
      </c>
      <c r="H944">
        <v>0</v>
      </c>
      <c r="I944" t="s">
        <v>3</v>
      </c>
      <c r="J944">
        <v>2</v>
      </c>
      <c r="K944">
        <v>0</v>
      </c>
      <c r="L944" t="s">
        <v>3</v>
      </c>
      <c r="M944" t="s">
        <v>3</v>
      </c>
      <c r="N944">
        <v>0</v>
      </c>
      <c r="O944">
        <v>0</v>
      </c>
      <c r="P944" t="s">
        <v>3</v>
      </c>
    </row>
    <row r="945" spans="1:16">
      <c r="A945">
        <v>70</v>
      </c>
      <c r="B945">
        <v>1</v>
      </c>
      <c r="D945">
        <v>7</v>
      </c>
      <c r="E945" t="s">
        <v>186</v>
      </c>
      <c r="F945" t="s">
        <v>187</v>
      </c>
      <c r="G945">
        <v>0</v>
      </c>
      <c r="H945">
        <v>0</v>
      </c>
      <c r="I945" t="s">
        <v>188</v>
      </c>
      <c r="J945">
        <v>0</v>
      </c>
      <c r="K945">
        <v>0</v>
      </c>
      <c r="L945" t="s">
        <v>3</v>
      </c>
      <c r="M945" t="s">
        <v>3</v>
      </c>
      <c r="N945">
        <v>0</v>
      </c>
      <c r="O945">
        <v>0</v>
      </c>
      <c r="P945" t="s">
        <v>189</v>
      </c>
    </row>
    <row r="946" spans="1:16">
      <c r="A946">
        <v>70</v>
      </c>
      <c r="B946">
        <v>1</v>
      </c>
      <c r="D946">
        <v>8</v>
      </c>
      <c r="E946" t="s">
        <v>190</v>
      </c>
      <c r="F946" t="s">
        <v>191</v>
      </c>
      <c r="G946">
        <v>1</v>
      </c>
      <c r="H946">
        <v>0</v>
      </c>
      <c r="I946" t="s">
        <v>3</v>
      </c>
      <c r="J946">
        <v>5</v>
      </c>
      <c r="K946">
        <v>0</v>
      </c>
      <c r="L946" t="s">
        <v>3</v>
      </c>
      <c r="M946" t="s">
        <v>3</v>
      </c>
      <c r="N946">
        <v>0</v>
      </c>
      <c r="O946">
        <v>1</v>
      </c>
      <c r="P946" t="s">
        <v>3</v>
      </c>
    </row>
    <row r="947" spans="1:16">
      <c r="A947">
        <v>70</v>
      </c>
      <c r="B947">
        <v>1</v>
      </c>
      <c r="D947">
        <v>9</v>
      </c>
      <c r="E947" t="s">
        <v>192</v>
      </c>
      <c r="F947" t="s">
        <v>193</v>
      </c>
      <c r="G947">
        <v>0</v>
      </c>
      <c r="H947">
        <v>0</v>
      </c>
      <c r="I947" t="s">
        <v>3</v>
      </c>
      <c r="J947">
        <v>5</v>
      </c>
      <c r="K947">
        <v>0</v>
      </c>
      <c r="L947" t="s">
        <v>3</v>
      </c>
      <c r="M947" t="s">
        <v>3</v>
      </c>
      <c r="N947">
        <v>0</v>
      </c>
      <c r="O947">
        <v>0</v>
      </c>
      <c r="P947" t="s">
        <v>194</v>
      </c>
    </row>
    <row r="948" spans="1:16">
      <c r="A948">
        <v>70</v>
      </c>
      <c r="B948">
        <v>1</v>
      </c>
      <c r="D948">
        <v>10</v>
      </c>
      <c r="E948" t="s">
        <v>195</v>
      </c>
      <c r="F948" t="s">
        <v>196</v>
      </c>
      <c r="G948">
        <v>0</v>
      </c>
      <c r="H948">
        <v>0</v>
      </c>
      <c r="I948" t="s">
        <v>197</v>
      </c>
      <c r="J948">
        <v>5</v>
      </c>
      <c r="K948">
        <v>0</v>
      </c>
      <c r="L948" t="s">
        <v>3</v>
      </c>
      <c r="M948" t="s">
        <v>3</v>
      </c>
      <c r="N948">
        <v>0</v>
      </c>
      <c r="O948">
        <v>0</v>
      </c>
      <c r="P948" t="s">
        <v>198</v>
      </c>
    </row>
    <row r="949" spans="1:16">
      <c r="A949">
        <v>70</v>
      </c>
      <c r="B949">
        <v>1</v>
      </c>
      <c r="D949">
        <v>11</v>
      </c>
      <c r="E949" t="s">
        <v>199</v>
      </c>
      <c r="F949" t="s">
        <v>200</v>
      </c>
      <c r="G949">
        <v>0</v>
      </c>
      <c r="H949">
        <v>0</v>
      </c>
      <c r="I949" t="s">
        <v>201</v>
      </c>
      <c r="J949">
        <v>0</v>
      </c>
      <c r="K949">
        <v>0</v>
      </c>
      <c r="L949" t="s">
        <v>3</v>
      </c>
      <c r="M949" t="s">
        <v>3</v>
      </c>
      <c r="N949">
        <v>0</v>
      </c>
      <c r="O949">
        <v>0</v>
      </c>
      <c r="P949" t="s">
        <v>202</v>
      </c>
    </row>
    <row r="950" spans="1:16">
      <c r="A950">
        <v>70</v>
      </c>
      <c r="B950">
        <v>1</v>
      </c>
      <c r="D950">
        <v>12</v>
      </c>
      <c r="E950" t="s">
        <v>203</v>
      </c>
      <c r="F950" t="s">
        <v>204</v>
      </c>
      <c r="G950">
        <v>0</v>
      </c>
      <c r="H950">
        <v>0</v>
      </c>
      <c r="I950" t="s">
        <v>205</v>
      </c>
      <c r="J950">
        <v>0</v>
      </c>
      <c r="K950">
        <v>0</v>
      </c>
      <c r="L950" t="s">
        <v>3</v>
      </c>
      <c r="M950" t="s">
        <v>3</v>
      </c>
      <c r="N950">
        <v>0</v>
      </c>
      <c r="O950">
        <v>0</v>
      </c>
      <c r="P950" t="s">
        <v>206</v>
      </c>
    </row>
    <row r="951" spans="1:16">
      <c r="A951">
        <v>70</v>
      </c>
      <c r="B951">
        <v>1</v>
      </c>
      <c r="D951">
        <v>13</v>
      </c>
      <c r="E951" t="s">
        <v>207</v>
      </c>
      <c r="F951" t="s">
        <v>208</v>
      </c>
      <c r="G951">
        <v>0</v>
      </c>
      <c r="H951">
        <v>0</v>
      </c>
      <c r="I951" t="s">
        <v>209</v>
      </c>
      <c r="J951">
        <v>0</v>
      </c>
      <c r="K951">
        <v>0</v>
      </c>
      <c r="L951" t="s">
        <v>3</v>
      </c>
      <c r="M951" t="s">
        <v>3</v>
      </c>
      <c r="N951">
        <v>0</v>
      </c>
      <c r="O951">
        <v>0</v>
      </c>
      <c r="P951" t="s">
        <v>210</v>
      </c>
    </row>
    <row r="952" spans="1:16">
      <c r="A952">
        <v>70</v>
      </c>
      <c r="B952">
        <v>1</v>
      </c>
      <c r="D952">
        <v>14</v>
      </c>
      <c r="E952" t="s">
        <v>211</v>
      </c>
      <c r="F952" t="s">
        <v>212</v>
      </c>
      <c r="G952">
        <v>0</v>
      </c>
      <c r="H952">
        <v>0</v>
      </c>
      <c r="I952" t="s">
        <v>3</v>
      </c>
      <c r="J952">
        <v>0</v>
      </c>
      <c r="K952">
        <v>0</v>
      </c>
      <c r="L952" t="s">
        <v>3</v>
      </c>
      <c r="M952" t="s">
        <v>3</v>
      </c>
      <c r="N952">
        <v>0</v>
      </c>
      <c r="O952">
        <v>0</v>
      </c>
      <c r="P952" t="s">
        <v>213</v>
      </c>
    </row>
    <row r="953" spans="1:16">
      <c r="A953">
        <v>70</v>
      </c>
      <c r="B953">
        <v>1</v>
      </c>
      <c r="D953">
        <v>15</v>
      </c>
      <c r="E953" t="s">
        <v>214</v>
      </c>
      <c r="F953" t="s">
        <v>215</v>
      </c>
      <c r="G953">
        <v>0</v>
      </c>
      <c r="H953">
        <v>0</v>
      </c>
      <c r="I953" t="s">
        <v>3</v>
      </c>
      <c r="J953">
        <v>3</v>
      </c>
      <c r="K953">
        <v>0</v>
      </c>
      <c r="L953" t="s">
        <v>3</v>
      </c>
      <c r="M953" t="s">
        <v>3</v>
      </c>
      <c r="N953">
        <v>0</v>
      </c>
      <c r="O953">
        <v>0</v>
      </c>
      <c r="P953" t="s">
        <v>3</v>
      </c>
    </row>
    <row r="954" spans="1:16">
      <c r="A954">
        <v>70</v>
      </c>
      <c r="B954">
        <v>1</v>
      </c>
      <c r="D954">
        <v>16</v>
      </c>
      <c r="E954" t="s">
        <v>216</v>
      </c>
      <c r="F954" t="s">
        <v>217</v>
      </c>
      <c r="G954">
        <v>1</v>
      </c>
      <c r="H954">
        <v>0</v>
      </c>
      <c r="I954" t="s">
        <v>3</v>
      </c>
      <c r="J954">
        <v>3</v>
      </c>
      <c r="K954">
        <v>0</v>
      </c>
      <c r="L954" t="s">
        <v>3</v>
      </c>
      <c r="M954" t="s">
        <v>3</v>
      </c>
      <c r="N954">
        <v>0</v>
      </c>
      <c r="O954">
        <v>1</v>
      </c>
      <c r="P954" t="s">
        <v>3</v>
      </c>
    </row>
    <row r="955" spans="1:16">
      <c r="A955">
        <v>70</v>
      </c>
      <c r="B955">
        <v>1</v>
      </c>
      <c r="D955">
        <v>1</v>
      </c>
      <c r="E955" t="s">
        <v>218</v>
      </c>
      <c r="F955" t="s">
        <v>219</v>
      </c>
      <c r="G955">
        <v>0.9</v>
      </c>
      <c r="H955">
        <v>1</v>
      </c>
      <c r="I955" t="s">
        <v>220</v>
      </c>
      <c r="J955">
        <v>0</v>
      </c>
      <c r="K955">
        <v>0</v>
      </c>
      <c r="L955" t="s">
        <v>3</v>
      </c>
      <c r="M955" t="s">
        <v>3</v>
      </c>
      <c r="N955">
        <v>0</v>
      </c>
      <c r="O955">
        <v>0.9</v>
      </c>
      <c r="P955" t="s">
        <v>221</v>
      </c>
    </row>
    <row r="956" spans="1:16">
      <c r="A956">
        <v>70</v>
      </c>
      <c r="B956">
        <v>1</v>
      </c>
      <c r="D956">
        <v>2</v>
      </c>
      <c r="E956" t="s">
        <v>222</v>
      </c>
      <c r="F956" t="s">
        <v>223</v>
      </c>
      <c r="G956">
        <v>0.85</v>
      </c>
      <c r="H956">
        <v>1</v>
      </c>
      <c r="I956" t="s">
        <v>224</v>
      </c>
      <c r="J956">
        <v>0</v>
      </c>
      <c r="K956">
        <v>0</v>
      </c>
      <c r="L956" t="s">
        <v>3</v>
      </c>
      <c r="M956" t="s">
        <v>3</v>
      </c>
      <c r="N956">
        <v>0</v>
      </c>
      <c r="O956">
        <v>0.85</v>
      </c>
      <c r="P956" t="s">
        <v>225</v>
      </c>
    </row>
    <row r="957" spans="1:16">
      <c r="A957">
        <v>70</v>
      </c>
      <c r="B957">
        <v>1</v>
      </c>
      <c r="D957">
        <v>3</v>
      </c>
      <c r="E957" t="s">
        <v>226</v>
      </c>
      <c r="F957" t="s">
        <v>227</v>
      </c>
      <c r="G957">
        <v>1.03</v>
      </c>
      <c r="H957">
        <v>0</v>
      </c>
      <c r="I957" t="s">
        <v>3</v>
      </c>
      <c r="J957">
        <v>0</v>
      </c>
      <c r="K957">
        <v>0</v>
      </c>
      <c r="L957" t="s">
        <v>3</v>
      </c>
      <c r="M957" t="s">
        <v>3</v>
      </c>
      <c r="N957">
        <v>0</v>
      </c>
      <c r="O957">
        <v>1.03</v>
      </c>
      <c r="P957" t="s">
        <v>228</v>
      </c>
    </row>
    <row r="958" spans="1:16">
      <c r="A958">
        <v>70</v>
      </c>
      <c r="B958">
        <v>1</v>
      </c>
      <c r="D958">
        <v>4</v>
      </c>
      <c r="E958" t="s">
        <v>229</v>
      </c>
      <c r="F958" t="s">
        <v>230</v>
      </c>
      <c r="G958">
        <v>1.1499999999999999</v>
      </c>
      <c r="H958">
        <v>0</v>
      </c>
      <c r="I958" t="s">
        <v>3</v>
      </c>
      <c r="J958">
        <v>0</v>
      </c>
      <c r="K958">
        <v>0</v>
      </c>
      <c r="L958" t="s">
        <v>3</v>
      </c>
      <c r="M958" t="s">
        <v>3</v>
      </c>
      <c r="N958">
        <v>0</v>
      </c>
      <c r="O958">
        <v>1.1499999999999999</v>
      </c>
      <c r="P958" t="s">
        <v>231</v>
      </c>
    </row>
    <row r="959" spans="1:16">
      <c r="A959">
        <v>70</v>
      </c>
      <c r="B959">
        <v>1</v>
      </c>
      <c r="D959">
        <v>5</v>
      </c>
      <c r="E959" t="s">
        <v>232</v>
      </c>
      <c r="F959" t="s">
        <v>233</v>
      </c>
      <c r="G959">
        <v>7</v>
      </c>
      <c r="H959">
        <v>0</v>
      </c>
      <c r="I959" t="s">
        <v>3</v>
      </c>
      <c r="J959">
        <v>0</v>
      </c>
      <c r="K959">
        <v>0</v>
      </c>
      <c r="L959" t="s">
        <v>3</v>
      </c>
      <c r="M959" t="s">
        <v>3</v>
      </c>
      <c r="N959">
        <v>0</v>
      </c>
      <c r="O959">
        <v>7</v>
      </c>
      <c r="P959" t="s">
        <v>3</v>
      </c>
    </row>
    <row r="960" spans="1:16">
      <c r="A960">
        <v>70</v>
      </c>
      <c r="B960">
        <v>1</v>
      </c>
      <c r="D960">
        <v>6</v>
      </c>
      <c r="E960" t="s">
        <v>234</v>
      </c>
      <c r="F960" t="s">
        <v>3</v>
      </c>
      <c r="G960">
        <v>2</v>
      </c>
      <c r="H960">
        <v>0</v>
      </c>
      <c r="I960" t="s">
        <v>3</v>
      </c>
      <c r="J960">
        <v>0</v>
      </c>
      <c r="K960">
        <v>0</v>
      </c>
      <c r="L960" t="s">
        <v>3</v>
      </c>
      <c r="M960" t="s">
        <v>3</v>
      </c>
      <c r="N960">
        <v>0</v>
      </c>
      <c r="O960">
        <v>2</v>
      </c>
      <c r="P960" t="s">
        <v>3</v>
      </c>
    </row>
    <row r="962" spans="1:50">
      <c r="A962">
        <v>-1</v>
      </c>
    </row>
    <row r="964" spans="1:50">
      <c r="A964" s="3">
        <v>75</v>
      </c>
      <c r="B964" s="3" t="s">
        <v>235</v>
      </c>
      <c r="C964" s="3">
        <v>2025</v>
      </c>
      <c r="D964" s="3">
        <v>0</v>
      </c>
      <c r="E964" s="3">
        <v>12</v>
      </c>
      <c r="F964" s="3">
        <v>1</v>
      </c>
      <c r="G964" s="3">
        <v>0</v>
      </c>
      <c r="H964" s="3">
        <v>1</v>
      </c>
      <c r="I964" s="3">
        <v>0</v>
      </c>
      <c r="J964" s="3">
        <v>3</v>
      </c>
      <c r="K964" s="3">
        <v>0</v>
      </c>
      <c r="L964" s="3">
        <v>0</v>
      </c>
      <c r="M964" s="3">
        <v>0</v>
      </c>
      <c r="N964" s="3">
        <v>59545117</v>
      </c>
      <c r="O964" s="3">
        <v>1</v>
      </c>
    </row>
    <row r="965" spans="1:50">
      <c r="A965" s="7">
        <v>2</v>
      </c>
      <c r="B965" s="7" t="s">
        <v>236</v>
      </c>
      <c r="C965" s="7" t="s">
        <v>237</v>
      </c>
      <c r="D965" s="7">
        <v>0</v>
      </c>
      <c r="E965" s="7">
        <v>0</v>
      </c>
      <c r="F965" s="7">
        <v>0</v>
      </c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>
        <v>59793085</v>
      </c>
    </row>
    <row r="966" spans="1:50">
      <c r="A966" s="7">
        <v>1</v>
      </c>
      <c r="B966" s="7" t="s">
        <v>238</v>
      </c>
      <c r="C966" s="7" t="s">
        <v>239</v>
      </c>
      <c r="D966" s="7">
        <v>2025</v>
      </c>
      <c r="E966" s="7">
        <v>12</v>
      </c>
      <c r="F966" s="7">
        <v>1</v>
      </c>
      <c r="G966" s="7">
        <v>1</v>
      </c>
      <c r="H966" s="7">
        <v>0</v>
      </c>
      <c r="I966" s="7">
        <v>2</v>
      </c>
      <c r="J966" s="7">
        <v>1</v>
      </c>
      <c r="K966" s="7">
        <v>1</v>
      </c>
      <c r="L966" s="7">
        <v>1</v>
      </c>
      <c r="M966" s="7">
        <v>1</v>
      </c>
      <c r="N966" s="7">
        <v>1</v>
      </c>
      <c r="O966" s="7">
        <v>1</v>
      </c>
      <c r="P966" s="7">
        <v>1</v>
      </c>
      <c r="Q966" s="7">
        <v>1</v>
      </c>
      <c r="R966" s="7" t="s">
        <v>3</v>
      </c>
      <c r="S966" s="7" t="s">
        <v>3</v>
      </c>
      <c r="T966" s="7" t="s">
        <v>3</v>
      </c>
      <c r="U966" s="7" t="s">
        <v>3</v>
      </c>
      <c r="V966" s="7" t="s">
        <v>3</v>
      </c>
      <c r="W966" s="7" t="s">
        <v>3</v>
      </c>
      <c r="X966" s="7" t="s">
        <v>3</v>
      </c>
      <c r="Y966" s="7" t="s">
        <v>3</v>
      </c>
      <c r="Z966" s="7" t="s">
        <v>3</v>
      </c>
      <c r="AA966" s="7" t="s">
        <v>3</v>
      </c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>
        <v>59793086</v>
      </c>
      <c r="AO966" s="7" t="s">
        <v>240</v>
      </c>
      <c r="AP966" s="7" t="s">
        <v>241</v>
      </c>
      <c r="AQ966" s="7">
        <v>45982</v>
      </c>
      <c r="AR966" s="7">
        <v>403</v>
      </c>
      <c r="AS966" s="7" t="s">
        <v>242</v>
      </c>
      <c r="AT966" s="7" t="s">
        <v>243</v>
      </c>
      <c r="AU966" s="7" t="s">
        <v>241</v>
      </c>
      <c r="AV966" s="7">
        <v>45720</v>
      </c>
      <c r="AW966" s="7">
        <v>20</v>
      </c>
      <c r="AX966" s="7" t="s">
        <v>244</v>
      </c>
    </row>
    <row r="967" spans="1:50">
      <c r="A967" s="3">
        <v>75</v>
      </c>
      <c r="B967" s="3" t="s">
        <v>235</v>
      </c>
      <c r="C967" s="3">
        <v>2025</v>
      </c>
      <c r="D967" s="3">
        <v>0</v>
      </c>
      <c r="E967" s="3">
        <v>12</v>
      </c>
      <c r="F967" s="3">
        <v>0</v>
      </c>
      <c r="G967" s="3">
        <v>0</v>
      </c>
      <c r="H967" s="3">
        <v>1</v>
      </c>
      <c r="I967" s="3">
        <v>0</v>
      </c>
      <c r="J967" s="3">
        <v>3</v>
      </c>
      <c r="K967" s="3">
        <v>0</v>
      </c>
      <c r="L967" s="3">
        <v>0</v>
      </c>
      <c r="M967" s="3">
        <v>1</v>
      </c>
      <c r="N967" s="3">
        <v>59545052</v>
      </c>
      <c r="O967" s="3">
        <v>2</v>
      </c>
    </row>
    <row r="968" spans="1:50">
      <c r="A968" s="7">
        <v>2</v>
      </c>
      <c r="B968" s="7" t="s">
        <v>236</v>
      </c>
      <c r="C968" s="7" t="s">
        <v>237</v>
      </c>
      <c r="D968" s="7">
        <v>0</v>
      </c>
      <c r="E968" s="7">
        <v>0</v>
      </c>
      <c r="F968" s="7">
        <v>0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>
        <v>59793093</v>
      </c>
    </row>
    <row r="969" spans="1:50">
      <c r="A969" s="7">
        <v>1</v>
      </c>
      <c r="B969" s="7" t="s">
        <v>238</v>
      </c>
      <c r="C969" s="7" t="s">
        <v>239</v>
      </c>
      <c r="D969" s="7">
        <v>2025</v>
      </c>
      <c r="E969" s="7">
        <v>12</v>
      </c>
      <c r="F969" s="7">
        <v>1</v>
      </c>
      <c r="G969" s="7">
        <v>1</v>
      </c>
      <c r="H969" s="7">
        <v>0</v>
      </c>
      <c r="I969" s="7">
        <v>2</v>
      </c>
      <c r="J969" s="7">
        <v>1</v>
      </c>
      <c r="K969" s="7">
        <v>1</v>
      </c>
      <c r="L969" s="7">
        <v>1</v>
      </c>
      <c r="M969" s="7">
        <v>1</v>
      </c>
      <c r="N969" s="7">
        <v>1</v>
      </c>
      <c r="O969" s="7">
        <v>1</v>
      </c>
      <c r="P969" s="7">
        <v>1</v>
      </c>
      <c r="Q969" s="7">
        <v>1</v>
      </c>
      <c r="R969" s="7" t="s">
        <v>3</v>
      </c>
      <c r="S969" s="7" t="s">
        <v>3</v>
      </c>
      <c r="T969" s="7" t="s">
        <v>3</v>
      </c>
      <c r="U969" s="7" t="s">
        <v>3</v>
      </c>
      <c r="V969" s="7" t="s">
        <v>3</v>
      </c>
      <c r="W969" s="7" t="s">
        <v>3</v>
      </c>
      <c r="X969" s="7" t="s">
        <v>3</v>
      </c>
      <c r="Y969" s="7" t="s">
        <v>3</v>
      </c>
      <c r="Z969" s="7" t="s">
        <v>3</v>
      </c>
      <c r="AA969" s="7" t="s">
        <v>3</v>
      </c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>
        <v>59793094</v>
      </c>
      <c r="AO969" s="7" t="s">
        <v>240</v>
      </c>
      <c r="AP969" s="7" t="s">
        <v>241</v>
      </c>
      <c r="AQ969" s="7">
        <v>45982</v>
      </c>
      <c r="AR969" s="7">
        <v>403</v>
      </c>
      <c r="AS969" s="7" t="s">
        <v>242</v>
      </c>
      <c r="AT969" s="7" t="s">
        <v>243</v>
      </c>
      <c r="AU969" s="7" t="s">
        <v>241</v>
      </c>
      <c r="AV969" s="7">
        <v>45720</v>
      </c>
      <c r="AW969" s="7">
        <v>20</v>
      </c>
      <c r="AX969" s="7" t="s">
        <v>244</v>
      </c>
    </row>
    <row r="973" spans="1:50">
      <c r="A973">
        <v>65</v>
      </c>
      <c r="C973">
        <v>1</v>
      </c>
      <c r="D973">
        <v>0</v>
      </c>
      <c r="E9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1"/>
  <sheetViews>
    <sheetView workbookViewId="0"/>
  </sheetViews>
  <sheetFormatPr defaultColWidth="9.109375" defaultRowHeight="13.2"/>
  <cols>
    <col min="1" max="256" width="9.109375" style="6" customWidth="1"/>
    <col min="257" max="16384" width="9.109375" style="6"/>
  </cols>
  <sheetData>
    <row r="1" spans="1:133">
      <c r="A1" s="6">
        <v>0</v>
      </c>
      <c r="B1" s="6" t="s">
        <v>0</v>
      </c>
      <c r="D1" s="6" t="s">
        <v>245</v>
      </c>
      <c r="F1" s="6">
        <v>0</v>
      </c>
      <c r="G1" s="6">
        <v>0</v>
      </c>
      <c r="H1" s="6">
        <v>0</v>
      </c>
      <c r="I1" s="6" t="s">
        <v>2</v>
      </c>
      <c r="J1" s="6" t="s">
        <v>3</v>
      </c>
      <c r="K1" s="6">
        <v>1</v>
      </c>
      <c r="L1" s="6">
        <v>74485</v>
      </c>
      <c r="M1" s="6">
        <v>10</v>
      </c>
      <c r="N1" s="6">
        <v>12</v>
      </c>
      <c r="O1" s="6">
        <v>1</v>
      </c>
      <c r="P1" s="6">
        <v>0</v>
      </c>
      <c r="Q1" s="6">
        <v>0</v>
      </c>
    </row>
    <row r="12" spans="1:133">
      <c r="A12" s="8">
        <v>1</v>
      </c>
      <c r="B12" s="8">
        <v>26</v>
      </c>
      <c r="C12" s="8">
        <v>1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489193480</v>
      </c>
      <c r="CI12" s="8" t="s">
        <v>3</v>
      </c>
      <c r="CJ12" s="8" t="s">
        <v>3</v>
      </c>
      <c r="CK12" s="8">
        <v>16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45513</v>
      </c>
      <c r="CT12" s="8">
        <v>503</v>
      </c>
      <c r="CU12" s="8">
        <v>11</v>
      </c>
      <c r="CV12" s="8" t="s">
        <v>275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>
      <c r="A14" s="8">
        <v>22</v>
      </c>
      <c r="B14" s="8">
        <v>1</v>
      </c>
      <c r="C14" s="8">
        <v>0</v>
      </c>
      <c r="D14" s="8">
        <v>59545117</v>
      </c>
      <c r="E14" s="8">
        <v>59545052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>
      <c r="A16" s="9">
        <v>3</v>
      </c>
      <c r="B16" s="9">
        <v>4</v>
      </c>
      <c r="C16" s="9" t="s">
        <v>82</v>
      </c>
      <c r="D16" s="9" t="s">
        <v>83</v>
      </c>
      <c r="E16" s="10">
        <f>ROUND((Source!F593)/1000,2)</f>
        <v>101.97</v>
      </c>
      <c r="F16" s="10">
        <f>ROUND((Source!F594)/1000,2)</f>
        <v>0</v>
      </c>
      <c r="G16" s="10">
        <f>ROUND((Source!F585)/1000,2)</f>
        <v>399.75</v>
      </c>
      <c r="H16" s="10">
        <f>ROUND((Source!F595)/1000+(Source!F596)/1000,2)</f>
        <v>0</v>
      </c>
      <c r="I16" s="10">
        <f>E16+F16+G16+H16</f>
        <v>501.72</v>
      </c>
      <c r="J16" s="10">
        <f>ROUND((Source!F591+Source!F590)/1000,2)</f>
        <v>37.33</v>
      </c>
      <c r="K16" s="10">
        <v>840.62</v>
      </c>
      <c r="L16" s="10">
        <v>0</v>
      </c>
      <c r="M16" s="10">
        <v>0</v>
      </c>
      <c r="N16" s="10">
        <f>I16+L16+M16</f>
        <v>501.72</v>
      </c>
      <c r="T16" s="11">
        <f>ROUND((Source!P593)/1000,2)</f>
        <v>101.97</v>
      </c>
      <c r="U16" s="11">
        <f>ROUND((Source!P594)/1000,2)</f>
        <v>0</v>
      </c>
      <c r="V16" s="11">
        <f>ROUND((Source!P585)/1000,2)</f>
        <v>399.75</v>
      </c>
      <c r="W16" s="11">
        <f>ROUND((Source!P595)/1000+(Source!P596)/1000,2)</f>
        <v>0</v>
      </c>
      <c r="X16" s="11">
        <f>T16+U16+V16+W16</f>
        <v>501.72</v>
      </c>
      <c r="Y16" s="11">
        <f>ROUND((Source!P591+Source!P590)/1000,2)</f>
        <v>37.33</v>
      </c>
      <c r="Z16" s="11">
        <v>840.62</v>
      </c>
      <c r="AA16" s="11">
        <v>0</v>
      </c>
      <c r="AB16" s="11">
        <v>0</v>
      </c>
      <c r="AC16" s="11">
        <f>X16+AA16+AB16</f>
        <v>501.72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41129.799999999996</v>
      </c>
      <c r="AU16" s="10">
        <v>399745.06</v>
      </c>
      <c r="AV16" s="10">
        <v>0</v>
      </c>
      <c r="AW16" s="10">
        <v>399745.06</v>
      </c>
      <c r="AX16" s="10">
        <v>0</v>
      </c>
      <c r="AY16" s="10">
        <v>3803.7</v>
      </c>
      <c r="AZ16" s="10">
        <v>2835.95</v>
      </c>
      <c r="BA16" s="10">
        <v>34490.15</v>
      </c>
      <c r="BB16" s="10">
        <v>101971.34</v>
      </c>
      <c r="BC16" s="10">
        <v>0</v>
      </c>
      <c r="BD16" s="10">
        <v>0</v>
      </c>
      <c r="BE16" s="10">
        <v>0</v>
      </c>
      <c r="BF16" s="10">
        <v>65.44</v>
      </c>
      <c r="BG16" s="10">
        <v>3.85</v>
      </c>
      <c r="BH16" s="10">
        <v>0</v>
      </c>
      <c r="BI16" s="10">
        <v>38445.879999999997</v>
      </c>
      <c r="BJ16" s="10">
        <v>22395.66</v>
      </c>
      <c r="BK16" s="10">
        <v>501716.4</v>
      </c>
      <c r="BR16" s="11">
        <v>41129.799999999996</v>
      </c>
      <c r="BS16" s="11">
        <v>399745.06</v>
      </c>
      <c r="BT16" s="11">
        <v>0</v>
      </c>
      <c r="BU16" s="11">
        <v>399745.06</v>
      </c>
      <c r="BV16" s="11">
        <v>0</v>
      </c>
      <c r="BW16" s="11">
        <v>3803.7</v>
      </c>
      <c r="BX16" s="11">
        <v>2835.95</v>
      </c>
      <c r="BY16" s="11">
        <v>34490.15</v>
      </c>
      <c r="BZ16" s="11">
        <v>101971.34</v>
      </c>
      <c r="CA16" s="11">
        <v>0</v>
      </c>
      <c r="CB16" s="11">
        <v>0</v>
      </c>
      <c r="CC16" s="11">
        <v>0</v>
      </c>
      <c r="CD16" s="11">
        <v>65.44</v>
      </c>
      <c r="CE16" s="11">
        <v>3.85</v>
      </c>
      <c r="CF16" s="11">
        <v>0</v>
      </c>
      <c r="CG16" s="11">
        <v>38445.879999999997</v>
      </c>
      <c r="CH16" s="11">
        <v>22395.66</v>
      </c>
      <c r="CI16" s="11">
        <v>501716.4</v>
      </c>
    </row>
    <row r="17" spans="1:87">
      <c r="A17" s="9">
        <v>3</v>
      </c>
      <c r="B17" s="9">
        <v>7</v>
      </c>
      <c r="C17" s="9" t="s">
        <v>110</v>
      </c>
      <c r="D17" s="9" t="s">
        <v>111</v>
      </c>
      <c r="E17" s="10">
        <f>ROUND((Source!F820)/1000,2)</f>
        <v>0</v>
      </c>
      <c r="F17" s="10">
        <f>ROUND((Source!F821)/1000,2)</f>
        <v>0</v>
      </c>
      <c r="G17" s="10">
        <f>ROUND((Source!F812)/1000,2)</f>
        <v>0</v>
      </c>
      <c r="H17" s="10">
        <f>ROUND((Source!F822)/1000+(Source!F823)/1000,2)</f>
        <v>87.6</v>
      </c>
      <c r="I17" s="10">
        <f>E17+F17+G17+H17</f>
        <v>87.6</v>
      </c>
      <c r="J17" s="10">
        <f>ROUND((Source!F818+Source!F817)/1000,2)</f>
        <v>41.71</v>
      </c>
      <c r="K17" s="10">
        <v>41.71</v>
      </c>
      <c r="L17" s="10">
        <v>0</v>
      </c>
      <c r="M17" s="10">
        <v>0</v>
      </c>
      <c r="N17" s="10">
        <f>I17+L17+M17</f>
        <v>87.6</v>
      </c>
      <c r="T17" s="11">
        <f>ROUND((Source!P820)/1000,2)</f>
        <v>0</v>
      </c>
      <c r="U17" s="11">
        <f>ROUND((Source!P821)/1000,2)</f>
        <v>0</v>
      </c>
      <c r="V17" s="11">
        <f>ROUND((Source!P812)/1000,2)</f>
        <v>0</v>
      </c>
      <c r="W17" s="11">
        <f>ROUND((Source!P822)/1000+(Source!P823)/1000,2)</f>
        <v>87.6</v>
      </c>
      <c r="X17" s="11">
        <f>T17+U17+V17+W17</f>
        <v>87.6</v>
      </c>
      <c r="Y17" s="11">
        <f>ROUND((Source!P818+Source!P817)/1000,2)</f>
        <v>41.71</v>
      </c>
      <c r="Z17" s="11">
        <v>41.71</v>
      </c>
      <c r="AA17" s="11">
        <v>0</v>
      </c>
      <c r="AB17" s="11">
        <v>0</v>
      </c>
      <c r="AC17" s="11">
        <f>X17+AA17+AB17</f>
        <v>87.6</v>
      </c>
      <c r="AI17" s="9">
        <v>0</v>
      </c>
      <c r="AJ17" s="9">
        <v>-1</v>
      </c>
      <c r="AK17" s="9" t="s">
        <v>3</v>
      </c>
      <c r="AL17" s="9" t="s">
        <v>3</v>
      </c>
      <c r="AM17" s="9" t="s">
        <v>3</v>
      </c>
      <c r="AN17" s="9">
        <v>0</v>
      </c>
      <c r="AO17" s="9" t="s">
        <v>3</v>
      </c>
      <c r="AP17" s="9" t="s">
        <v>3</v>
      </c>
      <c r="AT17" s="10">
        <v>41713.119999999995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41713.119999999995</v>
      </c>
      <c r="BB17" s="10">
        <v>0</v>
      </c>
      <c r="BC17" s="10">
        <v>0</v>
      </c>
      <c r="BD17" s="10">
        <v>87597.55</v>
      </c>
      <c r="BE17" s="10">
        <v>0</v>
      </c>
      <c r="BF17" s="10">
        <v>66.046800000000005</v>
      </c>
      <c r="BG17" s="10">
        <v>0</v>
      </c>
      <c r="BH17" s="10">
        <v>0</v>
      </c>
      <c r="BI17" s="10">
        <v>30867.71</v>
      </c>
      <c r="BJ17" s="10">
        <v>15016.72</v>
      </c>
      <c r="BK17" s="10">
        <v>87597.55</v>
      </c>
      <c r="BR17" s="11">
        <v>41713.119999999995</v>
      </c>
      <c r="BS17" s="11">
        <v>0</v>
      </c>
      <c r="BT17" s="11">
        <v>0</v>
      </c>
      <c r="BU17" s="11">
        <v>0</v>
      </c>
      <c r="BV17" s="11">
        <v>0</v>
      </c>
      <c r="BW17" s="11">
        <v>0</v>
      </c>
      <c r="BX17" s="11">
        <v>0</v>
      </c>
      <c r="BY17" s="11">
        <v>41713.119999999995</v>
      </c>
      <c r="BZ17" s="11">
        <v>0</v>
      </c>
      <c r="CA17" s="11">
        <v>0</v>
      </c>
      <c r="CB17" s="11">
        <v>87597.55</v>
      </c>
      <c r="CC17" s="11">
        <v>0</v>
      </c>
      <c r="CD17" s="11">
        <v>66.046800000000005</v>
      </c>
      <c r="CE17" s="11">
        <v>0</v>
      </c>
      <c r="CF17" s="11">
        <v>0</v>
      </c>
      <c r="CG17" s="11">
        <v>30867.71</v>
      </c>
      <c r="CH17" s="11">
        <v>15016.72</v>
      </c>
      <c r="CI17" s="11">
        <v>87597.55</v>
      </c>
    </row>
    <row r="18" spans="1:87">
      <c r="A18" s="9">
        <v>3</v>
      </c>
      <c r="B18" s="9">
        <v>8</v>
      </c>
      <c r="C18" s="9" t="s">
        <v>161</v>
      </c>
      <c r="D18" s="9" t="s">
        <v>162</v>
      </c>
      <c r="E18" s="10">
        <f>ROUND((Source!F893)/1000,2)</f>
        <v>0</v>
      </c>
      <c r="F18" s="10">
        <f>ROUND((Source!F894)/1000,2)</f>
        <v>0</v>
      </c>
      <c r="G18" s="10">
        <f>ROUND((Source!F885)/1000,2)</f>
        <v>0</v>
      </c>
      <c r="H18" s="10">
        <f>ROUND((Source!F895)/1000+(Source!F896)/1000,2)</f>
        <v>14.98</v>
      </c>
      <c r="I18" s="10">
        <f>E18+F18+G18+H18</f>
        <v>14.98</v>
      </c>
      <c r="J18" s="10">
        <f>ROUND((Source!F891+Source!F890)/1000,2)</f>
        <v>7.13</v>
      </c>
      <c r="K18" s="10">
        <v>7.13</v>
      </c>
      <c r="L18" s="10">
        <v>0</v>
      </c>
      <c r="M18" s="10">
        <v>0</v>
      </c>
      <c r="N18" s="10">
        <f>I18+L18+M18</f>
        <v>14.98</v>
      </c>
      <c r="T18" s="11">
        <f>ROUND((Source!P893)/1000,2)</f>
        <v>0</v>
      </c>
      <c r="U18" s="11">
        <f>ROUND((Source!P894)/1000,2)</f>
        <v>0</v>
      </c>
      <c r="V18" s="11">
        <f>ROUND((Source!P885)/1000,2)</f>
        <v>0</v>
      </c>
      <c r="W18" s="11">
        <f>ROUND((Source!P895)/1000+(Source!P896)/1000,2)</f>
        <v>14.98</v>
      </c>
      <c r="X18" s="11">
        <f>T18+U18+V18+W18</f>
        <v>14.98</v>
      </c>
      <c r="Y18" s="11">
        <f>ROUND((Source!P891+Source!P890)/1000,2)</f>
        <v>7.13</v>
      </c>
      <c r="Z18" s="11">
        <v>7.13</v>
      </c>
      <c r="AA18" s="11">
        <v>0</v>
      </c>
      <c r="AB18" s="11">
        <v>0</v>
      </c>
      <c r="AC18" s="11">
        <f>X18+AA18+AB18</f>
        <v>14.98</v>
      </c>
      <c r="AI18" s="9">
        <v>0</v>
      </c>
      <c r="AJ18" s="9">
        <v>-1</v>
      </c>
      <c r="AK18" s="9" t="s">
        <v>3</v>
      </c>
      <c r="AL18" s="9" t="s">
        <v>3</v>
      </c>
      <c r="AM18" s="9" t="s">
        <v>3</v>
      </c>
      <c r="AN18" s="9">
        <v>0</v>
      </c>
      <c r="AO18" s="9" t="s">
        <v>3</v>
      </c>
      <c r="AP18" s="9" t="s">
        <v>3</v>
      </c>
      <c r="AT18" s="10">
        <v>7133.98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7133.98</v>
      </c>
      <c r="BB18" s="10">
        <v>0</v>
      </c>
      <c r="BC18" s="10">
        <v>0</v>
      </c>
      <c r="BD18" s="10">
        <v>14981.37</v>
      </c>
      <c r="BE18" s="10">
        <v>0</v>
      </c>
      <c r="BF18" s="10">
        <v>11.16</v>
      </c>
      <c r="BG18" s="10">
        <v>0</v>
      </c>
      <c r="BH18" s="10">
        <v>0</v>
      </c>
      <c r="BI18" s="10">
        <v>5279.15</v>
      </c>
      <c r="BJ18" s="10">
        <v>2568.2399999999998</v>
      </c>
      <c r="BK18" s="10">
        <v>14981.37</v>
      </c>
      <c r="BR18" s="11">
        <v>7133.98</v>
      </c>
      <c r="BS18" s="11">
        <v>0</v>
      </c>
      <c r="BT18" s="11">
        <v>0</v>
      </c>
      <c r="BU18" s="11">
        <v>0</v>
      </c>
      <c r="BV18" s="11">
        <v>0</v>
      </c>
      <c r="BW18" s="11">
        <v>0</v>
      </c>
      <c r="BX18" s="11">
        <v>0</v>
      </c>
      <c r="BY18" s="11">
        <v>7133.98</v>
      </c>
      <c r="BZ18" s="11">
        <v>0</v>
      </c>
      <c r="CA18" s="11">
        <v>0</v>
      </c>
      <c r="CB18" s="11">
        <v>14981.37</v>
      </c>
      <c r="CC18" s="11">
        <v>0</v>
      </c>
      <c r="CD18" s="11">
        <v>11.16</v>
      </c>
      <c r="CE18" s="11">
        <v>0</v>
      </c>
      <c r="CF18" s="11">
        <v>0</v>
      </c>
      <c r="CG18" s="11">
        <v>5279.15</v>
      </c>
      <c r="CH18" s="11">
        <v>2568.2399999999998</v>
      </c>
      <c r="CI18" s="11">
        <v>14981.37</v>
      </c>
    </row>
    <row r="20" spans="1:87">
      <c r="A20" s="6">
        <v>51</v>
      </c>
      <c r="E20" s="6">
        <v>101.97</v>
      </c>
      <c r="F20" s="6">
        <v>0</v>
      </c>
      <c r="G20" s="6">
        <v>399.75</v>
      </c>
      <c r="H20" s="6">
        <v>102.58</v>
      </c>
      <c r="I20" s="6">
        <v>604.29999999999995</v>
      </c>
      <c r="J20" s="6">
        <v>86.17</v>
      </c>
      <c r="K20" s="6">
        <v>889.46</v>
      </c>
      <c r="L20" s="6">
        <v>0</v>
      </c>
      <c r="M20" s="6">
        <v>0</v>
      </c>
      <c r="N20" s="6">
        <v>604.29999999999995</v>
      </c>
      <c r="T20" s="6">
        <v>101.97</v>
      </c>
      <c r="U20" s="6">
        <v>0</v>
      </c>
      <c r="V20" s="6">
        <v>399.75</v>
      </c>
      <c r="W20" s="6">
        <v>102.58</v>
      </c>
      <c r="X20" s="6">
        <v>604.29999999999995</v>
      </c>
      <c r="Y20" s="6">
        <v>86.17</v>
      </c>
      <c r="Z20" s="6">
        <v>889.46</v>
      </c>
      <c r="AA20" s="6">
        <v>0</v>
      </c>
      <c r="AB20" s="6">
        <v>0</v>
      </c>
      <c r="AC20" s="6">
        <v>604.29999999999995</v>
      </c>
    </row>
    <row r="23" spans="1:87">
      <c r="A23" s="6">
        <v>-1</v>
      </c>
    </row>
    <row r="26" spans="1:87">
      <c r="A26" s="12">
        <v>75</v>
      </c>
      <c r="B26" s="12" t="s">
        <v>235</v>
      </c>
      <c r="C26" s="12">
        <v>2025</v>
      </c>
      <c r="D26" s="12">
        <v>0</v>
      </c>
      <c r="E26" s="12">
        <v>12</v>
      </c>
      <c r="F26" s="12">
        <v>1</v>
      </c>
      <c r="G26" s="12">
        <v>0</v>
      </c>
      <c r="H26" s="12">
        <v>1</v>
      </c>
      <c r="I26" s="12">
        <v>0</v>
      </c>
      <c r="J26" s="12">
        <v>3</v>
      </c>
      <c r="K26" s="12">
        <v>0</v>
      </c>
      <c r="L26" s="12">
        <v>0</v>
      </c>
      <c r="M26" s="12">
        <v>0</v>
      </c>
      <c r="N26" s="12">
        <v>59545117</v>
      </c>
      <c r="O26" s="12">
        <v>1</v>
      </c>
    </row>
    <row r="27" spans="1:87">
      <c r="A27" s="13">
        <v>2</v>
      </c>
      <c r="B27" s="13" t="s">
        <v>236</v>
      </c>
      <c r="C27" s="13" t="s">
        <v>237</v>
      </c>
      <c r="D27" s="13">
        <v>0</v>
      </c>
      <c r="E27" s="13">
        <v>0</v>
      </c>
      <c r="F27" s="13">
        <v>0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>
        <v>59793085</v>
      </c>
    </row>
    <row r="28" spans="1:87">
      <c r="A28" s="13">
        <v>1</v>
      </c>
      <c r="B28" s="13" t="s">
        <v>238</v>
      </c>
      <c r="C28" s="13" t="s">
        <v>239</v>
      </c>
      <c r="D28" s="13">
        <v>2025</v>
      </c>
      <c r="E28" s="13">
        <v>12</v>
      </c>
      <c r="F28" s="13">
        <v>1</v>
      </c>
      <c r="G28" s="13">
        <v>1</v>
      </c>
      <c r="H28" s="13">
        <v>0</v>
      </c>
      <c r="I28" s="13">
        <v>2</v>
      </c>
      <c r="J28" s="13">
        <v>1</v>
      </c>
      <c r="K28" s="13">
        <v>1</v>
      </c>
      <c r="L28" s="13">
        <v>1</v>
      </c>
      <c r="M28" s="13">
        <v>1</v>
      </c>
      <c r="N28" s="13">
        <v>1</v>
      </c>
      <c r="O28" s="13">
        <v>1</v>
      </c>
      <c r="P28" s="13">
        <v>1</v>
      </c>
      <c r="Q28" s="13">
        <v>1</v>
      </c>
      <c r="R28" s="13" t="s">
        <v>3</v>
      </c>
      <c r="S28" s="13" t="s">
        <v>3</v>
      </c>
      <c r="T28" s="13" t="s">
        <v>3</v>
      </c>
      <c r="U28" s="13" t="s">
        <v>3</v>
      </c>
      <c r="V28" s="13" t="s">
        <v>3</v>
      </c>
      <c r="W28" s="13" t="s">
        <v>3</v>
      </c>
      <c r="X28" s="13" t="s">
        <v>3</v>
      </c>
      <c r="Y28" s="13" t="s">
        <v>3</v>
      </c>
      <c r="Z28" s="13" t="s">
        <v>3</v>
      </c>
      <c r="AA28" s="13" t="s">
        <v>3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>
        <v>59793086</v>
      </c>
      <c r="AO28" s="13" t="s">
        <v>240</v>
      </c>
      <c r="AP28" s="13" t="s">
        <v>241</v>
      </c>
      <c r="AQ28" s="13">
        <v>45982</v>
      </c>
      <c r="AR28" s="13">
        <v>403</v>
      </c>
      <c r="AS28" s="13" t="s">
        <v>242</v>
      </c>
      <c r="AT28" s="13" t="s">
        <v>243</v>
      </c>
      <c r="AU28" s="13" t="s">
        <v>241</v>
      </c>
      <c r="AV28" s="13">
        <v>45720</v>
      </c>
      <c r="AW28" s="13">
        <v>20</v>
      </c>
      <c r="AX28" s="13" t="s">
        <v>244</v>
      </c>
    </row>
    <row r="29" spans="1:87">
      <c r="A29" s="12">
        <v>75</v>
      </c>
      <c r="B29" s="12" t="s">
        <v>235</v>
      </c>
      <c r="C29" s="12">
        <v>2025</v>
      </c>
      <c r="D29" s="12">
        <v>0</v>
      </c>
      <c r="E29" s="12">
        <v>12</v>
      </c>
      <c r="F29" s="12">
        <v>0</v>
      </c>
      <c r="G29" s="12">
        <v>0</v>
      </c>
      <c r="H29" s="12">
        <v>1</v>
      </c>
      <c r="I29" s="12">
        <v>0</v>
      </c>
      <c r="J29" s="12">
        <v>3</v>
      </c>
      <c r="K29" s="12">
        <v>0</v>
      </c>
      <c r="L29" s="12">
        <v>0</v>
      </c>
      <c r="M29" s="12">
        <v>1</v>
      </c>
      <c r="N29" s="12">
        <v>59545052</v>
      </c>
      <c r="O29" s="12">
        <v>2</v>
      </c>
    </row>
    <row r="30" spans="1:87">
      <c r="A30" s="13">
        <v>2</v>
      </c>
      <c r="B30" s="13" t="s">
        <v>236</v>
      </c>
      <c r="C30" s="13" t="s">
        <v>237</v>
      </c>
      <c r="D30" s="13">
        <v>0</v>
      </c>
      <c r="E30" s="13">
        <v>0</v>
      </c>
      <c r="F30" s="13">
        <v>0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>
        <v>59793093</v>
      </c>
    </row>
    <row r="31" spans="1:87">
      <c r="A31" s="13">
        <v>1</v>
      </c>
      <c r="B31" s="13" t="s">
        <v>238</v>
      </c>
      <c r="C31" s="13" t="s">
        <v>239</v>
      </c>
      <c r="D31" s="13">
        <v>2025</v>
      </c>
      <c r="E31" s="13">
        <v>12</v>
      </c>
      <c r="F31" s="13">
        <v>1</v>
      </c>
      <c r="G31" s="13">
        <v>1</v>
      </c>
      <c r="H31" s="13">
        <v>0</v>
      </c>
      <c r="I31" s="13">
        <v>2</v>
      </c>
      <c r="J31" s="13">
        <v>1</v>
      </c>
      <c r="K31" s="13">
        <v>1</v>
      </c>
      <c r="L31" s="13">
        <v>1</v>
      </c>
      <c r="M31" s="13">
        <v>1</v>
      </c>
      <c r="N31" s="13">
        <v>1</v>
      </c>
      <c r="O31" s="13">
        <v>1</v>
      </c>
      <c r="P31" s="13">
        <v>1</v>
      </c>
      <c r="Q31" s="13">
        <v>1</v>
      </c>
      <c r="R31" s="13" t="s">
        <v>3</v>
      </c>
      <c r="S31" s="13" t="s">
        <v>3</v>
      </c>
      <c r="T31" s="13" t="s">
        <v>3</v>
      </c>
      <c r="U31" s="13" t="s">
        <v>3</v>
      </c>
      <c r="V31" s="13" t="s">
        <v>3</v>
      </c>
      <c r="W31" s="13" t="s">
        <v>3</v>
      </c>
      <c r="X31" s="13" t="s">
        <v>3</v>
      </c>
      <c r="Y31" s="13" t="s">
        <v>3</v>
      </c>
      <c r="Z31" s="13" t="s">
        <v>3</v>
      </c>
      <c r="AA31" s="13" t="s">
        <v>3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>
        <v>59793094</v>
      </c>
      <c r="AO31" s="13" t="s">
        <v>240</v>
      </c>
      <c r="AP31" s="13" t="s">
        <v>241</v>
      </c>
      <c r="AQ31" s="13">
        <v>45982</v>
      </c>
      <c r="AR31" s="13">
        <v>403</v>
      </c>
      <c r="AS31" s="13" t="s">
        <v>242</v>
      </c>
      <c r="AT31" s="13" t="s">
        <v>243</v>
      </c>
      <c r="AU31" s="13" t="s">
        <v>241</v>
      </c>
      <c r="AV31" s="13">
        <v>45720</v>
      </c>
      <c r="AW31" s="13">
        <v>20</v>
      </c>
      <c r="AX31" s="13" t="s">
        <v>244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36"/>
  <sheetViews>
    <sheetView workbookViewId="0"/>
  </sheetViews>
  <sheetFormatPr defaultColWidth="9.109375" defaultRowHeight="13.2"/>
  <cols>
    <col min="1" max="256" width="9.109375" customWidth="1"/>
  </cols>
  <sheetData>
    <row r="1" spans="1:119">
      <c r="A1">
        <f>ROW(Source!A504)</f>
        <v>504</v>
      </c>
      <c r="B1">
        <v>59545117</v>
      </c>
      <c r="C1">
        <v>59793102</v>
      </c>
      <c r="D1">
        <v>52904630</v>
      </c>
      <c r="E1">
        <v>111</v>
      </c>
      <c r="F1">
        <v>1</v>
      </c>
      <c r="G1">
        <v>1</v>
      </c>
      <c r="H1">
        <v>1</v>
      </c>
      <c r="I1" t="s">
        <v>246</v>
      </c>
      <c r="J1" t="s">
        <v>3</v>
      </c>
      <c r="K1" t="s">
        <v>247</v>
      </c>
      <c r="L1">
        <v>1191</v>
      </c>
      <c r="N1">
        <v>1013</v>
      </c>
      <c r="O1" t="s">
        <v>248</v>
      </c>
      <c r="P1" t="s">
        <v>248</v>
      </c>
      <c r="Q1">
        <v>1</v>
      </c>
      <c r="W1">
        <v>0</v>
      </c>
      <c r="X1">
        <v>1608048003</v>
      </c>
      <c r="Y1">
        <f t="shared" ref="Y1:Y32" si="0">AT1</f>
        <v>65.44</v>
      </c>
      <c r="AA1">
        <v>0</v>
      </c>
      <c r="AB1">
        <v>0</v>
      </c>
      <c r="AC1">
        <v>0</v>
      </c>
      <c r="AD1">
        <v>527.04999999999995</v>
      </c>
      <c r="AE1">
        <v>0</v>
      </c>
      <c r="AF1">
        <v>0</v>
      </c>
      <c r="AG1">
        <v>0</v>
      </c>
      <c r="AH1">
        <v>527.04999999999995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65.44</v>
      </c>
      <c r="AU1" t="s">
        <v>3</v>
      </c>
      <c r="AV1">
        <v>1</v>
      </c>
      <c r="AW1">
        <v>2</v>
      </c>
      <c r="AX1">
        <v>59793108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34490.151999999995</v>
      </c>
      <c r="BN1">
        <v>65.44</v>
      </c>
      <c r="BO1">
        <v>0</v>
      </c>
      <c r="BP1">
        <v>1</v>
      </c>
      <c r="BQ1">
        <v>0</v>
      </c>
      <c r="BR1">
        <v>0</v>
      </c>
      <c r="BS1">
        <v>0</v>
      </c>
      <c r="BT1">
        <v>34490.151999999995</v>
      </c>
      <c r="BU1">
        <v>65.44</v>
      </c>
      <c r="BV1">
        <v>0</v>
      </c>
      <c r="BW1">
        <v>1</v>
      </c>
      <c r="CU1">
        <f>ROUND(AT1*Source!I504*AH1*AL1,2)</f>
        <v>34490.15</v>
      </c>
      <c r="CV1">
        <f>ROUND(Y1*Source!I504,7)</f>
        <v>65.44</v>
      </c>
      <c r="CW1">
        <v>0</v>
      </c>
      <c r="CX1">
        <f>ROUND(Y1*Source!I504,7)</f>
        <v>65.44</v>
      </c>
      <c r="CY1">
        <f>AD1</f>
        <v>527.04999999999995</v>
      </c>
      <c r="CZ1">
        <f>AH1</f>
        <v>527.04999999999995</v>
      </c>
      <c r="DA1">
        <f>AL1</f>
        <v>1</v>
      </c>
      <c r="DB1">
        <f t="shared" ref="DB1:DB32" si="1">ROUND(ROUND(AT1*CZ1,2),6)</f>
        <v>34490.15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34490.15</v>
      </c>
      <c r="DJ1">
        <f>DI1</f>
        <v>34490.15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ROW(Source!A504)</f>
        <v>504</v>
      </c>
      <c r="B2">
        <v>59545117</v>
      </c>
      <c r="C2">
        <v>59793102</v>
      </c>
      <c r="D2">
        <v>52904866</v>
      </c>
      <c r="E2">
        <v>111</v>
      </c>
      <c r="F2">
        <v>1</v>
      </c>
      <c r="G2">
        <v>1</v>
      </c>
      <c r="H2">
        <v>1</v>
      </c>
      <c r="I2" t="s">
        <v>249</v>
      </c>
      <c r="J2" t="s">
        <v>3</v>
      </c>
      <c r="K2" t="s">
        <v>250</v>
      </c>
      <c r="L2">
        <v>1191</v>
      </c>
      <c r="N2">
        <v>1013</v>
      </c>
      <c r="O2" t="s">
        <v>248</v>
      </c>
      <c r="P2" t="s">
        <v>248</v>
      </c>
      <c r="Q2">
        <v>1</v>
      </c>
      <c r="W2">
        <v>0</v>
      </c>
      <c r="X2">
        <v>-1417349443</v>
      </c>
      <c r="Y2">
        <f t="shared" si="0"/>
        <v>3.85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3.85</v>
      </c>
      <c r="AU2" t="s">
        <v>3</v>
      </c>
      <c r="AV2">
        <v>2</v>
      </c>
      <c r="AW2">
        <v>2</v>
      </c>
      <c r="AX2">
        <v>59793109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ROUND(Y2*Source!I504,7)</f>
        <v>3.85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ROW(Source!A504)</f>
        <v>504</v>
      </c>
      <c r="B3">
        <v>59545117</v>
      </c>
      <c r="C3">
        <v>59793102</v>
      </c>
      <c r="D3">
        <v>53126394</v>
      </c>
      <c r="E3">
        <v>1</v>
      </c>
      <c r="F3">
        <v>1</v>
      </c>
      <c r="G3">
        <v>1</v>
      </c>
      <c r="H3">
        <v>2</v>
      </c>
      <c r="I3" t="s">
        <v>251</v>
      </c>
      <c r="J3" t="s">
        <v>252</v>
      </c>
      <c r="K3" t="s">
        <v>253</v>
      </c>
      <c r="L3">
        <v>1368</v>
      </c>
      <c r="N3">
        <v>1011</v>
      </c>
      <c r="O3" t="s">
        <v>254</v>
      </c>
      <c r="P3" t="s">
        <v>254</v>
      </c>
      <c r="Q3">
        <v>1</v>
      </c>
      <c r="W3">
        <v>0</v>
      </c>
      <c r="X3">
        <v>-6703044</v>
      </c>
      <c r="Y3">
        <f t="shared" si="0"/>
        <v>1.71</v>
      </c>
      <c r="AA3">
        <v>0</v>
      </c>
      <c r="AB3">
        <v>1595.2</v>
      </c>
      <c r="AC3">
        <v>715.99</v>
      </c>
      <c r="AD3">
        <v>0</v>
      </c>
      <c r="AE3">
        <v>0</v>
      </c>
      <c r="AF3">
        <v>1595.2</v>
      </c>
      <c r="AG3">
        <v>715.99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1.71</v>
      </c>
      <c r="AU3" t="s">
        <v>3</v>
      </c>
      <c r="AV3">
        <v>1</v>
      </c>
      <c r="AW3">
        <v>2</v>
      </c>
      <c r="AX3">
        <v>59793110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2727.7919999999999</v>
      </c>
      <c r="BL3">
        <v>1224.3429000000001</v>
      </c>
      <c r="BM3">
        <v>0</v>
      </c>
      <c r="BN3">
        <v>0</v>
      </c>
      <c r="BO3">
        <v>1.71</v>
      </c>
      <c r="BP3">
        <v>1</v>
      </c>
      <c r="BQ3">
        <v>0</v>
      </c>
      <c r="BR3">
        <v>2727.7919999999999</v>
      </c>
      <c r="BS3">
        <v>1224.3429000000001</v>
      </c>
      <c r="BT3">
        <v>0</v>
      </c>
      <c r="BU3">
        <v>0</v>
      </c>
      <c r="BV3">
        <v>1.71</v>
      </c>
      <c r="BW3">
        <v>1</v>
      </c>
      <c r="CV3">
        <v>0</v>
      </c>
      <c r="CW3">
        <f>ROUND(Y3*Source!I504*DO3,7)</f>
        <v>1.71</v>
      </c>
      <c r="CX3">
        <f>ROUND(Y3*Source!I504,7)</f>
        <v>1.71</v>
      </c>
      <c r="CY3">
        <f>AB3</f>
        <v>1595.2</v>
      </c>
      <c r="CZ3">
        <f>AF3</f>
        <v>1595.2</v>
      </c>
      <c r="DA3">
        <f>AJ3</f>
        <v>1</v>
      </c>
      <c r="DB3">
        <f t="shared" si="1"/>
        <v>2727.79</v>
      </c>
      <c r="DC3">
        <f t="shared" si="2"/>
        <v>1224.3399999999999</v>
      </c>
      <c r="DD3" t="s">
        <v>3</v>
      </c>
      <c r="DE3" t="s">
        <v>3</v>
      </c>
      <c r="DF3">
        <f t="shared" si="3"/>
        <v>0</v>
      </c>
      <c r="DG3">
        <f>ROUND(ROUND(AF3,2)*CX3,2)</f>
        <v>2727.79</v>
      </c>
      <c r="DH3">
        <f t="shared" si="4"/>
        <v>1224.3399999999999</v>
      </c>
      <c r="DI3">
        <f t="shared" si="5"/>
        <v>0</v>
      </c>
      <c r="DJ3">
        <f>DG3+DH3</f>
        <v>3952.13</v>
      </c>
      <c r="DK3">
        <v>1</v>
      </c>
      <c r="DL3" t="s">
        <v>255</v>
      </c>
      <c r="DM3">
        <v>6</v>
      </c>
      <c r="DN3" t="s">
        <v>248</v>
      </c>
      <c r="DO3">
        <v>1</v>
      </c>
    </row>
    <row r="4" spans="1:119">
      <c r="A4">
        <f>ROW(Source!A504)</f>
        <v>504</v>
      </c>
      <c r="B4">
        <v>59545117</v>
      </c>
      <c r="C4">
        <v>59793102</v>
      </c>
      <c r="D4">
        <v>53126680</v>
      </c>
      <c r="E4">
        <v>1</v>
      </c>
      <c r="F4">
        <v>1</v>
      </c>
      <c r="G4">
        <v>1</v>
      </c>
      <c r="H4">
        <v>2</v>
      </c>
      <c r="I4" t="s">
        <v>256</v>
      </c>
      <c r="J4" t="s">
        <v>257</v>
      </c>
      <c r="K4" t="s">
        <v>258</v>
      </c>
      <c r="L4">
        <v>1368</v>
      </c>
      <c r="N4">
        <v>1011</v>
      </c>
      <c r="O4" t="s">
        <v>254</v>
      </c>
      <c r="P4" t="s">
        <v>254</v>
      </c>
      <c r="Q4">
        <v>1</v>
      </c>
      <c r="W4">
        <v>0</v>
      </c>
      <c r="X4">
        <v>-1906387083</v>
      </c>
      <c r="Y4">
        <f t="shared" si="0"/>
        <v>2.14</v>
      </c>
      <c r="AA4">
        <v>0</v>
      </c>
      <c r="AB4">
        <v>502.76</v>
      </c>
      <c r="AC4">
        <v>753.09</v>
      </c>
      <c r="AD4">
        <v>0</v>
      </c>
      <c r="AE4">
        <v>0</v>
      </c>
      <c r="AF4">
        <v>346.73</v>
      </c>
      <c r="AG4">
        <v>753.09</v>
      </c>
      <c r="AH4">
        <v>0</v>
      </c>
      <c r="AI4">
        <v>1</v>
      </c>
      <c r="AJ4">
        <v>1.45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2.14</v>
      </c>
      <c r="AU4" t="s">
        <v>3</v>
      </c>
      <c r="AV4">
        <v>1</v>
      </c>
      <c r="AW4">
        <v>2</v>
      </c>
      <c r="AX4">
        <v>59793111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742.00220000000013</v>
      </c>
      <c r="BL4">
        <v>1611.6126000000002</v>
      </c>
      <c r="BM4">
        <v>0</v>
      </c>
      <c r="BN4">
        <v>0</v>
      </c>
      <c r="BO4">
        <v>2.14</v>
      </c>
      <c r="BP4">
        <v>1</v>
      </c>
      <c r="BQ4">
        <v>0</v>
      </c>
      <c r="BR4">
        <v>742.00220000000013</v>
      </c>
      <c r="BS4">
        <v>1611.6126000000002</v>
      </c>
      <c r="BT4">
        <v>0</v>
      </c>
      <c r="BU4">
        <v>0</v>
      </c>
      <c r="BV4">
        <v>2.14</v>
      </c>
      <c r="BW4">
        <v>1</v>
      </c>
      <c r="CV4">
        <v>0</v>
      </c>
      <c r="CW4">
        <f>ROUND(Y4*Source!I504*DO4,7)</f>
        <v>2.14</v>
      </c>
      <c r="CX4">
        <f>ROUND(Y4*Source!I504,7)</f>
        <v>2.14</v>
      </c>
      <c r="CY4">
        <f>AB4</f>
        <v>502.76</v>
      </c>
      <c r="CZ4">
        <f>AF4</f>
        <v>346.73</v>
      </c>
      <c r="DA4">
        <f>AJ4</f>
        <v>1.45</v>
      </c>
      <c r="DB4">
        <f t="shared" si="1"/>
        <v>742</v>
      </c>
      <c r="DC4">
        <f t="shared" si="2"/>
        <v>1611.61</v>
      </c>
      <c r="DD4" t="s">
        <v>3</v>
      </c>
      <c r="DE4" t="s">
        <v>3</v>
      </c>
      <c r="DF4">
        <f t="shared" si="3"/>
        <v>0</v>
      </c>
      <c r="DG4">
        <f>ROUND(ROUND(AF4*AJ4,2)*CX4,2)</f>
        <v>1075.9100000000001</v>
      </c>
      <c r="DH4">
        <f t="shared" si="4"/>
        <v>1611.61</v>
      </c>
      <c r="DI4">
        <f t="shared" si="5"/>
        <v>0</v>
      </c>
      <c r="DJ4">
        <f>DG4+DH4</f>
        <v>2687.52</v>
      </c>
      <c r="DK4">
        <v>0</v>
      </c>
      <c r="DL4" t="s">
        <v>259</v>
      </c>
      <c r="DM4">
        <v>4</v>
      </c>
      <c r="DN4" t="s">
        <v>248</v>
      </c>
      <c r="DO4">
        <v>1</v>
      </c>
    </row>
    <row r="5" spans="1:119">
      <c r="A5">
        <f>ROW(Source!A504)</f>
        <v>504</v>
      </c>
      <c r="B5">
        <v>59545117</v>
      </c>
      <c r="C5">
        <v>59793102</v>
      </c>
      <c r="D5">
        <v>52907069</v>
      </c>
      <c r="E5">
        <v>111</v>
      </c>
      <c r="F5">
        <v>1</v>
      </c>
      <c r="G5">
        <v>1</v>
      </c>
      <c r="H5">
        <v>3</v>
      </c>
      <c r="I5" t="s">
        <v>95</v>
      </c>
      <c r="J5" t="s">
        <v>3</v>
      </c>
      <c r="K5" t="s">
        <v>96</v>
      </c>
      <c r="L5">
        <v>1346</v>
      </c>
      <c r="N5">
        <v>1009</v>
      </c>
      <c r="O5" t="s">
        <v>97</v>
      </c>
      <c r="P5" t="s">
        <v>97</v>
      </c>
      <c r="Q5">
        <v>1</v>
      </c>
      <c r="W5">
        <v>0</v>
      </c>
      <c r="X5">
        <v>-952279783</v>
      </c>
      <c r="Y5">
        <f t="shared" si="0"/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1</v>
      </c>
      <c r="AO5">
        <v>0</v>
      </c>
      <c r="AP5">
        <v>1</v>
      </c>
      <c r="AQ5">
        <v>0</v>
      </c>
      <c r="AR5">
        <v>0</v>
      </c>
      <c r="AS5" t="s">
        <v>3</v>
      </c>
      <c r="AT5">
        <v>0</v>
      </c>
      <c r="AU5" t="s">
        <v>3</v>
      </c>
      <c r="AV5">
        <v>0</v>
      </c>
      <c r="AW5">
        <v>2</v>
      </c>
      <c r="AX5">
        <v>59793112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ROUND(Y5*Source!I504,7)</f>
        <v>0</v>
      </c>
      <c r="CY5">
        <f>AA5</f>
        <v>0</v>
      </c>
      <c r="CZ5">
        <f>AE5</f>
        <v>0</v>
      </c>
      <c r="DA5">
        <f>AI5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ROW(Source!A505)</f>
        <v>505</v>
      </c>
      <c r="B6">
        <v>59545052</v>
      </c>
      <c r="C6">
        <v>59793102</v>
      </c>
      <c r="D6">
        <v>52904630</v>
      </c>
      <c r="E6">
        <v>111</v>
      </c>
      <c r="F6">
        <v>1</v>
      </c>
      <c r="G6">
        <v>1</v>
      </c>
      <c r="H6">
        <v>1</v>
      </c>
      <c r="I6" t="s">
        <v>246</v>
      </c>
      <c r="J6" t="s">
        <v>3</v>
      </c>
      <c r="K6" t="s">
        <v>247</v>
      </c>
      <c r="L6">
        <v>1191</v>
      </c>
      <c r="N6">
        <v>1013</v>
      </c>
      <c r="O6" t="s">
        <v>248</v>
      </c>
      <c r="P6" t="s">
        <v>248</v>
      </c>
      <c r="Q6">
        <v>1</v>
      </c>
      <c r="W6">
        <v>0</v>
      </c>
      <c r="X6">
        <v>1608048003</v>
      </c>
      <c r="Y6">
        <f t="shared" si="0"/>
        <v>65.44</v>
      </c>
      <c r="AA6">
        <v>0</v>
      </c>
      <c r="AB6">
        <v>0</v>
      </c>
      <c r="AC6">
        <v>0</v>
      </c>
      <c r="AD6">
        <v>527.04999999999995</v>
      </c>
      <c r="AE6">
        <v>0</v>
      </c>
      <c r="AF6">
        <v>0</v>
      </c>
      <c r="AG6">
        <v>0</v>
      </c>
      <c r="AH6">
        <v>527.04999999999995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65.44</v>
      </c>
      <c r="AU6" t="s">
        <v>3</v>
      </c>
      <c r="AV6">
        <v>1</v>
      </c>
      <c r="AW6">
        <v>2</v>
      </c>
      <c r="AX6">
        <v>59793108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34490.151999999995</v>
      </c>
      <c r="BN6">
        <v>65.44</v>
      </c>
      <c r="BO6">
        <v>0</v>
      </c>
      <c r="BP6">
        <v>1</v>
      </c>
      <c r="BQ6">
        <v>0</v>
      </c>
      <c r="BR6">
        <v>0</v>
      </c>
      <c r="BS6">
        <v>0</v>
      </c>
      <c r="BT6">
        <v>34490.151999999995</v>
      </c>
      <c r="BU6">
        <v>65.44</v>
      </c>
      <c r="BV6">
        <v>0</v>
      </c>
      <c r="BW6">
        <v>1</v>
      </c>
      <c r="CU6">
        <f>ROUND(AT6*Source!I505*AH6*AL6,2)</f>
        <v>34490.15</v>
      </c>
      <c r="CV6">
        <f>ROUND(Y6*Source!I505,7)</f>
        <v>65.44</v>
      </c>
      <c r="CW6">
        <v>0</v>
      </c>
      <c r="CX6">
        <f>ROUND(Y6*Source!I505,7)</f>
        <v>65.44</v>
      </c>
      <c r="CY6">
        <f>AD6</f>
        <v>527.04999999999995</v>
      </c>
      <c r="CZ6">
        <f>AH6</f>
        <v>527.04999999999995</v>
      </c>
      <c r="DA6">
        <f>AL6</f>
        <v>1</v>
      </c>
      <c r="DB6">
        <f t="shared" si="1"/>
        <v>34490.15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34490.15</v>
      </c>
      <c r="DJ6">
        <f>DI6</f>
        <v>34490.15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ROW(Source!A505)</f>
        <v>505</v>
      </c>
      <c r="B7">
        <v>59545052</v>
      </c>
      <c r="C7">
        <v>59793102</v>
      </c>
      <c r="D7">
        <v>52904866</v>
      </c>
      <c r="E7">
        <v>111</v>
      </c>
      <c r="F7">
        <v>1</v>
      </c>
      <c r="G7">
        <v>1</v>
      </c>
      <c r="H7">
        <v>1</v>
      </c>
      <c r="I7" t="s">
        <v>249</v>
      </c>
      <c r="J7" t="s">
        <v>3</v>
      </c>
      <c r="K7" t="s">
        <v>250</v>
      </c>
      <c r="L7">
        <v>1191</v>
      </c>
      <c r="N7">
        <v>1013</v>
      </c>
      <c r="O7" t="s">
        <v>248</v>
      </c>
      <c r="P7" t="s">
        <v>248</v>
      </c>
      <c r="Q7">
        <v>1</v>
      </c>
      <c r="W7">
        <v>0</v>
      </c>
      <c r="X7">
        <v>-1417349443</v>
      </c>
      <c r="Y7">
        <f t="shared" si="0"/>
        <v>3.85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3.85</v>
      </c>
      <c r="AU7" t="s">
        <v>3</v>
      </c>
      <c r="AV7">
        <v>2</v>
      </c>
      <c r="AW7">
        <v>2</v>
      </c>
      <c r="AX7">
        <v>59793109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ROUND(Y7*Source!I505,7)</f>
        <v>3.85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ROW(Source!A505)</f>
        <v>505</v>
      </c>
      <c r="B8">
        <v>59545052</v>
      </c>
      <c r="C8">
        <v>59793102</v>
      </c>
      <c r="D8">
        <v>53126394</v>
      </c>
      <c r="E8">
        <v>1</v>
      </c>
      <c r="F8">
        <v>1</v>
      </c>
      <c r="G8">
        <v>1</v>
      </c>
      <c r="H8">
        <v>2</v>
      </c>
      <c r="I8" t="s">
        <v>251</v>
      </c>
      <c r="J8" t="s">
        <v>252</v>
      </c>
      <c r="K8" t="s">
        <v>253</v>
      </c>
      <c r="L8">
        <v>1368</v>
      </c>
      <c r="N8">
        <v>1011</v>
      </c>
      <c r="O8" t="s">
        <v>254</v>
      </c>
      <c r="P8" t="s">
        <v>254</v>
      </c>
      <c r="Q8">
        <v>1</v>
      </c>
      <c r="W8">
        <v>0</v>
      </c>
      <c r="X8">
        <v>-6703044</v>
      </c>
      <c r="Y8">
        <f t="shared" si="0"/>
        <v>1.71</v>
      </c>
      <c r="AA8">
        <v>0</v>
      </c>
      <c r="AB8">
        <v>1595.2</v>
      </c>
      <c r="AC8">
        <v>715.99</v>
      </c>
      <c r="AD8">
        <v>0</v>
      </c>
      <c r="AE8">
        <v>0</v>
      </c>
      <c r="AF8">
        <v>1595.2</v>
      </c>
      <c r="AG8">
        <v>715.99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1.71</v>
      </c>
      <c r="AU8" t="s">
        <v>3</v>
      </c>
      <c r="AV8">
        <v>1</v>
      </c>
      <c r="AW8">
        <v>2</v>
      </c>
      <c r="AX8">
        <v>59793110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2727.7919999999999</v>
      </c>
      <c r="BL8">
        <v>1224.3429000000001</v>
      </c>
      <c r="BM8">
        <v>0</v>
      </c>
      <c r="BN8">
        <v>0</v>
      </c>
      <c r="BO8">
        <v>1.71</v>
      </c>
      <c r="BP8">
        <v>1</v>
      </c>
      <c r="BQ8">
        <v>0</v>
      </c>
      <c r="BR8">
        <v>2727.7919999999999</v>
      </c>
      <c r="BS8">
        <v>1224.3429000000001</v>
      </c>
      <c r="BT8">
        <v>0</v>
      </c>
      <c r="BU8">
        <v>0</v>
      </c>
      <c r="BV8">
        <v>1.71</v>
      </c>
      <c r="BW8">
        <v>1</v>
      </c>
      <c r="CV8">
        <v>0</v>
      </c>
      <c r="CW8">
        <f>ROUND(Y8*Source!I505*DO8,7)</f>
        <v>1.71</v>
      </c>
      <c r="CX8">
        <f>ROUND(Y8*Source!I505,7)</f>
        <v>1.71</v>
      </c>
      <c r="CY8">
        <f>AB8</f>
        <v>1595.2</v>
      </c>
      <c r="CZ8">
        <f>AF8</f>
        <v>1595.2</v>
      </c>
      <c r="DA8">
        <f>AJ8</f>
        <v>1</v>
      </c>
      <c r="DB8">
        <f t="shared" si="1"/>
        <v>2727.79</v>
      </c>
      <c r="DC8">
        <f t="shared" si="2"/>
        <v>1224.3399999999999</v>
      </c>
      <c r="DD8" t="s">
        <v>3</v>
      </c>
      <c r="DE8" t="s">
        <v>3</v>
      </c>
      <c r="DF8">
        <f t="shared" si="3"/>
        <v>0</v>
      </c>
      <c r="DG8">
        <f>ROUND(ROUND(AF8,2)*CX8,2)</f>
        <v>2727.79</v>
      </c>
      <c r="DH8">
        <f t="shared" si="4"/>
        <v>1224.3399999999999</v>
      </c>
      <c r="DI8">
        <f t="shared" si="5"/>
        <v>0</v>
      </c>
      <c r="DJ8">
        <f>DG8+DH8</f>
        <v>3952.13</v>
      </c>
      <c r="DK8">
        <v>1</v>
      </c>
      <c r="DL8" t="s">
        <v>255</v>
      </c>
      <c r="DM8">
        <v>6</v>
      </c>
      <c r="DN8" t="s">
        <v>248</v>
      </c>
      <c r="DO8">
        <v>1</v>
      </c>
    </row>
    <row r="9" spans="1:119">
      <c r="A9">
        <f>ROW(Source!A505)</f>
        <v>505</v>
      </c>
      <c r="B9">
        <v>59545052</v>
      </c>
      <c r="C9">
        <v>59793102</v>
      </c>
      <c r="D9">
        <v>53126680</v>
      </c>
      <c r="E9">
        <v>1</v>
      </c>
      <c r="F9">
        <v>1</v>
      </c>
      <c r="G9">
        <v>1</v>
      </c>
      <c r="H9">
        <v>2</v>
      </c>
      <c r="I9" t="s">
        <v>256</v>
      </c>
      <c r="J9" t="s">
        <v>257</v>
      </c>
      <c r="K9" t="s">
        <v>258</v>
      </c>
      <c r="L9">
        <v>1368</v>
      </c>
      <c r="N9">
        <v>1011</v>
      </c>
      <c r="O9" t="s">
        <v>254</v>
      </c>
      <c r="P9" t="s">
        <v>254</v>
      </c>
      <c r="Q9">
        <v>1</v>
      </c>
      <c r="W9">
        <v>0</v>
      </c>
      <c r="X9">
        <v>-1906387083</v>
      </c>
      <c r="Y9">
        <f t="shared" si="0"/>
        <v>2.14</v>
      </c>
      <c r="AA9">
        <v>0</v>
      </c>
      <c r="AB9">
        <v>502.76</v>
      </c>
      <c r="AC9">
        <v>753.09</v>
      </c>
      <c r="AD9">
        <v>0</v>
      </c>
      <c r="AE9">
        <v>0</v>
      </c>
      <c r="AF9">
        <v>346.73</v>
      </c>
      <c r="AG9">
        <v>753.09</v>
      </c>
      <c r="AH9">
        <v>0</v>
      </c>
      <c r="AI9">
        <v>1</v>
      </c>
      <c r="AJ9">
        <v>1.45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2.14</v>
      </c>
      <c r="AU9" t="s">
        <v>3</v>
      </c>
      <c r="AV9">
        <v>1</v>
      </c>
      <c r="AW9">
        <v>2</v>
      </c>
      <c r="AX9">
        <v>59793111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742.00220000000013</v>
      </c>
      <c r="BL9">
        <v>1611.6126000000002</v>
      </c>
      <c r="BM9">
        <v>0</v>
      </c>
      <c r="BN9">
        <v>0</v>
      </c>
      <c r="BO9">
        <v>2.14</v>
      </c>
      <c r="BP9">
        <v>1</v>
      </c>
      <c r="BQ9">
        <v>0</v>
      </c>
      <c r="BR9">
        <v>742.00220000000013</v>
      </c>
      <c r="BS9">
        <v>1611.6126000000002</v>
      </c>
      <c r="BT9">
        <v>0</v>
      </c>
      <c r="BU9">
        <v>0</v>
      </c>
      <c r="BV9">
        <v>2.14</v>
      </c>
      <c r="BW9">
        <v>1</v>
      </c>
      <c r="CV9">
        <v>0</v>
      </c>
      <c r="CW9">
        <f>ROUND(Y9*Source!I505*DO9,7)</f>
        <v>2.14</v>
      </c>
      <c r="CX9">
        <f>ROUND(Y9*Source!I505,7)</f>
        <v>2.14</v>
      </c>
      <c r="CY9">
        <f>AB9</f>
        <v>502.76</v>
      </c>
      <c r="CZ9">
        <f>AF9</f>
        <v>346.73</v>
      </c>
      <c r="DA9">
        <f>AJ9</f>
        <v>1.45</v>
      </c>
      <c r="DB9">
        <f t="shared" si="1"/>
        <v>742</v>
      </c>
      <c r="DC9">
        <f t="shared" si="2"/>
        <v>1611.61</v>
      </c>
      <c r="DD9" t="s">
        <v>3</v>
      </c>
      <c r="DE9" t="s">
        <v>3</v>
      </c>
      <c r="DF9">
        <f t="shared" si="3"/>
        <v>0</v>
      </c>
      <c r="DG9">
        <f>ROUND(ROUND(AF9*AJ9,2)*CX9,2)</f>
        <v>1075.9100000000001</v>
      </c>
      <c r="DH9">
        <f t="shared" si="4"/>
        <v>1611.61</v>
      </c>
      <c r="DI9">
        <f t="shared" si="5"/>
        <v>0</v>
      </c>
      <c r="DJ9">
        <f>DG9+DH9</f>
        <v>2687.52</v>
      </c>
      <c r="DK9">
        <v>0</v>
      </c>
      <c r="DL9" t="s">
        <v>259</v>
      </c>
      <c r="DM9">
        <v>4</v>
      </c>
      <c r="DN9" t="s">
        <v>248</v>
      </c>
      <c r="DO9">
        <v>1</v>
      </c>
    </row>
    <row r="10" spans="1:119">
      <c r="A10">
        <f>ROW(Source!A505)</f>
        <v>505</v>
      </c>
      <c r="B10">
        <v>59545052</v>
      </c>
      <c r="C10">
        <v>59793102</v>
      </c>
      <c r="D10">
        <v>52907069</v>
      </c>
      <c r="E10">
        <v>111</v>
      </c>
      <c r="F10">
        <v>1</v>
      </c>
      <c r="G10">
        <v>1</v>
      </c>
      <c r="H10">
        <v>3</v>
      </c>
      <c r="I10" t="s">
        <v>95</v>
      </c>
      <c r="J10" t="s">
        <v>3</v>
      </c>
      <c r="K10" t="s">
        <v>96</v>
      </c>
      <c r="L10">
        <v>1346</v>
      </c>
      <c r="N10">
        <v>1009</v>
      </c>
      <c r="O10" t="s">
        <v>97</v>
      </c>
      <c r="P10" t="s">
        <v>97</v>
      </c>
      <c r="Q10">
        <v>1</v>
      </c>
      <c r="W10">
        <v>0</v>
      </c>
      <c r="X10">
        <v>-952279783</v>
      </c>
      <c r="Y10">
        <f t="shared" si="0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</v>
      </c>
      <c r="AU10" t="s">
        <v>3</v>
      </c>
      <c r="AV10">
        <v>0</v>
      </c>
      <c r="AW10">
        <v>2</v>
      </c>
      <c r="AX10">
        <v>59793112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ROUND(Y10*Source!I505,7)</f>
        <v>0</v>
      </c>
      <c r="CY10">
        <f>AA10</f>
        <v>0</v>
      </c>
      <c r="CZ10">
        <f>AE10</f>
        <v>0</v>
      </c>
      <c r="DA10">
        <f>AI10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ref="DG10:DG41" si="6">ROUND(ROUND(AF10,2)*CX10,2)</f>
        <v>0</v>
      </c>
      <c r="DH10">
        <f t="shared" si="4"/>
        <v>0</v>
      </c>
      <c r="DI10">
        <f t="shared" si="5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ROW(Source!A750)</f>
        <v>750</v>
      </c>
      <c r="B11">
        <v>59545117</v>
      </c>
      <c r="C11">
        <v>59793116</v>
      </c>
      <c r="D11">
        <v>52904823</v>
      </c>
      <c r="E11">
        <v>111</v>
      </c>
      <c r="F11">
        <v>1</v>
      </c>
      <c r="G11">
        <v>1</v>
      </c>
      <c r="H11">
        <v>1</v>
      </c>
      <c r="I11" t="s">
        <v>260</v>
      </c>
      <c r="J11" t="s">
        <v>3</v>
      </c>
      <c r="K11" t="s">
        <v>261</v>
      </c>
      <c r="L11">
        <v>1369</v>
      </c>
      <c r="N11">
        <v>1013</v>
      </c>
      <c r="O11" t="s">
        <v>262</v>
      </c>
      <c r="P11" t="s">
        <v>262</v>
      </c>
      <c r="Q11">
        <v>1</v>
      </c>
      <c r="W11">
        <v>0</v>
      </c>
      <c r="X11">
        <v>-512803540</v>
      </c>
      <c r="Y11">
        <f t="shared" si="0"/>
        <v>2.92</v>
      </c>
      <c r="AA11">
        <v>0</v>
      </c>
      <c r="AB11">
        <v>0</v>
      </c>
      <c r="AC11">
        <v>0</v>
      </c>
      <c r="AD11">
        <v>533.01</v>
      </c>
      <c r="AE11">
        <v>0</v>
      </c>
      <c r="AF11">
        <v>0</v>
      </c>
      <c r="AG11">
        <v>0</v>
      </c>
      <c r="AH11">
        <v>533.01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2.92</v>
      </c>
      <c r="AU11" t="s">
        <v>3</v>
      </c>
      <c r="AV11">
        <v>1</v>
      </c>
      <c r="AW11">
        <v>2</v>
      </c>
      <c r="AX11">
        <v>59793119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1556.3891999999998</v>
      </c>
      <c r="BN11">
        <v>2.92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1556.3891999999998</v>
      </c>
      <c r="BU11">
        <v>2.92</v>
      </c>
      <c r="BV11">
        <v>0</v>
      </c>
      <c r="BW11">
        <v>1</v>
      </c>
      <c r="CU11">
        <f>ROUND(AT11*Source!I750*AH11*AL11,2)</f>
        <v>4669.17</v>
      </c>
      <c r="CV11">
        <f>ROUND(Y11*Source!I750,7)</f>
        <v>8.76</v>
      </c>
      <c r="CW11">
        <v>0</v>
      </c>
      <c r="CX11">
        <f>ROUND(Y11*Source!I750,7)</f>
        <v>8.76</v>
      </c>
      <c r="CY11">
        <f t="shared" ref="CY11:CY42" si="7">AD11</f>
        <v>533.01</v>
      </c>
      <c r="CZ11">
        <f t="shared" ref="CZ11:CZ42" si="8">AH11</f>
        <v>533.01</v>
      </c>
      <c r="DA11">
        <f t="shared" ref="DA11:DA42" si="9">AL11</f>
        <v>1</v>
      </c>
      <c r="DB11">
        <f t="shared" si="1"/>
        <v>1556.39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6"/>
        <v>0</v>
      </c>
      <c r="DH11">
        <f t="shared" si="4"/>
        <v>0</v>
      </c>
      <c r="DI11">
        <f t="shared" si="5"/>
        <v>4669.17</v>
      </c>
      <c r="DJ11">
        <f t="shared" ref="DJ11:DJ42" si="10">DI11</f>
        <v>4669.17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ROW(Source!A750)</f>
        <v>750</v>
      </c>
      <c r="B12">
        <v>59545117</v>
      </c>
      <c r="C12">
        <v>59793116</v>
      </c>
      <c r="D12">
        <v>52904854</v>
      </c>
      <c r="E12">
        <v>111</v>
      </c>
      <c r="F12">
        <v>1</v>
      </c>
      <c r="G12">
        <v>1</v>
      </c>
      <c r="H12">
        <v>1</v>
      </c>
      <c r="I12" t="s">
        <v>263</v>
      </c>
      <c r="J12" t="s">
        <v>3</v>
      </c>
      <c r="K12" t="s">
        <v>264</v>
      </c>
      <c r="L12">
        <v>1369</v>
      </c>
      <c r="N12">
        <v>1013</v>
      </c>
      <c r="O12" t="s">
        <v>262</v>
      </c>
      <c r="P12" t="s">
        <v>262</v>
      </c>
      <c r="Q12">
        <v>1</v>
      </c>
      <c r="W12">
        <v>0</v>
      </c>
      <c r="X12">
        <v>126826561</v>
      </c>
      <c r="Y12">
        <f t="shared" si="0"/>
        <v>4.37</v>
      </c>
      <c r="AA12">
        <v>0</v>
      </c>
      <c r="AB12">
        <v>0</v>
      </c>
      <c r="AC12">
        <v>0</v>
      </c>
      <c r="AD12">
        <v>700.08</v>
      </c>
      <c r="AE12">
        <v>0</v>
      </c>
      <c r="AF12">
        <v>0</v>
      </c>
      <c r="AG12">
        <v>0</v>
      </c>
      <c r="AH12">
        <v>700.08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4.37</v>
      </c>
      <c r="AU12" t="s">
        <v>3</v>
      </c>
      <c r="AV12">
        <v>1</v>
      </c>
      <c r="AW12">
        <v>2</v>
      </c>
      <c r="AX12">
        <v>59793120</v>
      </c>
      <c r="AY12">
        <v>2</v>
      </c>
      <c r="AZ12">
        <v>131072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3059.3496000000005</v>
      </c>
      <c r="BN12">
        <v>4.37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3059.3496000000005</v>
      </c>
      <c r="BU12">
        <v>4.37</v>
      </c>
      <c r="BV12">
        <v>0</v>
      </c>
      <c r="BW12">
        <v>1</v>
      </c>
      <c r="CU12">
        <f>ROUND(AT12*Source!I750*AH12*AL12,2)</f>
        <v>9178.0499999999993</v>
      </c>
      <c r="CV12">
        <f>ROUND(Y12*Source!I750,7)</f>
        <v>13.11</v>
      </c>
      <c r="CW12">
        <v>0</v>
      </c>
      <c r="CX12">
        <f>ROUND(Y12*Source!I750,7)</f>
        <v>13.11</v>
      </c>
      <c r="CY12">
        <f t="shared" si="7"/>
        <v>700.08</v>
      </c>
      <c r="CZ12">
        <f t="shared" si="8"/>
        <v>700.08</v>
      </c>
      <c r="DA12">
        <f t="shared" si="9"/>
        <v>1</v>
      </c>
      <c r="DB12">
        <f t="shared" si="1"/>
        <v>3059.35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6"/>
        <v>0</v>
      </c>
      <c r="DH12">
        <f t="shared" si="4"/>
        <v>0</v>
      </c>
      <c r="DI12">
        <f t="shared" si="5"/>
        <v>9178.0499999999993</v>
      </c>
      <c r="DJ12">
        <f t="shared" si="10"/>
        <v>9178.0499999999993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ROW(Source!A751)</f>
        <v>751</v>
      </c>
      <c r="B13">
        <v>59545052</v>
      </c>
      <c r="C13">
        <v>59793116</v>
      </c>
      <c r="D13">
        <v>52904823</v>
      </c>
      <c r="E13">
        <v>111</v>
      </c>
      <c r="F13">
        <v>1</v>
      </c>
      <c r="G13">
        <v>1</v>
      </c>
      <c r="H13">
        <v>1</v>
      </c>
      <c r="I13" t="s">
        <v>260</v>
      </c>
      <c r="J13" t="s">
        <v>3</v>
      </c>
      <c r="K13" t="s">
        <v>261</v>
      </c>
      <c r="L13">
        <v>1369</v>
      </c>
      <c r="N13">
        <v>1013</v>
      </c>
      <c r="O13" t="s">
        <v>262</v>
      </c>
      <c r="P13" t="s">
        <v>262</v>
      </c>
      <c r="Q13">
        <v>1</v>
      </c>
      <c r="W13">
        <v>0</v>
      </c>
      <c r="X13">
        <v>-512803540</v>
      </c>
      <c r="Y13">
        <f t="shared" si="0"/>
        <v>2.92</v>
      </c>
      <c r="AA13">
        <v>0</v>
      </c>
      <c r="AB13">
        <v>0</v>
      </c>
      <c r="AC13">
        <v>0</v>
      </c>
      <c r="AD13">
        <v>533.01</v>
      </c>
      <c r="AE13">
        <v>0</v>
      </c>
      <c r="AF13">
        <v>0</v>
      </c>
      <c r="AG13">
        <v>0</v>
      </c>
      <c r="AH13">
        <v>533.01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2.92</v>
      </c>
      <c r="AU13" t="s">
        <v>3</v>
      </c>
      <c r="AV13">
        <v>1</v>
      </c>
      <c r="AW13">
        <v>2</v>
      </c>
      <c r="AX13">
        <v>59793119</v>
      </c>
      <c r="AY13">
        <v>2</v>
      </c>
      <c r="AZ13">
        <v>131072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1556.3891999999998</v>
      </c>
      <c r="BN13">
        <v>2.92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1556.3891999999998</v>
      </c>
      <c r="BU13">
        <v>2.92</v>
      </c>
      <c r="BV13">
        <v>0</v>
      </c>
      <c r="BW13">
        <v>1</v>
      </c>
      <c r="CU13">
        <f>ROUND(AT13*Source!I751*AH13*AL13,2)</f>
        <v>4669.17</v>
      </c>
      <c r="CV13">
        <f>ROUND(Y13*Source!I751,7)</f>
        <v>8.76</v>
      </c>
      <c r="CW13">
        <v>0</v>
      </c>
      <c r="CX13">
        <f>ROUND(Y13*Source!I751,7)</f>
        <v>8.76</v>
      </c>
      <c r="CY13">
        <f t="shared" si="7"/>
        <v>533.01</v>
      </c>
      <c r="CZ13">
        <f t="shared" si="8"/>
        <v>533.01</v>
      </c>
      <c r="DA13">
        <f t="shared" si="9"/>
        <v>1</v>
      </c>
      <c r="DB13">
        <f t="shared" si="1"/>
        <v>1556.39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6"/>
        <v>0</v>
      </c>
      <c r="DH13">
        <f t="shared" si="4"/>
        <v>0</v>
      </c>
      <c r="DI13">
        <f t="shared" si="5"/>
        <v>4669.17</v>
      </c>
      <c r="DJ13">
        <f t="shared" si="10"/>
        <v>4669.17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ROW(Source!A751)</f>
        <v>751</v>
      </c>
      <c r="B14">
        <v>59545052</v>
      </c>
      <c r="C14">
        <v>59793116</v>
      </c>
      <c r="D14">
        <v>52904854</v>
      </c>
      <c r="E14">
        <v>111</v>
      </c>
      <c r="F14">
        <v>1</v>
      </c>
      <c r="G14">
        <v>1</v>
      </c>
      <c r="H14">
        <v>1</v>
      </c>
      <c r="I14" t="s">
        <v>263</v>
      </c>
      <c r="J14" t="s">
        <v>3</v>
      </c>
      <c r="K14" t="s">
        <v>264</v>
      </c>
      <c r="L14">
        <v>1369</v>
      </c>
      <c r="N14">
        <v>1013</v>
      </c>
      <c r="O14" t="s">
        <v>262</v>
      </c>
      <c r="P14" t="s">
        <v>262</v>
      </c>
      <c r="Q14">
        <v>1</v>
      </c>
      <c r="W14">
        <v>0</v>
      </c>
      <c r="X14">
        <v>126826561</v>
      </c>
      <c r="Y14">
        <f t="shared" si="0"/>
        <v>4.37</v>
      </c>
      <c r="AA14">
        <v>0</v>
      </c>
      <c r="AB14">
        <v>0</v>
      </c>
      <c r="AC14">
        <v>0</v>
      </c>
      <c r="AD14">
        <v>700.08</v>
      </c>
      <c r="AE14">
        <v>0</v>
      </c>
      <c r="AF14">
        <v>0</v>
      </c>
      <c r="AG14">
        <v>0</v>
      </c>
      <c r="AH14">
        <v>700.08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4.37</v>
      </c>
      <c r="AU14" t="s">
        <v>3</v>
      </c>
      <c r="AV14">
        <v>1</v>
      </c>
      <c r="AW14">
        <v>2</v>
      </c>
      <c r="AX14">
        <v>59793120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3059.3496000000005</v>
      </c>
      <c r="BN14">
        <v>4.37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3059.3496000000005</v>
      </c>
      <c r="BU14">
        <v>4.37</v>
      </c>
      <c r="BV14">
        <v>0</v>
      </c>
      <c r="BW14">
        <v>1</v>
      </c>
      <c r="CU14">
        <f>ROUND(AT14*Source!I751*AH14*AL14,2)</f>
        <v>9178.0499999999993</v>
      </c>
      <c r="CV14">
        <f>ROUND(Y14*Source!I751,7)</f>
        <v>13.11</v>
      </c>
      <c r="CW14">
        <v>0</v>
      </c>
      <c r="CX14">
        <f>ROUND(Y14*Source!I751,7)</f>
        <v>13.11</v>
      </c>
      <c r="CY14">
        <f t="shared" si="7"/>
        <v>700.08</v>
      </c>
      <c r="CZ14">
        <f t="shared" si="8"/>
        <v>700.08</v>
      </c>
      <c r="DA14">
        <f t="shared" si="9"/>
        <v>1</v>
      </c>
      <c r="DB14">
        <f t="shared" si="1"/>
        <v>3059.35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6"/>
        <v>0</v>
      </c>
      <c r="DH14">
        <f t="shared" si="4"/>
        <v>0</v>
      </c>
      <c r="DI14">
        <f t="shared" si="5"/>
        <v>9178.0499999999993</v>
      </c>
      <c r="DJ14">
        <f t="shared" si="10"/>
        <v>9178.0499999999993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ROW(Source!A752)</f>
        <v>752</v>
      </c>
      <c r="B15">
        <v>59545117</v>
      </c>
      <c r="C15">
        <v>59793121</v>
      </c>
      <c r="D15">
        <v>52904845</v>
      </c>
      <c r="E15">
        <v>111</v>
      </c>
      <c r="F15">
        <v>1</v>
      </c>
      <c r="G15">
        <v>1</v>
      </c>
      <c r="H15">
        <v>1</v>
      </c>
      <c r="I15" t="s">
        <v>265</v>
      </c>
      <c r="J15" t="s">
        <v>3</v>
      </c>
      <c r="K15" t="s">
        <v>266</v>
      </c>
      <c r="L15">
        <v>1369</v>
      </c>
      <c r="N15">
        <v>1013</v>
      </c>
      <c r="O15" t="s">
        <v>262</v>
      </c>
      <c r="P15" t="s">
        <v>262</v>
      </c>
      <c r="Q15">
        <v>1</v>
      </c>
      <c r="W15">
        <v>0</v>
      </c>
      <c r="X15">
        <v>-1275334932</v>
      </c>
      <c r="Y15">
        <f t="shared" si="0"/>
        <v>0.52</v>
      </c>
      <c r="AA15">
        <v>0</v>
      </c>
      <c r="AB15">
        <v>0</v>
      </c>
      <c r="AC15">
        <v>0</v>
      </c>
      <c r="AD15">
        <v>509.15</v>
      </c>
      <c r="AE15">
        <v>0</v>
      </c>
      <c r="AF15">
        <v>0</v>
      </c>
      <c r="AG15">
        <v>0</v>
      </c>
      <c r="AH15">
        <v>509.15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0.52</v>
      </c>
      <c r="AU15" t="s">
        <v>3</v>
      </c>
      <c r="AV15">
        <v>1</v>
      </c>
      <c r="AW15">
        <v>2</v>
      </c>
      <c r="AX15">
        <v>59793124</v>
      </c>
      <c r="AY15">
        <v>2</v>
      </c>
      <c r="AZ15">
        <v>131072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264.75799999999998</v>
      </c>
      <c r="BN15">
        <v>0.52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264.75799999999998</v>
      </c>
      <c r="BU15">
        <v>0.52</v>
      </c>
      <c r="BV15">
        <v>0</v>
      </c>
      <c r="BW15">
        <v>1</v>
      </c>
      <c r="CU15">
        <f>ROUND(AT15*Source!I752*AH15*AL15,2)</f>
        <v>794.27</v>
      </c>
      <c r="CV15">
        <f>ROUND(Y15*Source!I752,7)</f>
        <v>1.56</v>
      </c>
      <c r="CW15">
        <v>0</v>
      </c>
      <c r="CX15">
        <f>ROUND(Y15*Source!I752,7)</f>
        <v>1.56</v>
      </c>
      <c r="CY15">
        <f t="shared" si="7"/>
        <v>509.15</v>
      </c>
      <c r="CZ15">
        <f t="shared" si="8"/>
        <v>509.15</v>
      </c>
      <c r="DA15">
        <f t="shared" si="9"/>
        <v>1</v>
      </c>
      <c r="DB15">
        <f t="shared" si="1"/>
        <v>264.76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6"/>
        <v>0</v>
      </c>
      <c r="DH15">
        <f t="shared" si="4"/>
        <v>0</v>
      </c>
      <c r="DI15">
        <f t="shared" si="5"/>
        <v>794.27</v>
      </c>
      <c r="DJ15">
        <f t="shared" si="10"/>
        <v>794.27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ROW(Source!A752)</f>
        <v>752</v>
      </c>
      <c r="B16">
        <v>59545117</v>
      </c>
      <c r="C16">
        <v>59793121</v>
      </c>
      <c r="D16">
        <v>52904852</v>
      </c>
      <c r="E16">
        <v>111</v>
      </c>
      <c r="F16">
        <v>1</v>
      </c>
      <c r="G16">
        <v>1</v>
      </c>
      <c r="H16">
        <v>1</v>
      </c>
      <c r="I16" t="s">
        <v>267</v>
      </c>
      <c r="J16" t="s">
        <v>3</v>
      </c>
      <c r="K16" t="s">
        <v>268</v>
      </c>
      <c r="L16">
        <v>1369</v>
      </c>
      <c r="N16">
        <v>1013</v>
      </c>
      <c r="O16" t="s">
        <v>262</v>
      </c>
      <c r="P16" t="s">
        <v>262</v>
      </c>
      <c r="Q16">
        <v>1</v>
      </c>
      <c r="W16">
        <v>0</v>
      </c>
      <c r="X16">
        <v>-2140504649</v>
      </c>
      <c r="Y16">
        <f t="shared" si="0"/>
        <v>0.78</v>
      </c>
      <c r="AA16">
        <v>0</v>
      </c>
      <c r="AB16">
        <v>0</v>
      </c>
      <c r="AC16">
        <v>0</v>
      </c>
      <c r="AD16">
        <v>779.63</v>
      </c>
      <c r="AE16">
        <v>0</v>
      </c>
      <c r="AF16">
        <v>0</v>
      </c>
      <c r="AG16">
        <v>0</v>
      </c>
      <c r="AH16">
        <v>779.63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0.78</v>
      </c>
      <c r="AU16" t="s">
        <v>3</v>
      </c>
      <c r="AV16">
        <v>1</v>
      </c>
      <c r="AW16">
        <v>2</v>
      </c>
      <c r="AX16">
        <v>59793125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608.1114</v>
      </c>
      <c r="BN16">
        <v>0.78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608.1114</v>
      </c>
      <c r="BU16">
        <v>0.78</v>
      </c>
      <c r="BV16">
        <v>0</v>
      </c>
      <c r="BW16">
        <v>1</v>
      </c>
      <c r="CU16">
        <f>ROUND(AT16*Source!I752*AH16*AL16,2)</f>
        <v>1824.33</v>
      </c>
      <c r="CV16">
        <f>ROUND(Y16*Source!I752,7)</f>
        <v>2.34</v>
      </c>
      <c r="CW16">
        <v>0</v>
      </c>
      <c r="CX16">
        <f>ROUND(Y16*Source!I752,7)</f>
        <v>2.34</v>
      </c>
      <c r="CY16">
        <f t="shared" si="7"/>
        <v>779.63</v>
      </c>
      <c r="CZ16">
        <f t="shared" si="8"/>
        <v>779.63</v>
      </c>
      <c r="DA16">
        <f t="shared" si="9"/>
        <v>1</v>
      </c>
      <c r="DB16">
        <f t="shared" si="1"/>
        <v>608.11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6"/>
        <v>0</v>
      </c>
      <c r="DH16">
        <f t="shared" si="4"/>
        <v>0</v>
      </c>
      <c r="DI16">
        <f t="shared" si="5"/>
        <v>1824.33</v>
      </c>
      <c r="DJ16">
        <f t="shared" si="10"/>
        <v>1824.33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ROW(Source!A753)</f>
        <v>753</v>
      </c>
      <c r="B17">
        <v>59545052</v>
      </c>
      <c r="C17">
        <v>59793121</v>
      </c>
      <c r="D17">
        <v>52904845</v>
      </c>
      <c r="E17">
        <v>111</v>
      </c>
      <c r="F17">
        <v>1</v>
      </c>
      <c r="G17">
        <v>1</v>
      </c>
      <c r="H17">
        <v>1</v>
      </c>
      <c r="I17" t="s">
        <v>265</v>
      </c>
      <c r="J17" t="s">
        <v>3</v>
      </c>
      <c r="K17" t="s">
        <v>266</v>
      </c>
      <c r="L17">
        <v>1369</v>
      </c>
      <c r="N17">
        <v>1013</v>
      </c>
      <c r="O17" t="s">
        <v>262</v>
      </c>
      <c r="P17" t="s">
        <v>262</v>
      </c>
      <c r="Q17">
        <v>1</v>
      </c>
      <c r="W17">
        <v>0</v>
      </c>
      <c r="X17">
        <v>-1275334932</v>
      </c>
      <c r="Y17">
        <f t="shared" si="0"/>
        <v>0.52</v>
      </c>
      <c r="AA17">
        <v>0</v>
      </c>
      <c r="AB17">
        <v>0</v>
      </c>
      <c r="AC17">
        <v>0</v>
      </c>
      <c r="AD17">
        <v>509.15</v>
      </c>
      <c r="AE17">
        <v>0</v>
      </c>
      <c r="AF17">
        <v>0</v>
      </c>
      <c r="AG17">
        <v>0</v>
      </c>
      <c r="AH17">
        <v>509.15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0.52</v>
      </c>
      <c r="AU17" t="s">
        <v>3</v>
      </c>
      <c r="AV17">
        <v>1</v>
      </c>
      <c r="AW17">
        <v>2</v>
      </c>
      <c r="AX17">
        <v>59793124</v>
      </c>
      <c r="AY17">
        <v>2</v>
      </c>
      <c r="AZ17">
        <v>131072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264.75799999999998</v>
      </c>
      <c r="BN17">
        <v>0.52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264.75799999999998</v>
      </c>
      <c r="BU17">
        <v>0.52</v>
      </c>
      <c r="BV17">
        <v>0</v>
      </c>
      <c r="BW17">
        <v>1</v>
      </c>
      <c r="CU17">
        <f>ROUND(AT17*Source!I753*AH17*AL17,2)</f>
        <v>794.27</v>
      </c>
      <c r="CV17">
        <f>ROUND(Y17*Source!I753,7)</f>
        <v>1.56</v>
      </c>
      <c r="CW17">
        <v>0</v>
      </c>
      <c r="CX17">
        <f>ROUND(Y17*Source!I753,7)</f>
        <v>1.56</v>
      </c>
      <c r="CY17">
        <f t="shared" si="7"/>
        <v>509.15</v>
      </c>
      <c r="CZ17">
        <f t="shared" si="8"/>
        <v>509.15</v>
      </c>
      <c r="DA17">
        <f t="shared" si="9"/>
        <v>1</v>
      </c>
      <c r="DB17">
        <f t="shared" si="1"/>
        <v>264.76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794.27</v>
      </c>
      <c r="DJ17">
        <f t="shared" si="10"/>
        <v>794.27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ROW(Source!A753)</f>
        <v>753</v>
      </c>
      <c r="B18">
        <v>59545052</v>
      </c>
      <c r="C18">
        <v>59793121</v>
      </c>
      <c r="D18">
        <v>52904852</v>
      </c>
      <c r="E18">
        <v>111</v>
      </c>
      <c r="F18">
        <v>1</v>
      </c>
      <c r="G18">
        <v>1</v>
      </c>
      <c r="H18">
        <v>1</v>
      </c>
      <c r="I18" t="s">
        <v>267</v>
      </c>
      <c r="J18" t="s">
        <v>3</v>
      </c>
      <c r="K18" t="s">
        <v>268</v>
      </c>
      <c r="L18">
        <v>1369</v>
      </c>
      <c r="N18">
        <v>1013</v>
      </c>
      <c r="O18" t="s">
        <v>262</v>
      </c>
      <c r="P18" t="s">
        <v>262</v>
      </c>
      <c r="Q18">
        <v>1</v>
      </c>
      <c r="W18">
        <v>0</v>
      </c>
      <c r="X18">
        <v>-2140504649</v>
      </c>
      <c r="Y18">
        <f t="shared" si="0"/>
        <v>0.78</v>
      </c>
      <c r="AA18">
        <v>0</v>
      </c>
      <c r="AB18">
        <v>0</v>
      </c>
      <c r="AC18">
        <v>0</v>
      </c>
      <c r="AD18">
        <v>779.63</v>
      </c>
      <c r="AE18">
        <v>0</v>
      </c>
      <c r="AF18">
        <v>0</v>
      </c>
      <c r="AG18">
        <v>0</v>
      </c>
      <c r="AH18">
        <v>779.63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0.78</v>
      </c>
      <c r="AU18" t="s">
        <v>3</v>
      </c>
      <c r="AV18">
        <v>1</v>
      </c>
      <c r="AW18">
        <v>2</v>
      </c>
      <c r="AX18">
        <v>59793125</v>
      </c>
      <c r="AY18">
        <v>2</v>
      </c>
      <c r="AZ18">
        <v>131072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608.1114</v>
      </c>
      <c r="BN18">
        <v>0.78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608.1114</v>
      </c>
      <c r="BU18">
        <v>0.78</v>
      </c>
      <c r="BV18">
        <v>0</v>
      </c>
      <c r="BW18">
        <v>1</v>
      </c>
      <c r="CU18">
        <f>ROUND(AT18*Source!I753*AH18*AL18,2)</f>
        <v>1824.33</v>
      </c>
      <c r="CV18">
        <f>ROUND(Y18*Source!I753,7)</f>
        <v>2.34</v>
      </c>
      <c r="CW18">
        <v>0</v>
      </c>
      <c r="CX18">
        <f>ROUND(Y18*Source!I753,7)</f>
        <v>2.34</v>
      </c>
      <c r="CY18">
        <f t="shared" si="7"/>
        <v>779.63</v>
      </c>
      <c r="CZ18">
        <f t="shared" si="8"/>
        <v>779.63</v>
      </c>
      <c r="DA18">
        <f t="shared" si="9"/>
        <v>1</v>
      </c>
      <c r="DB18">
        <f t="shared" si="1"/>
        <v>608.11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1824.33</v>
      </c>
      <c r="DJ18">
        <f t="shared" si="10"/>
        <v>1824.33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ROW(Source!A754)</f>
        <v>754</v>
      </c>
      <c r="B19">
        <v>59545117</v>
      </c>
      <c r="C19">
        <v>59793126</v>
      </c>
      <c r="D19">
        <v>52904826</v>
      </c>
      <c r="E19">
        <v>111</v>
      </c>
      <c r="F19">
        <v>1</v>
      </c>
      <c r="G19">
        <v>1</v>
      </c>
      <c r="H19">
        <v>1</v>
      </c>
      <c r="I19" t="s">
        <v>269</v>
      </c>
      <c r="J19" t="s">
        <v>3</v>
      </c>
      <c r="K19" t="s">
        <v>270</v>
      </c>
      <c r="L19">
        <v>1369</v>
      </c>
      <c r="N19">
        <v>1013</v>
      </c>
      <c r="O19" t="s">
        <v>262</v>
      </c>
      <c r="P19" t="s">
        <v>262</v>
      </c>
      <c r="Q19">
        <v>1</v>
      </c>
      <c r="W19">
        <v>0</v>
      </c>
      <c r="X19">
        <v>1518711480</v>
      </c>
      <c r="Y19">
        <f t="shared" si="0"/>
        <v>0.65</v>
      </c>
      <c r="AA19">
        <v>0</v>
      </c>
      <c r="AB19">
        <v>0</v>
      </c>
      <c r="AC19">
        <v>0</v>
      </c>
      <c r="AD19">
        <v>612.57000000000005</v>
      </c>
      <c r="AE19">
        <v>0</v>
      </c>
      <c r="AF19">
        <v>0</v>
      </c>
      <c r="AG19">
        <v>0</v>
      </c>
      <c r="AH19">
        <v>612.57000000000005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0.65</v>
      </c>
      <c r="AU19" t="s">
        <v>3</v>
      </c>
      <c r="AV19">
        <v>1</v>
      </c>
      <c r="AW19">
        <v>2</v>
      </c>
      <c r="AX19">
        <v>59793129</v>
      </c>
      <c r="AY19">
        <v>2</v>
      </c>
      <c r="AZ19">
        <v>131072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398.17050000000006</v>
      </c>
      <c r="BN19">
        <v>0.65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398.17050000000006</v>
      </c>
      <c r="BU19">
        <v>0.65</v>
      </c>
      <c r="BV19">
        <v>0</v>
      </c>
      <c r="BW19">
        <v>1</v>
      </c>
      <c r="CU19">
        <f>ROUND(AT19*Source!I754*AH19*AL19,2)</f>
        <v>1194.51</v>
      </c>
      <c r="CV19">
        <f>ROUND(Y19*Source!I754,7)</f>
        <v>1.95</v>
      </c>
      <c r="CW19">
        <v>0</v>
      </c>
      <c r="CX19">
        <f>ROUND(Y19*Source!I754,7)</f>
        <v>1.95</v>
      </c>
      <c r="CY19">
        <f t="shared" si="7"/>
        <v>612.57000000000005</v>
      </c>
      <c r="CZ19">
        <f t="shared" si="8"/>
        <v>612.57000000000005</v>
      </c>
      <c r="DA19">
        <f t="shared" si="9"/>
        <v>1</v>
      </c>
      <c r="DB19">
        <f t="shared" si="1"/>
        <v>398.17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6"/>
        <v>0</v>
      </c>
      <c r="DH19">
        <f t="shared" si="4"/>
        <v>0</v>
      </c>
      <c r="DI19">
        <f t="shared" si="5"/>
        <v>1194.51</v>
      </c>
      <c r="DJ19">
        <f t="shared" si="10"/>
        <v>1194.51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ROW(Source!A754)</f>
        <v>754</v>
      </c>
      <c r="B20">
        <v>59545117</v>
      </c>
      <c r="C20">
        <v>59793126</v>
      </c>
      <c r="D20">
        <v>52904852</v>
      </c>
      <c r="E20">
        <v>111</v>
      </c>
      <c r="F20">
        <v>1</v>
      </c>
      <c r="G20">
        <v>1</v>
      </c>
      <c r="H20">
        <v>1</v>
      </c>
      <c r="I20" t="s">
        <v>267</v>
      </c>
      <c r="J20" t="s">
        <v>3</v>
      </c>
      <c r="K20" t="s">
        <v>268</v>
      </c>
      <c r="L20">
        <v>1369</v>
      </c>
      <c r="N20">
        <v>1013</v>
      </c>
      <c r="O20" t="s">
        <v>262</v>
      </c>
      <c r="P20" t="s">
        <v>262</v>
      </c>
      <c r="Q20">
        <v>1</v>
      </c>
      <c r="W20">
        <v>0</v>
      </c>
      <c r="X20">
        <v>-2140504649</v>
      </c>
      <c r="Y20">
        <f t="shared" si="0"/>
        <v>0.97</v>
      </c>
      <c r="AA20">
        <v>0</v>
      </c>
      <c r="AB20">
        <v>0</v>
      </c>
      <c r="AC20">
        <v>0</v>
      </c>
      <c r="AD20">
        <v>779.63</v>
      </c>
      <c r="AE20">
        <v>0</v>
      </c>
      <c r="AF20">
        <v>0</v>
      </c>
      <c r="AG20">
        <v>0</v>
      </c>
      <c r="AH20">
        <v>779.63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0.97</v>
      </c>
      <c r="AU20" t="s">
        <v>3</v>
      </c>
      <c r="AV20">
        <v>1</v>
      </c>
      <c r="AW20">
        <v>2</v>
      </c>
      <c r="AX20">
        <v>59793130</v>
      </c>
      <c r="AY20">
        <v>2</v>
      </c>
      <c r="AZ20">
        <v>131072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756.24109999999996</v>
      </c>
      <c r="BN20">
        <v>0.97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756.24109999999996</v>
      </c>
      <c r="BU20">
        <v>0.97</v>
      </c>
      <c r="BV20">
        <v>0</v>
      </c>
      <c r="BW20">
        <v>1</v>
      </c>
      <c r="CU20">
        <f>ROUND(AT20*Source!I754*AH20*AL20,2)</f>
        <v>2268.7199999999998</v>
      </c>
      <c r="CV20">
        <f>ROUND(Y20*Source!I754,7)</f>
        <v>2.91</v>
      </c>
      <c r="CW20">
        <v>0</v>
      </c>
      <c r="CX20">
        <f>ROUND(Y20*Source!I754,7)</f>
        <v>2.91</v>
      </c>
      <c r="CY20">
        <f t="shared" si="7"/>
        <v>779.63</v>
      </c>
      <c r="CZ20">
        <f t="shared" si="8"/>
        <v>779.63</v>
      </c>
      <c r="DA20">
        <f t="shared" si="9"/>
        <v>1</v>
      </c>
      <c r="DB20">
        <f t="shared" si="1"/>
        <v>756.24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2268.7199999999998</v>
      </c>
      <c r="DJ20">
        <f t="shared" si="10"/>
        <v>2268.7199999999998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ROW(Source!A755)</f>
        <v>755</v>
      </c>
      <c r="B21">
        <v>59545052</v>
      </c>
      <c r="C21">
        <v>59793126</v>
      </c>
      <c r="D21">
        <v>52904826</v>
      </c>
      <c r="E21">
        <v>111</v>
      </c>
      <c r="F21">
        <v>1</v>
      </c>
      <c r="G21">
        <v>1</v>
      </c>
      <c r="H21">
        <v>1</v>
      </c>
      <c r="I21" t="s">
        <v>269</v>
      </c>
      <c r="J21" t="s">
        <v>3</v>
      </c>
      <c r="K21" t="s">
        <v>270</v>
      </c>
      <c r="L21">
        <v>1369</v>
      </c>
      <c r="N21">
        <v>1013</v>
      </c>
      <c r="O21" t="s">
        <v>262</v>
      </c>
      <c r="P21" t="s">
        <v>262</v>
      </c>
      <c r="Q21">
        <v>1</v>
      </c>
      <c r="W21">
        <v>0</v>
      </c>
      <c r="X21">
        <v>1518711480</v>
      </c>
      <c r="Y21">
        <f t="shared" si="0"/>
        <v>0.65</v>
      </c>
      <c r="AA21">
        <v>0</v>
      </c>
      <c r="AB21">
        <v>0</v>
      </c>
      <c r="AC21">
        <v>0</v>
      </c>
      <c r="AD21">
        <v>612.57000000000005</v>
      </c>
      <c r="AE21">
        <v>0</v>
      </c>
      <c r="AF21">
        <v>0</v>
      </c>
      <c r="AG21">
        <v>0</v>
      </c>
      <c r="AH21">
        <v>612.57000000000005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0.65</v>
      </c>
      <c r="AU21" t="s">
        <v>3</v>
      </c>
      <c r="AV21">
        <v>1</v>
      </c>
      <c r="AW21">
        <v>2</v>
      </c>
      <c r="AX21">
        <v>59793129</v>
      </c>
      <c r="AY21">
        <v>2</v>
      </c>
      <c r="AZ21">
        <v>131072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398.17050000000006</v>
      </c>
      <c r="BN21">
        <v>0.65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398.17050000000006</v>
      </c>
      <c r="BU21">
        <v>0.65</v>
      </c>
      <c r="BV21">
        <v>0</v>
      </c>
      <c r="BW21">
        <v>1</v>
      </c>
      <c r="CU21">
        <f>ROUND(AT21*Source!I755*AH21*AL21,2)</f>
        <v>1194.51</v>
      </c>
      <c r="CV21">
        <f>ROUND(Y21*Source!I755,7)</f>
        <v>1.95</v>
      </c>
      <c r="CW21">
        <v>0</v>
      </c>
      <c r="CX21">
        <f>ROUND(Y21*Source!I755,7)</f>
        <v>1.95</v>
      </c>
      <c r="CY21">
        <f t="shared" si="7"/>
        <v>612.57000000000005</v>
      </c>
      <c r="CZ21">
        <f t="shared" si="8"/>
        <v>612.57000000000005</v>
      </c>
      <c r="DA21">
        <f t="shared" si="9"/>
        <v>1</v>
      </c>
      <c r="DB21">
        <f t="shared" si="1"/>
        <v>398.17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1194.51</v>
      </c>
      <c r="DJ21">
        <f t="shared" si="10"/>
        <v>1194.51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ROW(Source!A755)</f>
        <v>755</v>
      </c>
      <c r="B22">
        <v>59545052</v>
      </c>
      <c r="C22">
        <v>59793126</v>
      </c>
      <c r="D22">
        <v>52904852</v>
      </c>
      <c r="E22">
        <v>111</v>
      </c>
      <c r="F22">
        <v>1</v>
      </c>
      <c r="G22">
        <v>1</v>
      </c>
      <c r="H22">
        <v>1</v>
      </c>
      <c r="I22" t="s">
        <v>267</v>
      </c>
      <c r="J22" t="s">
        <v>3</v>
      </c>
      <c r="K22" t="s">
        <v>268</v>
      </c>
      <c r="L22">
        <v>1369</v>
      </c>
      <c r="N22">
        <v>1013</v>
      </c>
      <c r="O22" t="s">
        <v>262</v>
      </c>
      <c r="P22" t="s">
        <v>262</v>
      </c>
      <c r="Q22">
        <v>1</v>
      </c>
      <c r="W22">
        <v>0</v>
      </c>
      <c r="X22">
        <v>-2140504649</v>
      </c>
      <c r="Y22">
        <f t="shared" si="0"/>
        <v>0.97</v>
      </c>
      <c r="AA22">
        <v>0</v>
      </c>
      <c r="AB22">
        <v>0</v>
      </c>
      <c r="AC22">
        <v>0</v>
      </c>
      <c r="AD22">
        <v>779.63</v>
      </c>
      <c r="AE22">
        <v>0</v>
      </c>
      <c r="AF22">
        <v>0</v>
      </c>
      <c r="AG22">
        <v>0</v>
      </c>
      <c r="AH22">
        <v>779.63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0.97</v>
      </c>
      <c r="AU22" t="s">
        <v>3</v>
      </c>
      <c r="AV22">
        <v>1</v>
      </c>
      <c r="AW22">
        <v>2</v>
      </c>
      <c r="AX22">
        <v>59793130</v>
      </c>
      <c r="AY22">
        <v>2</v>
      </c>
      <c r="AZ22">
        <v>131072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756.24109999999996</v>
      </c>
      <c r="BN22">
        <v>0.97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756.24109999999996</v>
      </c>
      <c r="BU22">
        <v>0.97</v>
      </c>
      <c r="BV22">
        <v>0</v>
      </c>
      <c r="BW22">
        <v>1</v>
      </c>
      <c r="CU22">
        <f>ROUND(AT22*Source!I755*AH22*AL22,2)</f>
        <v>2268.7199999999998</v>
      </c>
      <c r="CV22">
        <f>ROUND(Y22*Source!I755,7)</f>
        <v>2.91</v>
      </c>
      <c r="CW22">
        <v>0</v>
      </c>
      <c r="CX22">
        <f>ROUND(Y22*Source!I755,7)</f>
        <v>2.91</v>
      </c>
      <c r="CY22">
        <f t="shared" si="7"/>
        <v>779.63</v>
      </c>
      <c r="CZ22">
        <f t="shared" si="8"/>
        <v>779.63</v>
      </c>
      <c r="DA22">
        <f t="shared" si="9"/>
        <v>1</v>
      </c>
      <c r="DB22">
        <f t="shared" si="1"/>
        <v>756.24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2268.7199999999998</v>
      </c>
      <c r="DJ22">
        <f t="shared" si="10"/>
        <v>2268.7199999999998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ROW(Source!A756)</f>
        <v>756</v>
      </c>
      <c r="B23">
        <v>59545117</v>
      </c>
      <c r="C23">
        <v>59793131</v>
      </c>
      <c r="D23">
        <v>52904823</v>
      </c>
      <c r="E23">
        <v>111</v>
      </c>
      <c r="F23">
        <v>1</v>
      </c>
      <c r="G23">
        <v>1</v>
      </c>
      <c r="H23">
        <v>1</v>
      </c>
      <c r="I23" t="s">
        <v>260</v>
      </c>
      <c r="J23" t="s">
        <v>3</v>
      </c>
      <c r="K23" t="s">
        <v>261</v>
      </c>
      <c r="L23">
        <v>1369</v>
      </c>
      <c r="N23">
        <v>1013</v>
      </c>
      <c r="O23" t="s">
        <v>262</v>
      </c>
      <c r="P23" t="s">
        <v>262</v>
      </c>
      <c r="Q23">
        <v>1</v>
      </c>
      <c r="W23">
        <v>0</v>
      </c>
      <c r="X23">
        <v>-512803540</v>
      </c>
      <c r="Y23">
        <f t="shared" si="0"/>
        <v>1.8</v>
      </c>
      <c r="AA23">
        <v>0</v>
      </c>
      <c r="AB23">
        <v>0</v>
      </c>
      <c r="AC23">
        <v>0</v>
      </c>
      <c r="AD23">
        <v>533.01</v>
      </c>
      <c r="AE23">
        <v>0</v>
      </c>
      <c r="AF23">
        <v>0</v>
      </c>
      <c r="AG23">
        <v>0</v>
      </c>
      <c r="AH23">
        <v>533.01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1.8</v>
      </c>
      <c r="AU23" t="s">
        <v>3</v>
      </c>
      <c r="AV23">
        <v>1</v>
      </c>
      <c r="AW23">
        <v>2</v>
      </c>
      <c r="AX23">
        <v>59793134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959.41800000000001</v>
      </c>
      <c r="BN23">
        <v>1.8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959.41800000000001</v>
      </c>
      <c r="BU23">
        <v>1.8</v>
      </c>
      <c r="BV23">
        <v>0</v>
      </c>
      <c r="BW23">
        <v>1</v>
      </c>
      <c r="CU23">
        <f>ROUND(AT23*Source!I756*AH23*AL23,2)</f>
        <v>1918.84</v>
      </c>
      <c r="CV23">
        <f>ROUND(Y23*Source!I756,7)</f>
        <v>3.6</v>
      </c>
      <c r="CW23">
        <v>0</v>
      </c>
      <c r="CX23">
        <f>ROUND(Y23*Source!I756,7)</f>
        <v>3.6</v>
      </c>
      <c r="CY23">
        <f t="shared" si="7"/>
        <v>533.01</v>
      </c>
      <c r="CZ23">
        <f t="shared" si="8"/>
        <v>533.01</v>
      </c>
      <c r="DA23">
        <f t="shared" si="9"/>
        <v>1</v>
      </c>
      <c r="DB23">
        <f t="shared" si="1"/>
        <v>959.42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1918.84</v>
      </c>
      <c r="DJ23">
        <f t="shared" si="10"/>
        <v>1918.84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ROW(Source!A756)</f>
        <v>756</v>
      </c>
      <c r="B24">
        <v>59545117</v>
      </c>
      <c r="C24">
        <v>59793131</v>
      </c>
      <c r="D24">
        <v>52904845</v>
      </c>
      <c r="E24">
        <v>111</v>
      </c>
      <c r="F24">
        <v>1</v>
      </c>
      <c r="G24">
        <v>1</v>
      </c>
      <c r="H24">
        <v>1</v>
      </c>
      <c r="I24" t="s">
        <v>265</v>
      </c>
      <c r="J24" t="s">
        <v>3</v>
      </c>
      <c r="K24" t="s">
        <v>266</v>
      </c>
      <c r="L24">
        <v>1369</v>
      </c>
      <c r="N24">
        <v>1013</v>
      </c>
      <c r="O24" t="s">
        <v>262</v>
      </c>
      <c r="P24" t="s">
        <v>262</v>
      </c>
      <c r="Q24">
        <v>1</v>
      </c>
      <c r="W24">
        <v>0</v>
      </c>
      <c r="X24">
        <v>-1275334932</v>
      </c>
      <c r="Y24">
        <f t="shared" si="0"/>
        <v>1.8</v>
      </c>
      <c r="AA24">
        <v>0</v>
      </c>
      <c r="AB24">
        <v>0</v>
      </c>
      <c r="AC24">
        <v>0</v>
      </c>
      <c r="AD24">
        <v>509.15</v>
      </c>
      <c r="AE24">
        <v>0</v>
      </c>
      <c r="AF24">
        <v>0</v>
      </c>
      <c r="AG24">
        <v>0</v>
      </c>
      <c r="AH24">
        <v>509.15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1.8</v>
      </c>
      <c r="AU24" t="s">
        <v>3</v>
      </c>
      <c r="AV24">
        <v>1</v>
      </c>
      <c r="AW24">
        <v>2</v>
      </c>
      <c r="AX24">
        <v>59793135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916.47</v>
      </c>
      <c r="BN24">
        <v>1.8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916.47</v>
      </c>
      <c r="BU24">
        <v>1.8</v>
      </c>
      <c r="BV24">
        <v>0</v>
      </c>
      <c r="BW24">
        <v>1</v>
      </c>
      <c r="CU24">
        <f>ROUND(AT24*Source!I756*AH24*AL24,2)</f>
        <v>1832.94</v>
      </c>
      <c r="CV24">
        <f>ROUND(Y24*Source!I756,7)</f>
        <v>3.6</v>
      </c>
      <c r="CW24">
        <v>0</v>
      </c>
      <c r="CX24">
        <f>ROUND(Y24*Source!I756,7)</f>
        <v>3.6</v>
      </c>
      <c r="CY24">
        <f t="shared" si="7"/>
        <v>509.15</v>
      </c>
      <c r="CZ24">
        <f t="shared" si="8"/>
        <v>509.15</v>
      </c>
      <c r="DA24">
        <f t="shared" si="9"/>
        <v>1</v>
      </c>
      <c r="DB24">
        <f t="shared" si="1"/>
        <v>916.47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1832.94</v>
      </c>
      <c r="DJ24">
        <f t="shared" si="10"/>
        <v>1832.94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ROW(Source!A757)</f>
        <v>757</v>
      </c>
      <c r="B25">
        <v>59545052</v>
      </c>
      <c r="C25">
        <v>59793131</v>
      </c>
      <c r="D25">
        <v>52904823</v>
      </c>
      <c r="E25">
        <v>111</v>
      </c>
      <c r="F25">
        <v>1</v>
      </c>
      <c r="G25">
        <v>1</v>
      </c>
      <c r="H25">
        <v>1</v>
      </c>
      <c r="I25" t="s">
        <v>260</v>
      </c>
      <c r="J25" t="s">
        <v>3</v>
      </c>
      <c r="K25" t="s">
        <v>261</v>
      </c>
      <c r="L25">
        <v>1369</v>
      </c>
      <c r="N25">
        <v>1013</v>
      </c>
      <c r="O25" t="s">
        <v>262</v>
      </c>
      <c r="P25" t="s">
        <v>262</v>
      </c>
      <c r="Q25">
        <v>1</v>
      </c>
      <c r="W25">
        <v>0</v>
      </c>
      <c r="X25">
        <v>-512803540</v>
      </c>
      <c r="Y25">
        <f t="shared" si="0"/>
        <v>1.8</v>
      </c>
      <c r="AA25">
        <v>0</v>
      </c>
      <c r="AB25">
        <v>0</v>
      </c>
      <c r="AC25">
        <v>0</v>
      </c>
      <c r="AD25">
        <v>533.01</v>
      </c>
      <c r="AE25">
        <v>0</v>
      </c>
      <c r="AF25">
        <v>0</v>
      </c>
      <c r="AG25">
        <v>0</v>
      </c>
      <c r="AH25">
        <v>533.01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1.8</v>
      </c>
      <c r="AU25" t="s">
        <v>3</v>
      </c>
      <c r="AV25">
        <v>1</v>
      </c>
      <c r="AW25">
        <v>2</v>
      </c>
      <c r="AX25">
        <v>59793134</v>
      </c>
      <c r="AY25">
        <v>2</v>
      </c>
      <c r="AZ25">
        <v>131072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959.41800000000001</v>
      </c>
      <c r="BN25">
        <v>1.8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959.41800000000001</v>
      </c>
      <c r="BU25">
        <v>1.8</v>
      </c>
      <c r="BV25">
        <v>0</v>
      </c>
      <c r="BW25">
        <v>1</v>
      </c>
      <c r="CU25">
        <f>ROUND(AT25*Source!I757*AH25*AL25,2)</f>
        <v>1918.84</v>
      </c>
      <c r="CV25">
        <f>ROUND(Y25*Source!I757,7)</f>
        <v>3.6</v>
      </c>
      <c r="CW25">
        <v>0</v>
      </c>
      <c r="CX25">
        <f>ROUND(Y25*Source!I757,7)</f>
        <v>3.6</v>
      </c>
      <c r="CY25">
        <f t="shared" si="7"/>
        <v>533.01</v>
      </c>
      <c r="CZ25">
        <f t="shared" si="8"/>
        <v>533.01</v>
      </c>
      <c r="DA25">
        <f t="shared" si="9"/>
        <v>1</v>
      </c>
      <c r="DB25">
        <f t="shared" si="1"/>
        <v>959.42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6"/>
        <v>0</v>
      </c>
      <c r="DH25">
        <f t="shared" si="4"/>
        <v>0</v>
      </c>
      <c r="DI25">
        <f t="shared" si="5"/>
        <v>1918.84</v>
      </c>
      <c r="DJ25">
        <f t="shared" si="10"/>
        <v>1918.84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ROW(Source!A757)</f>
        <v>757</v>
      </c>
      <c r="B26">
        <v>59545052</v>
      </c>
      <c r="C26">
        <v>59793131</v>
      </c>
      <c r="D26">
        <v>52904845</v>
      </c>
      <c r="E26">
        <v>111</v>
      </c>
      <c r="F26">
        <v>1</v>
      </c>
      <c r="G26">
        <v>1</v>
      </c>
      <c r="H26">
        <v>1</v>
      </c>
      <c r="I26" t="s">
        <v>265</v>
      </c>
      <c r="J26" t="s">
        <v>3</v>
      </c>
      <c r="K26" t="s">
        <v>266</v>
      </c>
      <c r="L26">
        <v>1369</v>
      </c>
      <c r="N26">
        <v>1013</v>
      </c>
      <c r="O26" t="s">
        <v>262</v>
      </c>
      <c r="P26" t="s">
        <v>262</v>
      </c>
      <c r="Q26">
        <v>1</v>
      </c>
      <c r="W26">
        <v>0</v>
      </c>
      <c r="X26">
        <v>-1275334932</v>
      </c>
      <c r="Y26">
        <f t="shared" si="0"/>
        <v>1.8</v>
      </c>
      <c r="AA26">
        <v>0</v>
      </c>
      <c r="AB26">
        <v>0</v>
      </c>
      <c r="AC26">
        <v>0</v>
      </c>
      <c r="AD26">
        <v>509.15</v>
      </c>
      <c r="AE26">
        <v>0</v>
      </c>
      <c r="AF26">
        <v>0</v>
      </c>
      <c r="AG26">
        <v>0</v>
      </c>
      <c r="AH26">
        <v>509.15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1.8</v>
      </c>
      <c r="AU26" t="s">
        <v>3</v>
      </c>
      <c r="AV26">
        <v>1</v>
      </c>
      <c r="AW26">
        <v>2</v>
      </c>
      <c r="AX26">
        <v>59793135</v>
      </c>
      <c r="AY26">
        <v>2</v>
      </c>
      <c r="AZ26">
        <v>131072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916.47</v>
      </c>
      <c r="BN26">
        <v>1.8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916.47</v>
      </c>
      <c r="BU26">
        <v>1.8</v>
      </c>
      <c r="BV26">
        <v>0</v>
      </c>
      <c r="BW26">
        <v>1</v>
      </c>
      <c r="CU26">
        <f>ROUND(AT26*Source!I757*AH26*AL26,2)</f>
        <v>1832.94</v>
      </c>
      <c r="CV26">
        <f>ROUND(Y26*Source!I757,7)</f>
        <v>3.6</v>
      </c>
      <c r="CW26">
        <v>0</v>
      </c>
      <c r="CX26">
        <f>ROUND(Y26*Source!I757,7)</f>
        <v>3.6</v>
      </c>
      <c r="CY26">
        <f t="shared" si="7"/>
        <v>509.15</v>
      </c>
      <c r="CZ26">
        <f t="shared" si="8"/>
        <v>509.15</v>
      </c>
      <c r="DA26">
        <f t="shared" si="9"/>
        <v>1</v>
      </c>
      <c r="DB26">
        <f t="shared" si="1"/>
        <v>916.47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6"/>
        <v>0</v>
      </c>
      <c r="DH26">
        <f t="shared" si="4"/>
        <v>0</v>
      </c>
      <c r="DI26">
        <f t="shared" si="5"/>
        <v>1832.94</v>
      </c>
      <c r="DJ26">
        <f t="shared" si="10"/>
        <v>1832.94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ROW(Source!A758)</f>
        <v>758</v>
      </c>
      <c r="B27">
        <v>59545117</v>
      </c>
      <c r="C27">
        <v>59793136</v>
      </c>
      <c r="D27">
        <v>52904823</v>
      </c>
      <c r="E27">
        <v>111</v>
      </c>
      <c r="F27">
        <v>1</v>
      </c>
      <c r="G27">
        <v>1</v>
      </c>
      <c r="H27">
        <v>1</v>
      </c>
      <c r="I27" t="s">
        <v>260</v>
      </c>
      <c r="J27" t="s">
        <v>3</v>
      </c>
      <c r="K27" t="s">
        <v>261</v>
      </c>
      <c r="L27">
        <v>1369</v>
      </c>
      <c r="N27">
        <v>1013</v>
      </c>
      <c r="O27" t="s">
        <v>262</v>
      </c>
      <c r="P27" t="s">
        <v>262</v>
      </c>
      <c r="Q27">
        <v>1</v>
      </c>
      <c r="W27">
        <v>0</v>
      </c>
      <c r="X27">
        <v>-512803540</v>
      </c>
      <c r="Y27">
        <f t="shared" si="0"/>
        <v>1.35</v>
      </c>
      <c r="AA27">
        <v>0</v>
      </c>
      <c r="AB27">
        <v>0</v>
      </c>
      <c r="AC27">
        <v>0</v>
      </c>
      <c r="AD27">
        <v>533.01</v>
      </c>
      <c r="AE27">
        <v>0</v>
      </c>
      <c r="AF27">
        <v>0</v>
      </c>
      <c r="AG27">
        <v>0</v>
      </c>
      <c r="AH27">
        <v>533.01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1.35</v>
      </c>
      <c r="AU27" t="s">
        <v>3</v>
      </c>
      <c r="AV27">
        <v>1</v>
      </c>
      <c r="AW27">
        <v>2</v>
      </c>
      <c r="AX27">
        <v>59793139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719.56350000000009</v>
      </c>
      <c r="BN27">
        <v>1.35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719.56350000000009</v>
      </c>
      <c r="BU27">
        <v>1.35</v>
      </c>
      <c r="BV27">
        <v>0</v>
      </c>
      <c r="BW27">
        <v>1</v>
      </c>
      <c r="CU27">
        <f>ROUND(AT27*Source!I758*AH27*AL27,2)</f>
        <v>1439.13</v>
      </c>
      <c r="CV27">
        <f>ROUND(Y27*Source!I758,7)</f>
        <v>2.7</v>
      </c>
      <c r="CW27">
        <v>0</v>
      </c>
      <c r="CX27">
        <f>ROUND(Y27*Source!I758,7)</f>
        <v>2.7</v>
      </c>
      <c r="CY27">
        <f t="shared" si="7"/>
        <v>533.01</v>
      </c>
      <c r="CZ27">
        <f t="shared" si="8"/>
        <v>533.01</v>
      </c>
      <c r="DA27">
        <f t="shared" si="9"/>
        <v>1</v>
      </c>
      <c r="DB27">
        <f t="shared" si="1"/>
        <v>719.56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 t="shared" si="6"/>
        <v>0</v>
      </c>
      <c r="DH27">
        <f t="shared" si="4"/>
        <v>0</v>
      </c>
      <c r="DI27">
        <f t="shared" si="5"/>
        <v>1439.13</v>
      </c>
      <c r="DJ27">
        <f t="shared" si="10"/>
        <v>1439.13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>
      <c r="A28">
        <f>ROW(Source!A758)</f>
        <v>758</v>
      </c>
      <c r="B28">
        <v>59545117</v>
      </c>
      <c r="C28">
        <v>59793136</v>
      </c>
      <c r="D28">
        <v>52904845</v>
      </c>
      <c r="E28">
        <v>111</v>
      </c>
      <c r="F28">
        <v>1</v>
      </c>
      <c r="G28">
        <v>1</v>
      </c>
      <c r="H28">
        <v>1</v>
      </c>
      <c r="I28" t="s">
        <v>265</v>
      </c>
      <c r="J28" t="s">
        <v>3</v>
      </c>
      <c r="K28" t="s">
        <v>266</v>
      </c>
      <c r="L28">
        <v>1369</v>
      </c>
      <c r="N28">
        <v>1013</v>
      </c>
      <c r="O28" t="s">
        <v>262</v>
      </c>
      <c r="P28" t="s">
        <v>262</v>
      </c>
      <c r="Q28">
        <v>1</v>
      </c>
      <c r="W28">
        <v>0</v>
      </c>
      <c r="X28">
        <v>-1275334932</v>
      </c>
      <c r="Y28">
        <f t="shared" si="0"/>
        <v>1.35</v>
      </c>
      <c r="AA28">
        <v>0</v>
      </c>
      <c r="AB28">
        <v>0</v>
      </c>
      <c r="AC28">
        <v>0</v>
      </c>
      <c r="AD28">
        <v>509.15</v>
      </c>
      <c r="AE28">
        <v>0</v>
      </c>
      <c r="AF28">
        <v>0</v>
      </c>
      <c r="AG28">
        <v>0</v>
      </c>
      <c r="AH28">
        <v>509.15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1.35</v>
      </c>
      <c r="AU28" t="s">
        <v>3</v>
      </c>
      <c r="AV28">
        <v>1</v>
      </c>
      <c r="AW28">
        <v>2</v>
      </c>
      <c r="AX28">
        <v>59793140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687.35249999999996</v>
      </c>
      <c r="BN28">
        <v>1.35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687.35249999999996</v>
      </c>
      <c r="BU28">
        <v>1.35</v>
      </c>
      <c r="BV28">
        <v>0</v>
      </c>
      <c r="BW28">
        <v>1</v>
      </c>
      <c r="CU28">
        <f>ROUND(AT28*Source!I758*AH28*AL28,2)</f>
        <v>1374.71</v>
      </c>
      <c r="CV28">
        <f>ROUND(Y28*Source!I758,7)</f>
        <v>2.7</v>
      </c>
      <c r="CW28">
        <v>0</v>
      </c>
      <c r="CX28">
        <f>ROUND(Y28*Source!I758,7)</f>
        <v>2.7</v>
      </c>
      <c r="CY28">
        <f t="shared" si="7"/>
        <v>509.15</v>
      </c>
      <c r="CZ28">
        <f t="shared" si="8"/>
        <v>509.15</v>
      </c>
      <c r="DA28">
        <f t="shared" si="9"/>
        <v>1</v>
      </c>
      <c r="DB28">
        <f t="shared" si="1"/>
        <v>687.35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6"/>
        <v>0</v>
      </c>
      <c r="DH28">
        <f t="shared" si="4"/>
        <v>0</v>
      </c>
      <c r="DI28">
        <f t="shared" si="5"/>
        <v>1374.71</v>
      </c>
      <c r="DJ28">
        <f t="shared" si="10"/>
        <v>1374.71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ROW(Source!A759)</f>
        <v>759</v>
      </c>
      <c r="B29">
        <v>59545052</v>
      </c>
      <c r="C29">
        <v>59793136</v>
      </c>
      <c r="D29">
        <v>52904823</v>
      </c>
      <c r="E29">
        <v>111</v>
      </c>
      <c r="F29">
        <v>1</v>
      </c>
      <c r="G29">
        <v>1</v>
      </c>
      <c r="H29">
        <v>1</v>
      </c>
      <c r="I29" t="s">
        <v>260</v>
      </c>
      <c r="J29" t="s">
        <v>3</v>
      </c>
      <c r="K29" t="s">
        <v>261</v>
      </c>
      <c r="L29">
        <v>1369</v>
      </c>
      <c r="N29">
        <v>1013</v>
      </c>
      <c r="O29" t="s">
        <v>262</v>
      </c>
      <c r="P29" t="s">
        <v>262</v>
      </c>
      <c r="Q29">
        <v>1</v>
      </c>
      <c r="W29">
        <v>0</v>
      </c>
      <c r="X29">
        <v>-512803540</v>
      </c>
      <c r="Y29">
        <f t="shared" si="0"/>
        <v>1.35</v>
      </c>
      <c r="AA29">
        <v>0</v>
      </c>
      <c r="AB29">
        <v>0</v>
      </c>
      <c r="AC29">
        <v>0</v>
      </c>
      <c r="AD29">
        <v>533.01</v>
      </c>
      <c r="AE29">
        <v>0</v>
      </c>
      <c r="AF29">
        <v>0</v>
      </c>
      <c r="AG29">
        <v>0</v>
      </c>
      <c r="AH29">
        <v>533.01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1.35</v>
      </c>
      <c r="AU29" t="s">
        <v>3</v>
      </c>
      <c r="AV29">
        <v>1</v>
      </c>
      <c r="AW29">
        <v>2</v>
      </c>
      <c r="AX29">
        <v>59793139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719.56350000000009</v>
      </c>
      <c r="BN29">
        <v>1.35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719.56350000000009</v>
      </c>
      <c r="BU29">
        <v>1.35</v>
      </c>
      <c r="BV29">
        <v>0</v>
      </c>
      <c r="BW29">
        <v>1</v>
      </c>
      <c r="CU29">
        <f>ROUND(AT29*Source!I759*AH29*AL29,2)</f>
        <v>1439.13</v>
      </c>
      <c r="CV29">
        <f>ROUND(Y29*Source!I759,7)</f>
        <v>2.7</v>
      </c>
      <c r="CW29">
        <v>0</v>
      </c>
      <c r="CX29">
        <f>ROUND(Y29*Source!I759,7)</f>
        <v>2.7</v>
      </c>
      <c r="CY29">
        <f t="shared" si="7"/>
        <v>533.01</v>
      </c>
      <c r="CZ29">
        <f t="shared" si="8"/>
        <v>533.01</v>
      </c>
      <c r="DA29">
        <f t="shared" si="9"/>
        <v>1</v>
      </c>
      <c r="DB29">
        <f t="shared" si="1"/>
        <v>719.56</v>
      </c>
      <c r="DC29">
        <f t="shared" si="2"/>
        <v>0</v>
      </c>
      <c r="DD29" t="s">
        <v>3</v>
      </c>
      <c r="DE29" t="s">
        <v>3</v>
      </c>
      <c r="DF29">
        <f t="shared" si="3"/>
        <v>0</v>
      </c>
      <c r="DG29">
        <f t="shared" si="6"/>
        <v>0</v>
      </c>
      <c r="DH29">
        <f t="shared" si="4"/>
        <v>0</v>
      </c>
      <c r="DI29">
        <f t="shared" si="5"/>
        <v>1439.13</v>
      </c>
      <c r="DJ29">
        <f t="shared" si="10"/>
        <v>1439.13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ROW(Source!A759)</f>
        <v>759</v>
      </c>
      <c r="B30">
        <v>59545052</v>
      </c>
      <c r="C30">
        <v>59793136</v>
      </c>
      <c r="D30">
        <v>52904845</v>
      </c>
      <c r="E30">
        <v>111</v>
      </c>
      <c r="F30">
        <v>1</v>
      </c>
      <c r="G30">
        <v>1</v>
      </c>
      <c r="H30">
        <v>1</v>
      </c>
      <c r="I30" t="s">
        <v>265</v>
      </c>
      <c r="J30" t="s">
        <v>3</v>
      </c>
      <c r="K30" t="s">
        <v>266</v>
      </c>
      <c r="L30">
        <v>1369</v>
      </c>
      <c r="N30">
        <v>1013</v>
      </c>
      <c r="O30" t="s">
        <v>262</v>
      </c>
      <c r="P30" t="s">
        <v>262</v>
      </c>
      <c r="Q30">
        <v>1</v>
      </c>
      <c r="W30">
        <v>0</v>
      </c>
      <c r="X30">
        <v>-1275334932</v>
      </c>
      <c r="Y30">
        <f t="shared" si="0"/>
        <v>1.35</v>
      </c>
      <c r="AA30">
        <v>0</v>
      </c>
      <c r="AB30">
        <v>0</v>
      </c>
      <c r="AC30">
        <v>0</v>
      </c>
      <c r="AD30">
        <v>509.15</v>
      </c>
      <c r="AE30">
        <v>0</v>
      </c>
      <c r="AF30">
        <v>0</v>
      </c>
      <c r="AG30">
        <v>0</v>
      </c>
      <c r="AH30">
        <v>509.15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1.35</v>
      </c>
      <c r="AU30" t="s">
        <v>3</v>
      </c>
      <c r="AV30">
        <v>1</v>
      </c>
      <c r="AW30">
        <v>2</v>
      </c>
      <c r="AX30">
        <v>59793140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687.35249999999996</v>
      </c>
      <c r="BN30">
        <v>1.35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687.35249999999996</v>
      </c>
      <c r="BU30">
        <v>1.35</v>
      </c>
      <c r="BV30">
        <v>0</v>
      </c>
      <c r="BW30">
        <v>1</v>
      </c>
      <c r="CU30">
        <f>ROUND(AT30*Source!I759*AH30*AL30,2)</f>
        <v>1374.71</v>
      </c>
      <c r="CV30">
        <f>ROUND(Y30*Source!I759,7)</f>
        <v>2.7</v>
      </c>
      <c r="CW30">
        <v>0</v>
      </c>
      <c r="CX30">
        <f>ROUND(Y30*Source!I759,7)</f>
        <v>2.7</v>
      </c>
      <c r="CY30">
        <f t="shared" si="7"/>
        <v>509.15</v>
      </c>
      <c r="CZ30">
        <f t="shared" si="8"/>
        <v>509.15</v>
      </c>
      <c r="DA30">
        <f t="shared" si="9"/>
        <v>1</v>
      </c>
      <c r="DB30">
        <f t="shared" si="1"/>
        <v>687.35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6"/>
        <v>0</v>
      </c>
      <c r="DH30">
        <f t="shared" si="4"/>
        <v>0</v>
      </c>
      <c r="DI30">
        <f t="shared" si="5"/>
        <v>1374.71</v>
      </c>
      <c r="DJ30">
        <f t="shared" si="10"/>
        <v>1374.71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ROW(Source!A760)</f>
        <v>760</v>
      </c>
      <c r="B31">
        <v>59545117</v>
      </c>
      <c r="C31">
        <v>59793141</v>
      </c>
      <c r="D31">
        <v>52904831</v>
      </c>
      <c r="E31">
        <v>111</v>
      </c>
      <c r="F31">
        <v>1</v>
      </c>
      <c r="G31">
        <v>1</v>
      </c>
      <c r="H31">
        <v>1</v>
      </c>
      <c r="I31" t="s">
        <v>271</v>
      </c>
      <c r="J31" t="s">
        <v>3</v>
      </c>
      <c r="K31" t="s">
        <v>272</v>
      </c>
      <c r="L31">
        <v>1369</v>
      </c>
      <c r="N31">
        <v>1013</v>
      </c>
      <c r="O31" t="s">
        <v>262</v>
      </c>
      <c r="P31" t="s">
        <v>262</v>
      </c>
      <c r="Q31">
        <v>1</v>
      </c>
      <c r="W31">
        <v>0</v>
      </c>
      <c r="X31">
        <v>286205319</v>
      </c>
      <c r="Y31">
        <f t="shared" si="0"/>
        <v>0.81</v>
      </c>
      <c r="AA31">
        <v>0</v>
      </c>
      <c r="AB31">
        <v>0</v>
      </c>
      <c r="AC31">
        <v>0</v>
      </c>
      <c r="AD31">
        <v>715.99</v>
      </c>
      <c r="AE31">
        <v>0</v>
      </c>
      <c r="AF31">
        <v>0</v>
      </c>
      <c r="AG31">
        <v>0</v>
      </c>
      <c r="AH31">
        <v>715.99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0.81</v>
      </c>
      <c r="AU31" t="s">
        <v>3</v>
      </c>
      <c r="AV31">
        <v>1</v>
      </c>
      <c r="AW31">
        <v>2</v>
      </c>
      <c r="AX31">
        <v>59793144</v>
      </c>
      <c r="AY31">
        <v>2</v>
      </c>
      <c r="AZ31">
        <v>131072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579.95190000000002</v>
      </c>
      <c r="BN31">
        <v>0.81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579.95190000000002</v>
      </c>
      <c r="BU31">
        <v>0.81</v>
      </c>
      <c r="BV31">
        <v>0</v>
      </c>
      <c r="BW31">
        <v>1</v>
      </c>
      <c r="CU31">
        <f>ROUND(AT31*Source!I760*AH31*AL31,2)</f>
        <v>579.95000000000005</v>
      </c>
      <c r="CV31">
        <f>ROUND(Y31*Source!I760,7)</f>
        <v>0.81</v>
      </c>
      <c r="CW31">
        <v>0</v>
      </c>
      <c r="CX31">
        <f>ROUND(Y31*Source!I760,7)</f>
        <v>0.81</v>
      </c>
      <c r="CY31">
        <f t="shared" si="7"/>
        <v>715.99</v>
      </c>
      <c r="CZ31">
        <f t="shared" si="8"/>
        <v>715.99</v>
      </c>
      <c r="DA31">
        <f t="shared" si="9"/>
        <v>1</v>
      </c>
      <c r="DB31">
        <f t="shared" si="1"/>
        <v>579.95000000000005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6"/>
        <v>0</v>
      </c>
      <c r="DH31">
        <f t="shared" si="4"/>
        <v>0</v>
      </c>
      <c r="DI31">
        <f t="shared" si="5"/>
        <v>579.95000000000005</v>
      </c>
      <c r="DJ31">
        <f t="shared" si="10"/>
        <v>579.95000000000005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ROW(Source!A760)</f>
        <v>760</v>
      </c>
      <c r="B32">
        <v>59545117</v>
      </c>
      <c r="C32">
        <v>59793141</v>
      </c>
      <c r="D32">
        <v>52904854</v>
      </c>
      <c r="E32">
        <v>111</v>
      </c>
      <c r="F32">
        <v>1</v>
      </c>
      <c r="G32">
        <v>1</v>
      </c>
      <c r="H32">
        <v>1</v>
      </c>
      <c r="I32" t="s">
        <v>263</v>
      </c>
      <c r="J32" t="s">
        <v>3</v>
      </c>
      <c r="K32" t="s">
        <v>264</v>
      </c>
      <c r="L32">
        <v>1369</v>
      </c>
      <c r="N32">
        <v>1013</v>
      </c>
      <c r="O32" t="s">
        <v>262</v>
      </c>
      <c r="P32" t="s">
        <v>262</v>
      </c>
      <c r="Q32">
        <v>1</v>
      </c>
      <c r="W32">
        <v>0</v>
      </c>
      <c r="X32">
        <v>126826561</v>
      </c>
      <c r="Y32">
        <f t="shared" si="0"/>
        <v>0.81</v>
      </c>
      <c r="AA32">
        <v>0</v>
      </c>
      <c r="AB32">
        <v>0</v>
      </c>
      <c r="AC32">
        <v>0</v>
      </c>
      <c r="AD32">
        <v>700.08</v>
      </c>
      <c r="AE32">
        <v>0</v>
      </c>
      <c r="AF32">
        <v>0</v>
      </c>
      <c r="AG32">
        <v>0</v>
      </c>
      <c r="AH32">
        <v>700.08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0.81</v>
      </c>
      <c r="AU32" t="s">
        <v>3</v>
      </c>
      <c r="AV32">
        <v>1</v>
      </c>
      <c r="AW32">
        <v>2</v>
      </c>
      <c r="AX32">
        <v>59793145</v>
      </c>
      <c r="AY32">
        <v>2</v>
      </c>
      <c r="AZ32">
        <v>131072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567.0648000000001</v>
      </c>
      <c r="BN32">
        <v>0.81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567.0648000000001</v>
      </c>
      <c r="BU32">
        <v>0.81</v>
      </c>
      <c r="BV32">
        <v>0</v>
      </c>
      <c r="BW32">
        <v>1</v>
      </c>
      <c r="CU32">
        <f>ROUND(AT32*Source!I760*AH32*AL32,2)</f>
        <v>567.05999999999995</v>
      </c>
      <c r="CV32">
        <f>ROUND(Y32*Source!I760,7)</f>
        <v>0.81</v>
      </c>
      <c r="CW32">
        <v>0</v>
      </c>
      <c r="CX32">
        <f>ROUND(Y32*Source!I760,7)</f>
        <v>0.81</v>
      </c>
      <c r="CY32">
        <f t="shared" si="7"/>
        <v>700.08</v>
      </c>
      <c r="CZ32">
        <f t="shared" si="8"/>
        <v>700.08</v>
      </c>
      <c r="DA32">
        <f t="shared" si="9"/>
        <v>1</v>
      </c>
      <c r="DB32">
        <f t="shared" si="1"/>
        <v>567.05999999999995</v>
      </c>
      <c r="DC32">
        <f t="shared" si="2"/>
        <v>0</v>
      </c>
      <c r="DD32" t="s">
        <v>3</v>
      </c>
      <c r="DE32" t="s">
        <v>3</v>
      </c>
      <c r="DF32">
        <f t="shared" si="3"/>
        <v>0</v>
      </c>
      <c r="DG32">
        <f t="shared" si="6"/>
        <v>0</v>
      </c>
      <c r="DH32">
        <f t="shared" si="4"/>
        <v>0</v>
      </c>
      <c r="DI32">
        <f t="shared" si="5"/>
        <v>567.05999999999995</v>
      </c>
      <c r="DJ32">
        <f t="shared" si="10"/>
        <v>567.05999999999995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ROW(Source!A761)</f>
        <v>761</v>
      </c>
      <c r="B33">
        <v>59545052</v>
      </c>
      <c r="C33">
        <v>59793141</v>
      </c>
      <c r="D33">
        <v>52904831</v>
      </c>
      <c r="E33">
        <v>111</v>
      </c>
      <c r="F33">
        <v>1</v>
      </c>
      <c r="G33">
        <v>1</v>
      </c>
      <c r="H33">
        <v>1</v>
      </c>
      <c r="I33" t="s">
        <v>271</v>
      </c>
      <c r="J33" t="s">
        <v>3</v>
      </c>
      <c r="K33" t="s">
        <v>272</v>
      </c>
      <c r="L33">
        <v>1369</v>
      </c>
      <c r="N33">
        <v>1013</v>
      </c>
      <c r="O33" t="s">
        <v>262</v>
      </c>
      <c r="P33" t="s">
        <v>262</v>
      </c>
      <c r="Q33">
        <v>1</v>
      </c>
      <c r="W33">
        <v>0</v>
      </c>
      <c r="X33">
        <v>286205319</v>
      </c>
      <c r="Y33">
        <f t="shared" ref="Y33:Y64" si="11">AT33</f>
        <v>0.81</v>
      </c>
      <c r="AA33">
        <v>0</v>
      </c>
      <c r="AB33">
        <v>0</v>
      </c>
      <c r="AC33">
        <v>0</v>
      </c>
      <c r="AD33">
        <v>715.99</v>
      </c>
      <c r="AE33">
        <v>0</v>
      </c>
      <c r="AF33">
        <v>0</v>
      </c>
      <c r="AG33">
        <v>0</v>
      </c>
      <c r="AH33">
        <v>715.99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0.81</v>
      </c>
      <c r="AU33" t="s">
        <v>3</v>
      </c>
      <c r="AV33">
        <v>1</v>
      </c>
      <c r="AW33">
        <v>2</v>
      </c>
      <c r="AX33">
        <v>59793144</v>
      </c>
      <c r="AY33">
        <v>2</v>
      </c>
      <c r="AZ33">
        <v>131072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579.95190000000002</v>
      </c>
      <c r="BN33">
        <v>0.81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579.95190000000002</v>
      </c>
      <c r="BU33">
        <v>0.81</v>
      </c>
      <c r="BV33">
        <v>0</v>
      </c>
      <c r="BW33">
        <v>1</v>
      </c>
      <c r="CU33">
        <f>ROUND(AT33*Source!I761*AH33*AL33,2)</f>
        <v>579.95000000000005</v>
      </c>
      <c r="CV33">
        <f>ROUND(Y33*Source!I761,7)</f>
        <v>0.81</v>
      </c>
      <c r="CW33">
        <v>0</v>
      </c>
      <c r="CX33">
        <f>ROUND(Y33*Source!I761,7)</f>
        <v>0.81</v>
      </c>
      <c r="CY33">
        <f t="shared" si="7"/>
        <v>715.99</v>
      </c>
      <c r="CZ33">
        <f t="shared" si="8"/>
        <v>715.99</v>
      </c>
      <c r="DA33">
        <f t="shared" si="9"/>
        <v>1</v>
      </c>
      <c r="DB33">
        <f t="shared" ref="DB33:DB64" si="12">ROUND(ROUND(AT33*CZ33,2),6)</f>
        <v>579.95000000000005</v>
      </c>
      <c r="DC33">
        <f t="shared" ref="DC33:DC64" si="13">ROUND(ROUND(AT33*AG33,2),6)</f>
        <v>0</v>
      </c>
      <c r="DD33" t="s">
        <v>3</v>
      </c>
      <c r="DE33" t="s">
        <v>3</v>
      </c>
      <c r="DF33">
        <f t="shared" ref="DF33:DF64" si="14">ROUND(ROUND(AE33,2)*CX33,2)</f>
        <v>0</v>
      </c>
      <c r="DG33">
        <f t="shared" si="6"/>
        <v>0</v>
      </c>
      <c r="DH33">
        <f t="shared" ref="DH33:DH64" si="15">ROUND(ROUND(AG33,2)*CX33,2)</f>
        <v>0</v>
      </c>
      <c r="DI33">
        <f t="shared" ref="DI33:DI64" si="16">ROUND(ROUND(AH33,2)*CX33,2)</f>
        <v>579.95000000000005</v>
      </c>
      <c r="DJ33">
        <f t="shared" si="10"/>
        <v>579.95000000000005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ROW(Source!A761)</f>
        <v>761</v>
      </c>
      <c r="B34">
        <v>59545052</v>
      </c>
      <c r="C34">
        <v>59793141</v>
      </c>
      <c r="D34">
        <v>52904854</v>
      </c>
      <c r="E34">
        <v>111</v>
      </c>
      <c r="F34">
        <v>1</v>
      </c>
      <c r="G34">
        <v>1</v>
      </c>
      <c r="H34">
        <v>1</v>
      </c>
      <c r="I34" t="s">
        <v>263</v>
      </c>
      <c r="J34" t="s">
        <v>3</v>
      </c>
      <c r="K34" t="s">
        <v>264</v>
      </c>
      <c r="L34">
        <v>1369</v>
      </c>
      <c r="N34">
        <v>1013</v>
      </c>
      <c r="O34" t="s">
        <v>262</v>
      </c>
      <c r="P34" t="s">
        <v>262</v>
      </c>
      <c r="Q34">
        <v>1</v>
      </c>
      <c r="W34">
        <v>0</v>
      </c>
      <c r="X34">
        <v>126826561</v>
      </c>
      <c r="Y34">
        <f t="shared" si="11"/>
        <v>0.81</v>
      </c>
      <c r="AA34">
        <v>0</v>
      </c>
      <c r="AB34">
        <v>0</v>
      </c>
      <c r="AC34">
        <v>0</v>
      </c>
      <c r="AD34">
        <v>700.08</v>
      </c>
      <c r="AE34">
        <v>0</v>
      </c>
      <c r="AF34">
        <v>0</v>
      </c>
      <c r="AG34">
        <v>0</v>
      </c>
      <c r="AH34">
        <v>700.08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0.81</v>
      </c>
      <c r="AU34" t="s">
        <v>3</v>
      </c>
      <c r="AV34">
        <v>1</v>
      </c>
      <c r="AW34">
        <v>2</v>
      </c>
      <c r="AX34">
        <v>59793145</v>
      </c>
      <c r="AY34">
        <v>2</v>
      </c>
      <c r="AZ34">
        <v>131072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567.0648000000001</v>
      </c>
      <c r="BN34">
        <v>0.81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567.0648000000001</v>
      </c>
      <c r="BU34">
        <v>0.81</v>
      </c>
      <c r="BV34">
        <v>0</v>
      </c>
      <c r="BW34">
        <v>1</v>
      </c>
      <c r="CU34">
        <f>ROUND(AT34*Source!I761*AH34*AL34,2)</f>
        <v>567.05999999999995</v>
      </c>
      <c r="CV34">
        <f>ROUND(Y34*Source!I761,7)</f>
        <v>0.81</v>
      </c>
      <c r="CW34">
        <v>0</v>
      </c>
      <c r="CX34">
        <f>ROUND(Y34*Source!I761,7)</f>
        <v>0.81</v>
      </c>
      <c r="CY34">
        <f t="shared" si="7"/>
        <v>700.08</v>
      </c>
      <c r="CZ34">
        <f t="shared" si="8"/>
        <v>700.08</v>
      </c>
      <c r="DA34">
        <f t="shared" si="9"/>
        <v>1</v>
      </c>
      <c r="DB34">
        <f t="shared" si="12"/>
        <v>567.05999999999995</v>
      </c>
      <c r="DC34">
        <f t="shared" si="13"/>
        <v>0</v>
      </c>
      <c r="DD34" t="s">
        <v>3</v>
      </c>
      <c r="DE34" t="s">
        <v>3</v>
      </c>
      <c r="DF34">
        <f t="shared" si="14"/>
        <v>0</v>
      </c>
      <c r="DG34">
        <f t="shared" si="6"/>
        <v>0</v>
      </c>
      <c r="DH34">
        <f t="shared" si="15"/>
        <v>0</v>
      </c>
      <c r="DI34">
        <f t="shared" si="16"/>
        <v>567.05999999999995</v>
      </c>
      <c r="DJ34">
        <f t="shared" si="10"/>
        <v>567.05999999999995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ROW(Source!A762)</f>
        <v>762</v>
      </c>
      <c r="B35">
        <v>59545117</v>
      </c>
      <c r="C35">
        <v>59793146</v>
      </c>
      <c r="D35">
        <v>52904831</v>
      </c>
      <c r="E35">
        <v>111</v>
      </c>
      <c r="F35">
        <v>1</v>
      </c>
      <c r="G35">
        <v>1</v>
      </c>
      <c r="H35">
        <v>1</v>
      </c>
      <c r="I35" t="s">
        <v>271</v>
      </c>
      <c r="J35" t="s">
        <v>3</v>
      </c>
      <c r="K35" t="s">
        <v>272</v>
      </c>
      <c r="L35">
        <v>1369</v>
      </c>
      <c r="N35">
        <v>1013</v>
      </c>
      <c r="O35" t="s">
        <v>262</v>
      </c>
      <c r="P35" t="s">
        <v>262</v>
      </c>
      <c r="Q35">
        <v>1</v>
      </c>
      <c r="W35">
        <v>0</v>
      </c>
      <c r="X35">
        <v>286205319</v>
      </c>
      <c r="Y35">
        <f t="shared" si="11"/>
        <v>0.41</v>
      </c>
      <c r="AA35">
        <v>0</v>
      </c>
      <c r="AB35">
        <v>0</v>
      </c>
      <c r="AC35">
        <v>0</v>
      </c>
      <c r="AD35">
        <v>715.99</v>
      </c>
      <c r="AE35">
        <v>0</v>
      </c>
      <c r="AF35">
        <v>0</v>
      </c>
      <c r="AG35">
        <v>0</v>
      </c>
      <c r="AH35">
        <v>715.99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0.41</v>
      </c>
      <c r="AU35" t="s">
        <v>3</v>
      </c>
      <c r="AV35">
        <v>1</v>
      </c>
      <c r="AW35">
        <v>2</v>
      </c>
      <c r="AX35">
        <v>59793149</v>
      </c>
      <c r="AY35">
        <v>2</v>
      </c>
      <c r="AZ35">
        <v>131072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293.55590000000001</v>
      </c>
      <c r="BN35">
        <v>0.41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293.55590000000001</v>
      </c>
      <c r="BU35">
        <v>0.41</v>
      </c>
      <c r="BV35">
        <v>0</v>
      </c>
      <c r="BW35">
        <v>1</v>
      </c>
      <c r="CU35">
        <f>ROUND(AT35*Source!I762*AH35*AL35,2)</f>
        <v>293.56</v>
      </c>
      <c r="CV35">
        <f>ROUND(Y35*Source!I762,7)</f>
        <v>0.41</v>
      </c>
      <c r="CW35">
        <v>0</v>
      </c>
      <c r="CX35">
        <f>ROUND(Y35*Source!I762,7)</f>
        <v>0.41</v>
      </c>
      <c r="CY35">
        <f t="shared" si="7"/>
        <v>715.99</v>
      </c>
      <c r="CZ35">
        <f t="shared" si="8"/>
        <v>715.99</v>
      </c>
      <c r="DA35">
        <f t="shared" si="9"/>
        <v>1</v>
      </c>
      <c r="DB35">
        <f t="shared" si="12"/>
        <v>293.56</v>
      </c>
      <c r="DC35">
        <f t="shared" si="13"/>
        <v>0</v>
      </c>
      <c r="DD35" t="s">
        <v>3</v>
      </c>
      <c r="DE35" t="s">
        <v>3</v>
      </c>
      <c r="DF35">
        <f t="shared" si="14"/>
        <v>0</v>
      </c>
      <c r="DG35">
        <f t="shared" si="6"/>
        <v>0</v>
      </c>
      <c r="DH35">
        <f t="shared" si="15"/>
        <v>0</v>
      </c>
      <c r="DI35">
        <f t="shared" si="16"/>
        <v>293.56</v>
      </c>
      <c r="DJ35">
        <f t="shared" si="10"/>
        <v>293.56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ROW(Source!A762)</f>
        <v>762</v>
      </c>
      <c r="B36">
        <v>59545117</v>
      </c>
      <c r="C36">
        <v>59793146</v>
      </c>
      <c r="D36">
        <v>52904854</v>
      </c>
      <c r="E36">
        <v>111</v>
      </c>
      <c r="F36">
        <v>1</v>
      </c>
      <c r="G36">
        <v>1</v>
      </c>
      <c r="H36">
        <v>1</v>
      </c>
      <c r="I36" t="s">
        <v>263</v>
      </c>
      <c r="J36" t="s">
        <v>3</v>
      </c>
      <c r="K36" t="s">
        <v>264</v>
      </c>
      <c r="L36">
        <v>1369</v>
      </c>
      <c r="N36">
        <v>1013</v>
      </c>
      <c r="O36" t="s">
        <v>262</v>
      </c>
      <c r="P36" t="s">
        <v>262</v>
      </c>
      <c r="Q36">
        <v>1</v>
      </c>
      <c r="W36">
        <v>0</v>
      </c>
      <c r="X36">
        <v>126826561</v>
      </c>
      <c r="Y36">
        <f t="shared" si="11"/>
        <v>0.41</v>
      </c>
      <c r="AA36">
        <v>0</v>
      </c>
      <c r="AB36">
        <v>0</v>
      </c>
      <c r="AC36">
        <v>0</v>
      </c>
      <c r="AD36">
        <v>700.08</v>
      </c>
      <c r="AE36">
        <v>0</v>
      </c>
      <c r="AF36">
        <v>0</v>
      </c>
      <c r="AG36">
        <v>0</v>
      </c>
      <c r="AH36">
        <v>700.08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0.41</v>
      </c>
      <c r="AU36" t="s">
        <v>3</v>
      </c>
      <c r="AV36">
        <v>1</v>
      </c>
      <c r="AW36">
        <v>2</v>
      </c>
      <c r="AX36">
        <v>59793150</v>
      </c>
      <c r="AY36">
        <v>2</v>
      </c>
      <c r="AZ36">
        <v>131072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287.03280000000001</v>
      </c>
      <c r="BN36">
        <v>0.41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287.03280000000001</v>
      </c>
      <c r="BU36">
        <v>0.41</v>
      </c>
      <c r="BV36">
        <v>0</v>
      </c>
      <c r="BW36">
        <v>1</v>
      </c>
      <c r="CU36">
        <f>ROUND(AT36*Source!I762*AH36*AL36,2)</f>
        <v>287.02999999999997</v>
      </c>
      <c r="CV36">
        <f>ROUND(Y36*Source!I762,7)</f>
        <v>0.41</v>
      </c>
      <c r="CW36">
        <v>0</v>
      </c>
      <c r="CX36">
        <f>ROUND(Y36*Source!I762,7)</f>
        <v>0.41</v>
      </c>
      <c r="CY36">
        <f t="shared" si="7"/>
        <v>700.08</v>
      </c>
      <c r="CZ36">
        <f t="shared" si="8"/>
        <v>700.08</v>
      </c>
      <c r="DA36">
        <f t="shared" si="9"/>
        <v>1</v>
      </c>
      <c r="DB36">
        <f t="shared" si="12"/>
        <v>287.02999999999997</v>
      </c>
      <c r="DC36">
        <f t="shared" si="13"/>
        <v>0</v>
      </c>
      <c r="DD36" t="s">
        <v>3</v>
      </c>
      <c r="DE36" t="s">
        <v>3</v>
      </c>
      <c r="DF36">
        <f t="shared" si="14"/>
        <v>0</v>
      </c>
      <c r="DG36">
        <f t="shared" si="6"/>
        <v>0</v>
      </c>
      <c r="DH36">
        <f t="shared" si="15"/>
        <v>0</v>
      </c>
      <c r="DI36">
        <f t="shared" si="16"/>
        <v>287.02999999999997</v>
      </c>
      <c r="DJ36">
        <f t="shared" si="10"/>
        <v>287.02999999999997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ROW(Source!A763)</f>
        <v>763</v>
      </c>
      <c r="B37">
        <v>59545052</v>
      </c>
      <c r="C37">
        <v>59793146</v>
      </c>
      <c r="D37">
        <v>52904831</v>
      </c>
      <c r="E37">
        <v>111</v>
      </c>
      <c r="F37">
        <v>1</v>
      </c>
      <c r="G37">
        <v>1</v>
      </c>
      <c r="H37">
        <v>1</v>
      </c>
      <c r="I37" t="s">
        <v>271</v>
      </c>
      <c r="J37" t="s">
        <v>3</v>
      </c>
      <c r="K37" t="s">
        <v>272</v>
      </c>
      <c r="L37">
        <v>1369</v>
      </c>
      <c r="N37">
        <v>1013</v>
      </c>
      <c r="O37" t="s">
        <v>262</v>
      </c>
      <c r="P37" t="s">
        <v>262</v>
      </c>
      <c r="Q37">
        <v>1</v>
      </c>
      <c r="W37">
        <v>0</v>
      </c>
      <c r="X37">
        <v>286205319</v>
      </c>
      <c r="Y37">
        <f t="shared" si="11"/>
        <v>0.41</v>
      </c>
      <c r="AA37">
        <v>0</v>
      </c>
      <c r="AB37">
        <v>0</v>
      </c>
      <c r="AC37">
        <v>0</v>
      </c>
      <c r="AD37">
        <v>715.99</v>
      </c>
      <c r="AE37">
        <v>0</v>
      </c>
      <c r="AF37">
        <v>0</v>
      </c>
      <c r="AG37">
        <v>0</v>
      </c>
      <c r="AH37">
        <v>715.99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0.41</v>
      </c>
      <c r="AU37" t="s">
        <v>3</v>
      </c>
      <c r="AV37">
        <v>1</v>
      </c>
      <c r="AW37">
        <v>2</v>
      </c>
      <c r="AX37">
        <v>59793149</v>
      </c>
      <c r="AY37">
        <v>2</v>
      </c>
      <c r="AZ37">
        <v>131072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293.55590000000001</v>
      </c>
      <c r="BN37">
        <v>0.41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293.55590000000001</v>
      </c>
      <c r="BU37">
        <v>0.41</v>
      </c>
      <c r="BV37">
        <v>0</v>
      </c>
      <c r="BW37">
        <v>1</v>
      </c>
      <c r="CU37">
        <f>ROUND(AT37*Source!I763*AH37*AL37,2)</f>
        <v>293.56</v>
      </c>
      <c r="CV37">
        <f>ROUND(Y37*Source!I763,7)</f>
        <v>0.41</v>
      </c>
      <c r="CW37">
        <v>0</v>
      </c>
      <c r="CX37">
        <f>ROUND(Y37*Source!I763,7)</f>
        <v>0.41</v>
      </c>
      <c r="CY37">
        <f t="shared" si="7"/>
        <v>715.99</v>
      </c>
      <c r="CZ37">
        <f t="shared" si="8"/>
        <v>715.99</v>
      </c>
      <c r="DA37">
        <f t="shared" si="9"/>
        <v>1</v>
      </c>
      <c r="DB37">
        <f t="shared" si="12"/>
        <v>293.56</v>
      </c>
      <c r="DC37">
        <f t="shared" si="13"/>
        <v>0</v>
      </c>
      <c r="DD37" t="s">
        <v>3</v>
      </c>
      <c r="DE37" t="s">
        <v>3</v>
      </c>
      <c r="DF37">
        <f t="shared" si="14"/>
        <v>0</v>
      </c>
      <c r="DG37">
        <f t="shared" si="6"/>
        <v>0</v>
      </c>
      <c r="DH37">
        <f t="shared" si="15"/>
        <v>0</v>
      </c>
      <c r="DI37">
        <f t="shared" si="16"/>
        <v>293.56</v>
      </c>
      <c r="DJ37">
        <f t="shared" si="10"/>
        <v>293.56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ROW(Source!A763)</f>
        <v>763</v>
      </c>
      <c r="B38">
        <v>59545052</v>
      </c>
      <c r="C38">
        <v>59793146</v>
      </c>
      <c r="D38">
        <v>52904854</v>
      </c>
      <c r="E38">
        <v>111</v>
      </c>
      <c r="F38">
        <v>1</v>
      </c>
      <c r="G38">
        <v>1</v>
      </c>
      <c r="H38">
        <v>1</v>
      </c>
      <c r="I38" t="s">
        <v>263</v>
      </c>
      <c r="J38" t="s">
        <v>3</v>
      </c>
      <c r="K38" t="s">
        <v>264</v>
      </c>
      <c r="L38">
        <v>1369</v>
      </c>
      <c r="N38">
        <v>1013</v>
      </c>
      <c r="O38" t="s">
        <v>262</v>
      </c>
      <c r="P38" t="s">
        <v>262</v>
      </c>
      <c r="Q38">
        <v>1</v>
      </c>
      <c r="W38">
        <v>0</v>
      </c>
      <c r="X38">
        <v>126826561</v>
      </c>
      <c r="Y38">
        <f t="shared" si="11"/>
        <v>0.41</v>
      </c>
      <c r="AA38">
        <v>0</v>
      </c>
      <c r="AB38">
        <v>0</v>
      </c>
      <c r="AC38">
        <v>0</v>
      </c>
      <c r="AD38">
        <v>700.08</v>
      </c>
      <c r="AE38">
        <v>0</v>
      </c>
      <c r="AF38">
        <v>0</v>
      </c>
      <c r="AG38">
        <v>0</v>
      </c>
      <c r="AH38">
        <v>700.08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0.41</v>
      </c>
      <c r="AU38" t="s">
        <v>3</v>
      </c>
      <c r="AV38">
        <v>1</v>
      </c>
      <c r="AW38">
        <v>2</v>
      </c>
      <c r="AX38">
        <v>59793150</v>
      </c>
      <c r="AY38">
        <v>2</v>
      </c>
      <c r="AZ38">
        <v>131072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287.03280000000001</v>
      </c>
      <c r="BN38">
        <v>0.41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287.03280000000001</v>
      </c>
      <c r="BU38">
        <v>0.41</v>
      </c>
      <c r="BV38">
        <v>0</v>
      </c>
      <c r="BW38">
        <v>1</v>
      </c>
      <c r="CU38">
        <f>ROUND(AT38*Source!I763*AH38*AL38,2)</f>
        <v>287.02999999999997</v>
      </c>
      <c r="CV38">
        <f>ROUND(Y38*Source!I763,7)</f>
        <v>0.41</v>
      </c>
      <c r="CW38">
        <v>0</v>
      </c>
      <c r="CX38">
        <f>ROUND(Y38*Source!I763,7)</f>
        <v>0.41</v>
      </c>
      <c r="CY38">
        <f t="shared" si="7"/>
        <v>700.08</v>
      </c>
      <c r="CZ38">
        <f t="shared" si="8"/>
        <v>700.08</v>
      </c>
      <c r="DA38">
        <f t="shared" si="9"/>
        <v>1</v>
      </c>
      <c r="DB38">
        <f t="shared" si="12"/>
        <v>287.02999999999997</v>
      </c>
      <c r="DC38">
        <f t="shared" si="13"/>
        <v>0</v>
      </c>
      <c r="DD38" t="s">
        <v>3</v>
      </c>
      <c r="DE38" t="s">
        <v>3</v>
      </c>
      <c r="DF38">
        <f t="shared" si="14"/>
        <v>0</v>
      </c>
      <c r="DG38">
        <f t="shared" si="6"/>
        <v>0</v>
      </c>
      <c r="DH38">
        <f t="shared" si="15"/>
        <v>0</v>
      </c>
      <c r="DI38">
        <f t="shared" si="16"/>
        <v>287.02999999999997</v>
      </c>
      <c r="DJ38">
        <f t="shared" si="10"/>
        <v>287.02999999999997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ROW(Source!A764)</f>
        <v>764</v>
      </c>
      <c r="B39">
        <v>59545117</v>
      </c>
      <c r="C39">
        <v>59793151</v>
      </c>
      <c r="D39">
        <v>55780967</v>
      </c>
      <c r="E39">
        <v>109</v>
      </c>
      <c r="F39">
        <v>1</v>
      </c>
      <c r="G39">
        <v>1</v>
      </c>
      <c r="H39">
        <v>1</v>
      </c>
      <c r="I39" t="s">
        <v>271</v>
      </c>
      <c r="J39" t="s">
        <v>3</v>
      </c>
      <c r="K39" t="s">
        <v>272</v>
      </c>
      <c r="L39">
        <v>1369</v>
      </c>
      <c r="N39">
        <v>1013</v>
      </c>
      <c r="O39" t="s">
        <v>262</v>
      </c>
      <c r="P39" t="s">
        <v>262</v>
      </c>
      <c r="Q39">
        <v>1</v>
      </c>
      <c r="W39">
        <v>0</v>
      </c>
      <c r="X39">
        <v>286205319</v>
      </c>
      <c r="Y39">
        <f t="shared" si="11"/>
        <v>6.48</v>
      </c>
      <c r="AA39">
        <v>0</v>
      </c>
      <c r="AB39">
        <v>0</v>
      </c>
      <c r="AC39">
        <v>0</v>
      </c>
      <c r="AD39">
        <v>640.03</v>
      </c>
      <c r="AE39">
        <v>0</v>
      </c>
      <c r="AF39">
        <v>0</v>
      </c>
      <c r="AG39">
        <v>0</v>
      </c>
      <c r="AH39">
        <v>640.03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6.48</v>
      </c>
      <c r="AU39" t="s">
        <v>3</v>
      </c>
      <c r="AV39">
        <v>1</v>
      </c>
      <c r="AW39">
        <v>2</v>
      </c>
      <c r="AX39">
        <v>59793154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4147.3944000000001</v>
      </c>
      <c r="BN39">
        <v>6.48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4147.3944000000001</v>
      </c>
      <c r="BU39">
        <v>6.48</v>
      </c>
      <c r="BV39">
        <v>0</v>
      </c>
      <c r="BW39">
        <v>1</v>
      </c>
      <c r="CU39">
        <f>ROUND(AT39*Source!I764*AH39*AL39,2)</f>
        <v>331.79</v>
      </c>
      <c r="CV39">
        <f>ROUND(Y39*Source!I764,7)</f>
        <v>0.51839999999999997</v>
      </c>
      <c r="CW39">
        <v>0</v>
      </c>
      <c r="CX39">
        <f>ROUND(Y39*Source!I764,7)</f>
        <v>0.51839999999999997</v>
      </c>
      <c r="CY39">
        <f t="shared" si="7"/>
        <v>640.03</v>
      </c>
      <c r="CZ39">
        <f t="shared" si="8"/>
        <v>640.03</v>
      </c>
      <c r="DA39">
        <f t="shared" si="9"/>
        <v>1</v>
      </c>
      <c r="DB39">
        <f t="shared" si="12"/>
        <v>4147.3900000000003</v>
      </c>
      <c r="DC39">
        <f t="shared" si="13"/>
        <v>0</v>
      </c>
      <c r="DD39" t="s">
        <v>3</v>
      </c>
      <c r="DE39" t="s">
        <v>3</v>
      </c>
      <c r="DF39">
        <f t="shared" si="14"/>
        <v>0</v>
      </c>
      <c r="DG39">
        <f t="shared" si="6"/>
        <v>0</v>
      </c>
      <c r="DH39">
        <f t="shared" si="15"/>
        <v>0</v>
      </c>
      <c r="DI39">
        <f t="shared" si="16"/>
        <v>331.79</v>
      </c>
      <c r="DJ39">
        <f t="shared" si="10"/>
        <v>331.79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ROW(Source!A764)</f>
        <v>764</v>
      </c>
      <c r="B40">
        <v>59545117</v>
      </c>
      <c r="C40">
        <v>59793151</v>
      </c>
      <c r="D40">
        <v>55780987</v>
      </c>
      <c r="E40">
        <v>109</v>
      </c>
      <c r="F40">
        <v>1</v>
      </c>
      <c r="G40">
        <v>1</v>
      </c>
      <c r="H40">
        <v>1</v>
      </c>
      <c r="I40" t="s">
        <v>263</v>
      </c>
      <c r="J40" t="s">
        <v>3</v>
      </c>
      <c r="K40" t="s">
        <v>264</v>
      </c>
      <c r="L40">
        <v>1369</v>
      </c>
      <c r="N40">
        <v>1013</v>
      </c>
      <c r="O40" t="s">
        <v>262</v>
      </c>
      <c r="P40" t="s">
        <v>262</v>
      </c>
      <c r="Q40">
        <v>1</v>
      </c>
      <c r="W40">
        <v>0</v>
      </c>
      <c r="X40">
        <v>126826561</v>
      </c>
      <c r="Y40">
        <f t="shared" si="11"/>
        <v>6.48</v>
      </c>
      <c r="AA40">
        <v>0</v>
      </c>
      <c r="AB40">
        <v>0</v>
      </c>
      <c r="AC40">
        <v>0</v>
      </c>
      <c r="AD40">
        <v>625.79999999999995</v>
      </c>
      <c r="AE40">
        <v>0</v>
      </c>
      <c r="AF40">
        <v>0</v>
      </c>
      <c r="AG40">
        <v>0</v>
      </c>
      <c r="AH40">
        <v>625.79999999999995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6.48</v>
      </c>
      <c r="AU40" t="s">
        <v>3</v>
      </c>
      <c r="AV40">
        <v>1</v>
      </c>
      <c r="AW40">
        <v>2</v>
      </c>
      <c r="AX40">
        <v>59793155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4055.1840000000002</v>
      </c>
      <c r="BN40">
        <v>6.48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4055.1840000000002</v>
      </c>
      <c r="BU40">
        <v>6.48</v>
      </c>
      <c r="BV40">
        <v>0</v>
      </c>
      <c r="BW40">
        <v>1</v>
      </c>
      <c r="CU40">
        <f>ROUND(AT40*Source!I764*AH40*AL40,2)</f>
        <v>324.41000000000003</v>
      </c>
      <c r="CV40">
        <f>ROUND(Y40*Source!I764,7)</f>
        <v>0.51839999999999997</v>
      </c>
      <c r="CW40">
        <v>0</v>
      </c>
      <c r="CX40">
        <f>ROUND(Y40*Source!I764,7)</f>
        <v>0.51839999999999997</v>
      </c>
      <c r="CY40">
        <f t="shared" si="7"/>
        <v>625.79999999999995</v>
      </c>
      <c r="CZ40">
        <f t="shared" si="8"/>
        <v>625.79999999999995</v>
      </c>
      <c r="DA40">
        <f t="shared" si="9"/>
        <v>1</v>
      </c>
      <c r="DB40">
        <f t="shared" si="12"/>
        <v>4055.18</v>
      </c>
      <c r="DC40">
        <f t="shared" si="13"/>
        <v>0</v>
      </c>
      <c r="DD40" t="s">
        <v>3</v>
      </c>
      <c r="DE40" t="s">
        <v>3</v>
      </c>
      <c r="DF40">
        <f t="shared" si="14"/>
        <v>0</v>
      </c>
      <c r="DG40">
        <f t="shared" si="6"/>
        <v>0</v>
      </c>
      <c r="DH40">
        <f t="shared" si="15"/>
        <v>0</v>
      </c>
      <c r="DI40">
        <f t="shared" si="16"/>
        <v>324.41000000000003</v>
      </c>
      <c r="DJ40">
        <f t="shared" si="10"/>
        <v>324.41000000000003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ROW(Source!A765)</f>
        <v>765</v>
      </c>
      <c r="B41">
        <v>59545052</v>
      </c>
      <c r="C41">
        <v>59793151</v>
      </c>
      <c r="D41">
        <v>55780967</v>
      </c>
      <c r="E41">
        <v>109</v>
      </c>
      <c r="F41">
        <v>1</v>
      </c>
      <c r="G41">
        <v>1</v>
      </c>
      <c r="H41">
        <v>1</v>
      </c>
      <c r="I41" t="s">
        <v>271</v>
      </c>
      <c r="J41" t="s">
        <v>3</v>
      </c>
      <c r="K41" t="s">
        <v>272</v>
      </c>
      <c r="L41">
        <v>1369</v>
      </c>
      <c r="N41">
        <v>1013</v>
      </c>
      <c r="O41" t="s">
        <v>262</v>
      </c>
      <c r="P41" t="s">
        <v>262</v>
      </c>
      <c r="Q41">
        <v>1</v>
      </c>
      <c r="W41">
        <v>0</v>
      </c>
      <c r="X41">
        <v>286205319</v>
      </c>
      <c r="Y41">
        <f t="shared" si="11"/>
        <v>6.48</v>
      </c>
      <c r="AA41">
        <v>0</v>
      </c>
      <c r="AB41">
        <v>0</v>
      </c>
      <c r="AC41">
        <v>0</v>
      </c>
      <c r="AD41">
        <v>640.03</v>
      </c>
      <c r="AE41">
        <v>0</v>
      </c>
      <c r="AF41">
        <v>0</v>
      </c>
      <c r="AG41">
        <v>0</v>
      </c>
      <c r="AH41">
        <v>640.03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6.48</v>
      </c>
      <c r="AU41" t="s">
        <v>3</v>
      </c>
      <c r="AV41">
        <v>1</v>
      </c>
      <c r="AW41">
        <v>2</v>
      </c>
      <c r="AX41">
        <v>59793154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4147.3944000000001</v>
      </c>
      <c r="BN41">
        <v>6.48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4147.3944000000001</v>
      </c>
      <c r="BU41">
        <v>6.48</v>
      </c>
      <c r="BV41">
        <v>0</v>
      </c>
      <c r="BW41">
        <v>1</v>
      </c>
      <c r="CU41">
        <f>ROUND(AT41*Source!I765*AH41*AL41,2)</f>
        <v>331.79</v>
      </c>
      <c r="CV41">
        <f>ROUND(Y41*Source!I765,7)</f>
        <v>0.51839999999999997</v>
      </c>
      <c r="CW41">
        <v>0</v>
      </c>
      <c r="CX41">
        <f>ROUND(Y41*Source!I765,7)</f>
        <v>0.51839999999999997</v>
      </c>
      <c r="CY41">
        <f t="shared" si="7"/>
        <v>640.03</v>
      </c>
      <c r="CZ41">
        <f t="shared" si="8"/>
        <v>640.03</v>
      </c>
      <c r="DA41">
        <f t="shared" si="9"/>
        <v>1</v>
      </c>
      <c r="DB41">
        <f t="shared" si="12"/>
        <v>4147.3900000000003</v>
      </c>
      <c r="DC41">
        <f t="shared" si="13"/>
        <v>0</v>
      </c>
      <c r="DD41" t="s">
        <v>3</v>
      </c>
      <c r="DE41" t="s">
        <v>3</v>
      </c>
      <c r="DF41">
        <f t="shared" si="14"/>
        <v>0</v>
      </c>
      <c r="DG41">
        <f t="shared" si="6"/>
        <v>0</v>
      </c>
      <c r="DH41">
        <f t="shared" si="15"/>
        <v>0</v>
      </c>
      <c r="DI41">
        <f t="shared" si="16"/>
        <v>331.79</v>
      </c>
      <c r="DJ41">
        <f t="shared" si="10"/>
        <v>331.79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ROW(Source!A765)</f>
        <v>765</v>
      </c>
      <c r="B42">
        <v>59545052</v>
      </c>
      <c r="C42">
        <v>59793151</v>
      </c>
      <c r="D42">
        <v>55780987</v>
      </c>
      <c r="E42">
        <v>109</v>
      </c>
      <c r="F42">
        <v>1</v>
      </c>
      <c r="G42">
        <v>1</v>
      </c>
      <c r="H42">
        <v>1</v>
      </c>
      <c r="I42" t="s">
        <v>263</v>
      </c>
      <c r="J42" t="s">
        <v>3</v>
      </c>
      <c r="K42" t="s">
        <v>264</v>
      </c>
      <c r="L42">
        <v>1369</v>
      </c>
      <c r="N42">
        <v>1013</v>
      </c>
      <c r="O42" t="s">
        <v>262</v>
      </c>
      <c r="P42" t="s">
        <v>262</v>
      </c>
      <c r="Q42">
        <v>1</v>
      </c>
      <c r="W42">
        <v>0</v>
      </c>
      <c r="X42">
        <v>126826561</v>
      </c>
      <c r="Y42">
        <f t="shared" si="11"/>
        <v>6.48</v>
      </c>
      <c r="AA42">
        <v>0</v>
      </c>
      <c r="AB42">
        <v>0</v>
      </c>
      <c r="AC42">
        <v>0</v>
      </c>
      <c r="AD42">
        <v>625.79999999999995</v>
      </c>
      <c r="AE42">
        <v>0</v>
      </c>
      <c r="AF42">
        <v>0</v>
      </c>
      <c r="AG42">
        <v>0</v>
      </c>
      <c r="AH42">
        <v>625.79999999999995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6.48</v>
      </c>
      <c r="AU42" t="s">
        <v>3</v>
      </c>
      <c r="AV42">
        <v>1</v>
      </c>
      <c r="AW42">
        <v>2</v>
      </c>
      <c r="AX42">
        <v>59793155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4055.1840000000002</v>
      </c>
      <c r="BN42">
        <v>6.48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4055.1840000000002</v>
      </c>
      <c r="BU42">
        <v>6.48</v>
      </c>
      <c r="BV42">
        <v>0</v>
      </c>
      <c r="BW42">
        <v>1</v>
      </c>
      <c r="CU42">
        <f>ROUND(AT42*Source!I765*AH42*AL42,2)</f>
        <v>324.41000000000003</v>
      </c>
      <c r="CV42">
        <f>ROUND(Y42*Source!I765,7)</f>
        <v>0.51839999999999997</v>
      </c>
      <c r="CW42">
        <v>0</v>
      </c>
      <c r="CX42">
        <f>ROUND(Y42*Source!I765,7)</f>
        <v>0.51839999999999997</v>
      </c>
      <c r="CY42">
        <f t="shared" si="7"/>
        <v>625.79999999999995</v>
      </c>
      <c r="CZ42">
        <f t="shared" si="8"/>
        <v>625.79999999999995</v>
      </c>
      <c r="DA42">
        <f t="shared" si="9"/>
        <v>1</v>
      </c>
      <c r="DB42">
        <f t="shared" si="12"/>
        <v>4055.18</v>
      </c>
      <c r="DC42">
        <f t="shared" si="13"/>
        <v>0</v>
      </c>
      <c r="DD42" t="s">
        <v>3</v>
      </c>
      <c r="DE42" t="s">
        <v>3</v>
      </c>
      <c r="DF42">
        <f t="shared" si="14"/>
        <v>0</v>
      </c>
      <c r="DG42">
        <f t="shared" ref="DG42:DG64" si="17">ROUND(ROUND(AF42,2)*CX42,2)</f>
        <v>0</v>
      </c>
      <c r="DH42">
        <f t="shared" si="15"/>
        <v>0</v>
      </c>
      <c r="DI42">
        <f t="shared" si="16"/>
        <v>324.41000000000003</v>
      </c>
      <c r="DJ42">
        <f t="shared" si="10"/>
        <v>324.41000000000003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ROW(Source!A766)</f>
        <v>766</v>
      </c>
      <c r="B43">
        <v>59545117</v>
      </c>
      <c r="C43">
        <v>59793156</v>
      </c>
      <c r="D43">
        <v>55780967</v>
      </c>
      <c r="E43">
        <v>109</v>
      </c>
      <c r="F43">
        <v>1</v>
      </c>
      <c r="G43">
        <v>1</v>
      </c>
      <c r="H43">
        <v>1</v>
      </c>
      <c r="I43" t="s">
        <v>271</v>
      </c>
      <c r="J43" t="s">
        <v>3</v>
      </c>
      <c r="K43" t="s">
        <v>272</v>
      </c>
      <c r="L43">
        <v>1369</v>
      </c>
      <c r="N43">
        <v>1013</v>
      </c>
      <c r="O43" t="s">
        <v>262</v>
      </c>
      <c r="P43" t="s">
        <v>262</v>
      </c>
      <c r="Q43">
        <v>1</v>
      </c>
      <c r="W43">
        <v>0</v>
      </c>
      <c r="X43">
        <v>286205319</v>
      </c>
      <c r="Y43">
        <f t="shared" si="11"/>
        <v>0.5</v>
      </c>
      <c r="AA43">
        <v>0</v>
      </c>
      <c r="AB43">
        <v>0</v>
      </c>
      <c r="AC43">
        <v>0</v>
      </c>
      <c r="AD43">
        <v>640.03</v>
      </c>
      <c r="AE43">
        <v>0</v>
      </c>
      <c r="AF43">
        <v>0</v>
      </c>
      <c r="AG43">
        <v>0</v>
      </c>
      <c r="AH43">
        <v>640.03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0.5</v>
      </c>
      <c r="AU43" t="s">
        <v>3</v>
      </c>
      <c r="AV43">
        <v>1</v>
      </c>
      <c r="AW43">
        <v>2</v>
      </c>
      <c r="AX43">
        <v>59793159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320.01499999999999</v>
      </c>
      <c r="BN43">
        <v>0.5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320.01499999999999</v>
      </c>
      <c r="BU43">
        <v>0.5</v>
      </c>
      <c r="BV43">
        <v>0</v>
      </c>
      <c r="BW43">
        <v>1</v>
      </c>
      <c r="CU43">
        <f>ROUND(AT43*Source!I766*AH43*AL43,2)</f>
        <v>2560.12</v>
      </c>
      <c r="CV43">
        <f>ROUND(Y43*Source!I766,7)</f>
        <v>4</v>
      </c>
      <c r="CW43">
        <v>0</v>
      </c>
      <c r="CX43">
        <f>ROUND(Y43*Source!I766,7)</f>
        <v>4</v>
      </c>
      <c r="CY43">
        <f t="shared" ref="CY43:CY64" si="18">AD43</f>
        <v>640.03</v>
      </c>
      <c r="CZ43">
        <f t="shared" ref="CZ43:CZ64" si="19">AH43</f>
        <v>640.03</v>
      </c>
      <c r="DA43">
        <f t="shared" ref="DA43:DA64" si="20">AL43</f>
        <v>1</v>
      </c>
      <c r="DB43">
        <f t="shared" si="12"/>
        <v>320.02</v>
      </c>
      <c r="DC43">
        <f t="shared" si="13"/>
        <v>0</v>
      </c>
      <c r="DD43" t="s">
        <v>3</v>
      </c>
      <c r="DE43" t="s">
        <v>3</v>
      </c>
      <c r="DF43">
        <f t="shared" si="14"/>
        <v>0</v>
      </c>
      <c r="DG43">
        <f t="shared" si="17"/>
        <v>0</v>
      </c>
      <c r="DH43">
        <f t="shared" si="15"/>
        <v>0</v>
      </c>
      <c r="DI43">
        <f t="shared" si="16"/>
        <v>2560.12</v>
      </c>
      <c r="DJ43">
        <f t="shared" ref="DJ43:DJ64" si="21">DI43</f>
        <v>2560.12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ROW(Source!A766)</f>
        <v>766</v>
      </c>
      <c r="B44">
        <v>59545117</v>
      </c>
      <c r="C44">
        <v>59793156</v>
      </c>
      <c r="D44">
        <v>55780987</v>
      </c>
      <c r="E44">
        <v>109</v>
      </c>
      <c r="F44">
        <v>1</v>
      </c>
      <c r="G44">
        <v>1</v>
      </c>
      <c r="H44">
        <v>1</v>
      </c>
      <c r="I44" t="s">
        <v>263</v>
      </c>
      <c r="J44" t="s">
        <v>3</v>
      </c>
      <c r="K44" t="s">
        <v>264</v>
      </c>
      <c r="L44">
        <v>1369</v>
      </c>
      <c r="N44">
        <v>1013</v>
      </c>
      <c r="O44" t="s">
        <v>262</v>
      </c>
      <c r="P44" t="s">
        <v>262</v>
      </c>
      <c r="Q44">
        <v>1</v>
      </c>
      <c r="W44">
        <v>0</v>
      </c>
      <c r="X44">
        <v>126826561</v>
      </c>
      <c r="Y44">
        <f t="shared" si="11"/>
        <v>0.5</v>
      </c>
      <c r="AA44">
        <v>0</v>
      </c>
      <c r="AB44">
        <v>0</v>
      </c>
      <c r="AC44">
        <v>0</v>
      </c>
      <c r="AD44">
        <v>625.79999999999995</v>
      </c>
      <c r="AE44">
        <v>0</v>
      </c>
      <c r="AF44">
        <v>0</v>
      </c>
      <c r="AG44">
        <v>0</v>
      </c>
      <c r="AH44">
        <v>625.79999999999995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0.5</v>
      </c>
      <c r="AU44" t="s">
        <v>3</v>
      </c>
      <c r="AV44">
        <v>1</v>
      </c>
      <c r="AW44">
        <v>2</v>
      </c>
      <c r="AX44">
        <v>59793160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312.89999999999998</v>
      </c>
      <c r="BN44">
        <v>0.5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312.89999999999998</v>
      </c>
      <c r="BU44">
        <v>0.5</v>
      </c>
      <c r="BV44">
        <v>0</v>
      </c>
      <c r="BW44">
        <v>1</v>
      </c>
      <c r="CU44">
        <f>ROUND(AT44*Source!I766*AH44*AL44,2)</f>
        <v>2503.1999999999998</v>
      </c>
      <c r="CV44">
        <f>ROUND(Y44*Source!I766,7)</f>
        <v>4</v>
      </c>
      <c r="CW44">
        <v>0</v>
      </c>
      <c r="CX44">
        <f>ROUND(Y44*Source!I766,7)</f>
        <v>4</v>
      </c>
      <c r="CY44">
        <f t="shared" si="18"/>
        <v>625.79999999999995</v>
      </c>
      <c r="CZ44">
        <f t="shared" si="19"/>
        <v>625.79999999999995</v>
      </c>
      <c r="DA44">
        <f t="shared" si="20"/>
        <v>1</v>
      </c>
      <c r="DB44">
        <f t="shared" si="12"/>
        <v>312.89999999999998</v>
      </c>
      <c r="DC44">
        <f t="shared" si="13"/>
        <v>0</v>
      </c>
      <c r="DD44" t="s">
        <v>3</v>
      </c>
      <c r="DE44" t="s">
        <v>3</v>
      </c>
      <c r="DF44">
        <f t="shared" si="14"/>
        <v>0</v>
      </c>
      <c r="DG44">
        <f t="shared" si="17"/>
        <v>0</v>
      </c>
      <c r="DH44">
        <f t="shared" si="15"/>
        <v>0</v>
      </c>
      <c r="DI44">
        <f t="shared" si="16"/>
        <v>2503.1999999999998</v>
      </c>
      <c r="DJ44">
        <f t="shared" si="21"/>
        <v>2503.1999999999998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ROW(Source!A767)</f>
        <v>767</v>
      </c>
      <c r="B45">
        <v>59545052</v>
      </c>
      <c r="C45">
        <v>59793156</v>
      </c>
      <c r="D45">
        <v>55780967</v>
      </c>
      <c r="E45">
        <v>109</v>
      </c>
      <c r="F45">
        <v>1</v>
      </c>
      <c r="G45">
        <v>1</v>
      </c>
      <c r="H45">
        <v>1</v>
      </c>
      <c r="I45" t="s">
        <v>271</v>
      </c>
      <c r="J45" t="s">
        <v>3</v>
      </c>
      <c r="K45" t="s">
        <v>272</v>
      </c>
      <c r="L45">
        <v>1369</v>
      </c>
      <c r="N45">
        <v>1013</v>
      </c>
      <c r="O45" t="s">
        <v>262</v>
      </c>
      <c r="P45" t="s">
        <v>262</v>
      </c>
      <c r="Q45">
        <v>1</v>
      </c>
      <c r="W45">
        <v>0</v>
      </c>
      <c r="X45">
        <v>286205319</v>
      </c>
      <c r="Y45">
        <f t="shared" si="11"/>
        <v>0.5</v>
      </c>
      <c r="AA45">
        <v>0</v>
      </c>
      <c r="AB45">
        <v>0</v>
      </c>
      <c r="AC45">
        <v>0</v>
      </c>
      <c r="AD45">
        <v>640.03</v>
      </c>
      <c r="AE45">
        <v>0</v>
      </c>
      <c r="AF45">
        <v>0</v>
      </c>
      <c r="AG45">
        <v>0</v>
      </c>
      <c r="AH45">
        <v>640.03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0.5</v>
      </c>
      <c r="AU45" t="s">
        <v>3</v>
      </c>
      <c r="AV45">
        <v>1</v>
      </c>
      <c r="AW45">
        <v>2</v>
      </c>
      <c r="AX45">
        <v>59793159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320.01499999999999</v>
      </c>
      <c r="BN45">
        <v>0.5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320.01499999999999</v>
      </c>
      <c r="BU45">
        <v>0.5</v>
      </c>
      <c r="BV45">
        <v>0</v>
      </c>
      <c r="BW45">
        <v>1</v>
      </c>
      <c r="CU45">
        <f>ROUND(AT45*Source!I767*AH45*AL45,2)</f>
        <v>2560.12</v>
      </c>
      <c r="CV45">
        <f>ROUND(Y45*Source!I767,7)</f>
        <v>4</v>
      </c>
      <c r="CW45">
        <v>0</v>
      </c>
      <c r="CX45">
        <f>ROUND(Y45*Source!I767,7)</f>
        <v>4</v>
      </c>
      <c r="CY45">
        <f t="shared" si="18"/>
        <v>640.03</v>
      </c>
      <c r="CZ45">
        <f t="shared" si="19"/>
        <v>640.03</v>
      </c>
      <c r="DA45">
        <f t="shared" si="20"/>
        <v>1</v>
      </c>
      <c r="DB45">
        <f t="shared" si="12"/>
        <v>320.02</v>
      </c>
      <c r="DC45">
        <f t="shared" si="13"/>
        <v>0</v>
      </c>
      <c r="DD45" t="s">
        <v>3</v>
      </c>
      <c r="DE45" t="s">
        <v>3</v>
      </c>
      <c r="DF45">
        <f t="shared" si="14"/>
        <v>0</v>
      </c>
      <c r="DG45">
        <f t="shared" si="17"/>
        <v>0</v>
      </c>
      <c r="DH45">
        <f t="shared" si="15"/>
        <v>0</v>
      </c>
      <c r="DI45">
        <f t="shared" si="16"/>
        <v>2560.12</v>
      </c>
      <c r="DJ45">
        <f t="shared" si="21"/>
        <v>2560.12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ROW(Source!A767)</f>
        <v>767</v>
      </c>
      <c r="B46">
        <v>59545052</v>
      </c>
      <c r="C46">
        <v>59793156</v>
      </c>
      <c r="D46">
        <v>55780987</v>
      </c>
      <c r="E46">
        <v>109</v>
      </c>
      <c r="F46">
        <v>1</v>
      </c>
      <c r="G46">
        <v>1</v>
      </c>
      <c r="H46">
        <v>1</v>
      </c>
      <c r="I46" t="s">
        <v>263</v>
      </c>
      <c r="J46" t="s">
        <v>3</v>
      </c>
      <c r="K46" t="s">
        <v>264</v>
      </c>
      <c r="L46">
        <v>1369</v>
      </c>
      <c r="N46">
        <v>1013</v>
      </c>
      <c r="O46" t="s">
        <v>262</v>
      </c>
      <c r="P46" t="s">
        <v>262</v>
      </c>
      <c r="Q46">
        <v>1</v>
      </c>
      <c r="W46">
        <v>0</v>
      </c>
      <c r="X46">
        <v>126826561</v>
      </c>
      <c r="Y46">
        <f t="shared" si="11"/>
        <v>0.5</v>
      </c>
      <c r="AA46">
        <v>0</v>
      </c>
      <c r="AB46">
        <v>0</v>
      </c>
      <c r="AC46">
        <v>0</v>
      </c>
      <c r="AD46">
        <v>625.79999999999995</v>
      </c>
      <c r="AE46">
        <v>0</v>
      </c>
      <c r="AF46">
        <v>0</v>
      </c>
      <c r="AG46">
        <v>0</v>
      </c>
      <c r="AH46">
        <v>625.79999999999995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0.5</v>
      </c>
      <c r="AU46" t="s">
        <v>3</v>
      </c>
      <c r="AV46">
        <v>1</v>
      </c>
      <c r="AW46">
        <v>2</v>
      </c>
      <c r="AX46">
        <v>59793160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312.89999999999998</v>
      </c>
      <c r="BN46">
        <v>0.5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312.89999999999998</v>
      </c>
      <c r="BU46">
        <v>0.5</v>
      </c>
      <c r="BV46">
        <v>0</v>
      </c>
      <c r="BW46">
        <v>1</v>
      </c>
      <c r="CU46">
        <f>ROUND(AT46*Source!I767*AH46*AL46,2)</f>
        <v>2503.1999999999998</v>
      </c>
      <c r="CV46">
        <f>ROUND(Y46*Source!I767,7)</f>
        <v>4</v>
      </c>
      <c r="CW46">
        <v>0</v>
      </c>
      <c r="CX46">
        <f>ROUND(Y46*Source!I767,7)</f>
        <v>4</v>
      </c>
      <c r="CY46">
        <f t="shared" si="18"/>
        <v>625.79999999999995</v>
      </c>
      <c r="CZ46">
        <f t="shared" si="19"/>
        <v>625.79999999999995</v>
      </c>
      <c r="DA46">
        <f t="shared" si="20"/>
        <v>1</v>
      </c>
      <c r="DB46">
        <f t="shared" si="12"/>
        <v>312.89999999999998</v>
      </c>
      <c r="DC46">
        <f t="shared" si="13"/>
        <v>0</v>
      </c>
      <c r="DD46" t="s">
        <v>3</v>
      </c>
      <c r="DE46" t="s">
        <v>3</v>
      </c>
      <c r="DF46">
        <f t="shared" si="14"/>
        <v>0</v>
      </c>
      <c r="DG46">
        <f t="shared" si="17"/>
        <v>0</v>
      </c>
      <c r="DH46">
        <f t="shared" si="15"/>
        <v>0</v>
      </c>
      <c r="DI46">
        <f t="shared" si="16"/>
        <v>2503.1999999999998</v>
      </c>
      <c r="DJ46">
        <f t="shared" si="21"/>
        <v>2503.1999999999998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ROW(Source!A768)</f>
        <v>768</v>
      </c>
      <c r="B47">
        <v>59545117</v>
      </c>
      <c r="C47">
        <v>59793161</v>
      </c>
      <c r="D47">
        <v>52904823</v>
      </c>
      <c r="E47">
        <v>111</v>
      </c>
      <c r="F47">
        <v>1</v>
      </c>
      <c r="G47">
        <v>1</v>
      </c>
      <c r="H47">
        <v>1</v>
      </c>
      <c r="I47" t="s">
        <v>260</v>
      </c>
      <c r="J47" t="s">
        <v>3</v>
      </c>
      <c r="K47" t="s">
        <v>261</v>
      </c>
      <c r="L47">
        <v>1369</v>
      </c>
      <c r="N47">
        <v>1013</v>
      </c>
      <c r="O47" t="s">
        <v>262</v>
      </c>
      <c r="P47" t="s">
        <v>262</v>
      </c>
      <c r="Q47">
        <v>1</v>
      </c>
      <c r="W47">
        <v>0</v>
      </c>
      <c r="X47">
        <v>-512803540</v>
      </c>
      <c r="Y47">
        <f t="shared" si="11"/>
        <v>1.62</v>
      </c>
      <c r="AA47">
        <v>0</v>
      </c>
      <c r="AB47">
        <v>0</v>
      </c>
      <c r="AC47">
        <v>0</v>
      </c>
      <c r="AD47">
        <v>533.01</v>
      </c>
      <c r="AE47">
        <v>0</v>
      </c>
      <c r="AF47">
        <v>0</v>
      </c>
      <c r="AG47">
        <v>0</v>
      </c>
      <c r="AH47">
        <v>533.01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1.62</v>
      </c>
      <c r="AU47" t="s">
        <v>3</v>
      </c>
      <c r="AV47">
        <v>1</v>
      </c>
      <c r="AW47">
        <v>2</v>
      </c>
      <c r="AX47">
        <v>59793165</v>
      </c>
      <c r="AY47">
        <v>2</v>
      </c>
      <c r="AZ47">
        <v>131072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863.47620000000006</v>
      </c>
      <c r="BN47">
        <v>1.62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863.47620000000006</v>
      </c>
      <c r="BU47">
        <v>1.62</v>
      </c>
      <c r="BV47">
        <v>0</v>
      </c>
      <c r="BW47">
        <v>1</v>
      </c>
      <c r="CU47">
        <f>ROUND(AT47*Source!I768*AH47*AL47,2)</f>
        <v>863.48</v>
      </c>
      <c r="CV47">
        <f>ROUND(Y47*Source!I768,7)</f>
        <v>1.62</v>
      </c>
      <c r="CW47">
        <v>0</v>
      </c>
      <c r="CX47">
        <f>ROUND(Y47*Source!I768,7)</f>
        <v>1.62</v>
      </c>
      <c r="CY47">
        <f t="shared" si="18"/>
        <v>533.01</v>
      </c>
      <c r="CZ47">
        <f t="shared" si="19"/>
        <v>533.01</v>
      </c>
      <c r="DA47">
        <f t="shared" si="20"/>
        <v>1</v>
      </c>
      <c r="DB47">
        <f t="shared" si="12"/>
        <v>863.48</v>
      </c>
      <c r="DC47">
        <f t="shared" si="13"/>
        <v>0</v>
      </c>
      <c r="DD47" t="s">
        <v>3</v>
      </c>
      <c r="DE47" t="s">
        <v>3</v>
      </c>
      <c r="DF47">
        <f t="shared" si="14"/>
        <v>0</v>
      </c>
      <c r="DG47">
        <f t="shared" si="17"/>
        <v>0</v>
      </c>
      <c r="DH47">
        <f t="shared" si="15"/>
        <v>0</v>
      </c>
      <c r="DI47">
        <f t="shared" si="16"/>
        <v>863.48</v>
      </c>
      <c r="DJ47">
        <f t="shared" si="21"/>
        <v>863.48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ROW(Source!A768)</f>
        <v>768</v>
      </c>
      <c r="B48">
        <v>59545117</v>
      </c>
      <c r="C48">
        <v>59793161</v>
      </c>
      <c r="D48">
        <v>52904845</v>
      </c>
      <c r="E48">
        <v>111</v>
      </c>
      <c r="F48">
        <v>1</v>
      </c>
      <c r="G48">
        <v>1</v>
      </c>
      <c r="H48">
        <v>1</v>
      </c>
      <c r="I48" t="s">
        <v>265</v>
      </c>
      <c r="J48" t="s">
        <v>3</v>
      </c>
      <c r="K48" t="s">
        <v>266</v>
      </c>
      <c r="L48">
        <v>1369</v>
      </c>
      <c r="N48">
        <v>1013</v>
      </c>
      <c r="O48" t="s">
        <v>262</v>
      </c>
      <c r="P48" t="s">
        <v>262</v>
      </c>
      <c r="Q48">
        <v>1</v>
      </c>
      <c r="W48">
        <v>0</v>
      </c>
      <c r="X48">
        <v>-1275334932</v>
      </c>
      <c r="Y48">
        <f t="shared" si="11"/>
        <v>1.62</v>
      </c>
      <c r="AA48">
        <v>0</v>
      </c>
      <c r="AB48">
        <v>0</v>
      </c>
      <c r="AC48">
        <v>0</v>
      </c>
      <c r="AD48">
        <v>509.15</v>
      </c>
      <c r="AE48">
        <v>0</v>
      </c>
      <c r="AF48">
        <v>0</v>
      </c>
      <c r="AG48">
        <v>0</v>
      </c>
      <c r="AH48">
        <v>509.15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1.62</v>
      </c>
      <c r="AU48" t="s">
        <v>3</v>
      </c>
      <c r="AV48">
        <v>1</v>
      </c>
      <c r="AW48">
        <v>2</v>
      </c>
      <c r="AX48">
        <v>59793166</v>
      </c>
      <c r="AY48">
        <v>2</v>
      </c>
      <c r="AZ48">
        <v>131072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824.82299999999998</v>
      </c>
      <c r="BN48">
        <v>1.62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824.82299999999998</v>
      </c>
      <c r="BU48">
        <v>1.62</v>
      </c>
      <c r="BV48">
        <v>0</v>
      </c>
      <c r="BW48">
        <v>1</v>
      </c>
      <c r="CU48">
        <f>ROUND(AT48*Source!I768*AH48*AL48,2)</f>
        <v>824.82</v>
      </c>
      <c r="CV48">
        <f>ROUND(Y48*Source!I768,7)</f>
        <v>1.62</v>
      </c>
      <c r="CW48">
        <v>0</v>
      </c>
      <c r="CX48">
        <f>ROUND(Y48*Source!I768,7)</f>
        <v>1.62</v>
      </c>
      <c r="CY48">
        <f t="shared" si="18"/>
        <v>509.15</v>
      </c>
      <c r="CZ48">
        <f t="shared" si="19"/>
        <v>509.15</v>
      </c>
      <c r="DA48">
        <f t="shared" si="20"/>
        <v>1</v>
      </c>
      <c r="DB48">
        <f t="shared" si="12"/>
        <v>824.82</v>
      </c>
      <c r="DC48">
        <f t="shared" si="13"/>
        <v>0</v>
      </c>
      <c r="DD48" t="s">
        <v>3</v>
      </c>
      <c r="DE48" t="s">
        <v>3</v>
      </c>
      <c r="DF48">
        <f t="shared" si="14"/>
        <v>0</v>
      </c>
      <c r="DG48">
        <f t="shared" si="17"/>
        <v>0</v>
      </c>
      <c r="DH48">
        <f t="shared" si="15"/>
        <v>0</v>
      </c>
      <c r="DI48">
        <f t="shared" si="16"/>
        <v>824.82</v>
      </c>
      <c r="DJ48">
        <f t="shared" si="21"/>
        <v>824.82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ROW(Source!A768)</f>
        <v>768</v>
      </c>
      <c r="B49">
        <v>59545117</v>
      </c>
      <c r="C49">
        <v>59793161</v>
      </c>
      <c r="D49">
        <v>52904852</v>
      </c>
      <c r="E49">
        <v>111</v>
      </c>
      <c r="F49">
        <v>1</v>
      </c>
      <c r="G49">
        <v>1</v>
      </c>
      <c r="H49">
        <v>1</v>
      </c>
      <c r="I49" t="s">
        <v>267</v>
      </c>
      <c r="J49" t="s">
        <v>3</v>
      </c>
      <c r="K49" t="s">
        <v>268</v>
      </c>
      <c r="L49">
        <v>1369</v>
      </c>
      <c r="N49">
        <v>1013</v>
      </c>
      <c r="O49" t="s">
        <v>262</v>
      </c>
      <c r="P49" t="s">
        <v>262</v>
      </c>
      <c r="Q49">
        <v>1</v>
      </c>
      <c r="W49">
        <v>0</v>
      </c>
      <c r="X49">
        <v>-2140504649</v>
      </c>
      <c r="Y49">
        <f t="shared" si="11"/>
        <v>4.8600000000000003</v>
      </c>
      <c r="AA49">
        <v>0</v>
      </c>
      <c r="AB49">
        <v>0</v>
      </c>
      <c r="AC49">
        <v>0</v>
      </c>
      <c r="AD49">
        <v>779.63</v>
      </c>
      <c r="AE49">
        <v>0</v>
      </c>
      <c r="AF49">
        <v>0</v>
      </c>
      <c r="AG49">
        <v>0</v>
      </c>
      <c r="AH49">
        <v>779.63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4.8600000000000003</v>
      </c>
      <c r="AU49" t="s">
        <v>3</v>
      </c>
      <c r="AV49">
        <v>1</v>
      </c>
      <c r="AW49">
        <v>2</v>
      </c>
      <c r="AX49">
        <v>59793167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3789.0018</v>
      </c>
      <c r="BN49">
        <v>4.8600000000000003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3789.0018</v>
      </c>
      <c r="BU49">
        <v>4.8600000000000003</v>
      </c>
      <c r="BV49">
        <v>0</v>
      </c>
      <c r="BW49">
        <v>1</v>
      </c>
      <c r="CU49">
        <f>ROUND(AT49*Source!I768*AH49*AL49,2)</f>
        <v>3789</v>
      </c>
      <c r="CV49">
        <f>ROUND(Y49*Source!I768,7)</f>
        <v>4.8600000000000003</v>
      </c>
      <c r="CW49">
        <v>0</v>
      </c>
      <c r="CX49">
        <f>ROUND(Y49*Source!I768,7)</f>
        <v>4.8600000000000003</v>
      </c>
      <c r="CY49">
        <f t="shared" si="18"/>
        <v>779.63</v>
      </c>
      <c r="CZ49">
        <f t="shared" si="19"/>
        <v>779.63</v>
      </c>
      <c r="DA49">
        <f t="shared" si="20"/>
        <v>1</v>
      </c>
      <c r="DB49">
        <f t="shared" si="12"/>
        <v>3789</v>
      </c>
      <c r="DC49">
        <f t="shared" si="13"/>
        <v>0</v>
      </c>
      <c r="DD49" t="s">
        <v>3</v>
      </c>
      <c r="DE49" t="s">
        <v>3</v>
      </c>
      <c r="DF49">
        <f t="shared" si="14"/>
        <v>0</v>
      </c>
      <c r="DG49">
        <f t="shared" si="17"/>
        <v>0</v>
      </c>
      <c r="DH49">
        <f t="shared" si="15"/>
        <v>0</v>
      </c>
      <c r="DI49">
        <f t="shared" si="16"/>
        <v>3789</v>
      </c>
      <c r="DJ49">
        <f t="shared" si="21"/>
        <v>3789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ROW(Source!A769)</f>
        <v>769</v>
      </c>
      <c r="B50">
        <v>59545052</v>
      </c>
      <c r="C50">
        <v>59793161</v>
      </c>
      <c r="D50">
        <v>52904823</v>
      </c>
      <c r="E50">
        <v>111</v>
      </c>
      <c r="F50">
        <v>1</v>
      </c>
      <c r="G50">
        <v>1</v>
      </c>
      <c r="H50">
        <v>1</v>
      </c>
      <c r="I50" t="s">
        <v>260</v>
      </c>
      <c r="J50" t="s">
        <v>3</v>
      </c>
      <c r="K50" t="s">
        <v>261</v>
      </c>
      <c r="L50">
        <v>1369</v>
      </c>
      <c r="N50">
        <v>1013</v>
      </c>
      <c r="O50" t="s">
        <v>262</v>
      </c>
      <c r="P50" t="s">
        <v>262</v>
      </c>
      <c r="Q50">
        <v>1</v>
      </c>
      <c r="W50">
        <v>0</v>
      </c>
      <c r="X50">
        <v>-512803540</v>
      </c>
      <c r="Y50">
        <f t="shared" si="11"/>
        <v>1.62</v>
      </c>
      <c r="AA50">
        <v>0</v>
      </c>
      <c r="AB50">
        <v>0</v>
      </c>
      <c r="AC50">
        <v>0</v>
      </c>
      <c r="AD50">
        <v>533.01</v>
      </c>
      <c r="AE50">
        <v>0</v>
      </c>
      <c r="AF50">
        <v>0</v>
      </c>
      <c r="AG50">
        <v>0</v>
      </c>
      <c r="AH50">
        <v>533.01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1.62</v>
      </c>
      <c r="AU50" t="s">
        <v>3</v>
      </c>
      <c r="AV50">
        <v>1</v>
      </c>
      <c r="AW50">
        <v>2</v>
      </c>
      <c r="AX50">
        <v>59793165</v>
      </c>
      <c r="AY50">
        <v>2</v>
      </c>
      <c r="AZ50">
        <v>131072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863.47620000000006</v>
      </c>
      <c r="BN50">
        <v>1.62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863.47620000000006</v>
      </c>
      <c r="BU50">
        <v>1.62</v>
      </c>
      <c r="BV50">
        <v>0</v>
      </c>
      <c r="BW50">
        <v>1</v>
      </c>
      <c r="CU50">
        <f>ROUND(AT50*Source!I769*AH50*AL50,2)</f>
        <v>863.48</v>
      </c>
      <c r="CV50">
        <f>ROUND(Y50*Source!I769,7)</f>
        <v>1.62</v>
      </c>
      <c r="CW50">
        <v>0</v>
      </c>
      <c r="CX50">
        <f>ROUND(Y50*Source!I769,7)</f>
        <v>1.62</v>
      </c>
      <c r="CY50">
        <f t="shared" si="18"/>
        <v>533.01</v>
      </c>
      <c r="CZ50">
        <f t="shared" si="19"/>
        <v>533.01</v>
      </c>
      <c r="DA50">
        <f t="shared" si="20"/>
        <v>1</v>
      </c>
      <c r="DB50">
        <f t="shared" si="12"/>
        <v>863.48</v>
      </c>
      <c r="DC50">
        <f t="shared" si="13"/>
        <v>0</v>
      </c>
      <c r="DD50" t="s">
        <v>3</v>
      </c>
      <c r="DE50" t="s">
        <v>3</v>
      </c>
      <c r="DF50">
        <f t="shared" si="14"/>
        <v>0</v>
      </c>
      <c r="DG50">
        <f t="shared" si="17"/>
        <v>0</v>
      </c>
      <c r="DH50">
        <f t="shared" si="15"/>
        <v>0</v>
      </c>
      <c r="DI50">
        <f t="shared" si="16"/>
        <v>863.48</v>
      </c>
      <c r="DJ50">
        <f t="shared" si="21"/>
        <v>863.48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ROW(Source!A769)</f>
        <v>769</v>
      </c>
      <c r="B51">
        <v>59545052</v>
      </c>
      <c r="C51">
        <v>59793161</v>
      </c>
      <c r="D51">
        <v>52904845</v>
      </c>
      <c r="E51">
        <v>111</v>
      </c>
      <c r="F51">
        <v>1</v>
      </c>
      <c r="G51">
        <v>1</v>
      </c>
      <c r="H51">
        <v>1</v>
      </c>
      <c r="I51" t="s">
        <v>265</v>
      </c>
      <c r="J51" t="s">
        <v>3</v>
      </c>
      <c r="K51" t="s">
        <v>266</v>
      </c>
      <c r="L51">
        <v>1369</v>
      </c>
      <c r="N51">
        <v>1013</v>
      </c>
      <c r="O51" t="s">
        <v>262</v>
      </c>
      <c r="P51" t="s">
        <v>262</v>
      </c>
      <c r="Q51">
        <v>1</v>
      </c>
      <c r="W51">
        <v>0</v>
      </c>
      <c r="X51">
        <v>-1275334932</v>
      </c>
      <c r="Y51">
        <f t="shared" si="11"/>
        <v>1.62</v>
      </c>
      <c r="AA51">
        <v>0</v>
      </c>
      <c r="AB51">
        <v>0</v>
      </c>
      <c r="AC51">
        <v>0</v>
      </c>
      <c r="AD51">
        <v>509.15</v>
      </c>
      <c r="AE51">
        <v>0</v>
      </c>
      <c r="AF51">
        <v>0</v>
      </c>
      <c r="AG51">
        <v>0</v>
      </c>
      <c r="AH51">
        <v>509.15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1.62</v>
      </c>
      <c r="AU51" t="s">
        <v>3</v>
      </c>
      <c r="AV51">
        <v>1</v>
      </c>
      <c r="AW51">
        <v>2</v>
      </c>
      <c r="AX51">
        <v>59793166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824.82299999999998</v>
      </c>
      <c r="BN51">
        <v>1.62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824.82299999999998</v>
      </c>
      <c r="BU51">
        <v>1.62</v>
      </c>
      <c r="BV51">
        <v>0</v>
      </c>
      <c r="BW51">
        <v>1</v>
      </c>
      <c r="CU51">
        <f>ROUND(AT51*Source!I769*AH51*AL51,2)</f>
        <v>824.82</v>
      </c>
      <c r="CV51">
        <f>ROUND(Y51*Source!I769,7)</f>
        <v>1.62</v>
      </c>
      <c r="CW51">
        <v>0</v>
      </c>
      <c r="CX51">
        <f>ROUND(Y51*Source!I769,7)</f>
        <v>1.62</v>
      </c>
      <c r="CY51">
        <f t="shared" si="18"/>
        <v>509.15</v>
      </c>
      <c r="CZ51">
        <f t="shared" si="19"/>
        <v>509.15</v>
      </c>
      <c r="DA51">
        <f t="shared" si="20"/>
        <v>1</v>
      </c>
      <c r="DB51">
        <f t="shared" si="12"/>
        <v>824.82</v>
      </c>
      <c r="DC51">
        <f t="shared" si="13"/>
        <v>0</v>
      </c>
      <c r="DD51" t="s">
        <v>3</v>
      </c>
      <c r="DE51" t="s">
        <v>3</v>
      </c>
      <c r="DF51">
        <f t="shared" si="14"/>
        <v>0</v>
      </c>
      <c r="DG51">
        <f t="shared" si="17"/>
        <v>0</v>
      </c>
      <c r="DH51">
        <f t="shared" si="15"/>
        <v>0</v>
      </c>
      <c r="DI51">
        <f t="shared" si="16"/>
        <v>824.82</v>
      </c>
      <c r="DJ51">
        <f t="shared" si="21"/>
        <v>824.82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ROW(Source!A769)</f>
        <v>769</v>
      </c>
      <c r="B52">
        <v>59545052</v>
      </c>
      <c r="C52">
        <v>59793161</v>
      </c>
      <c r="D52">
        <v>52904852</v>
      </c>
      <c r="E52">
        <v>111</v>
      </c>
      <c r="F52">
        <v>1</v>
      </c>
      <c r="G52">
        <v>1</v>
      </c>
      <c r="H52">
        <v>1</v>
      </c>
      <c r="I52" t="s">
        <v>267</v>
      </c>
      <c r="J52" t="s">
        <v>3</v>
      </c>
      <c r="K52" t="s">
        <v>268</v>
      </c>
      <c r="L52">
        <v>1369</v>
      </c>
      <c r="N52">
        <v>1013</v>
      </c>
      <c r="O52" t="s">
        <v>262</v>
      </c>
      <c r="P52" t="s">
        <v>262</v>
      </c>
      <c r="Q52">
        <v>1</v>
      </c>
      <c r="W52">
        <v>0</v>
      </c>
      <c r="X52">
        <v>-2140504649</v>
      </c>
      <c r="Y52">
        <f t="shared" si="11"/>
        <v>4.8600000000000003</v>
      </c>
      <c r="AA52">
        <v>0</v>
      </c>
      <c r="AB52">
        <v>0</v>
      </c>
      <c r="AC52">
        <v>0</v>
      </c>
      <c r="AD52">
        <v>779.63</v>
      </c>
      <c r="AE52">
        <v>0</v>
      </c>
      <c r="AF52">
        <v>0</v>
      </c>
      <c r="AG52">
        <v>0</v>
      </c>
      <c r="AH52">
        <v>779.63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4.8600000000000003</v>
      </c>
      <c r="AU52" t="s">
        <v>3</v>
      </c>
      <c r="AV52">
        <v>1</v>
      </c>
      <c r="AW52">
        <v>2</v>
      </c>
      <c r="AX52">
        <v>59793167</v>
      </c>
      <c r="AY52">
        <v>2</v>
      </c>
      <c r="AZ52">
        <v>131072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3789.0018</v>
      </c>
      <c r="BN52">
        <v>4.8600000000000003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3789.0018</v>
      </c>
      <c r="BU52">
        <v>4.8600000000000003</v>
      </c>
      <c r="BV52">
        <v>0</v>
      </c>
      <c r="BW52">
        <v>1</v>
      </c>
      <c r="CU52">
        <f>ROUND(AT52*Source!I769*AH52*AL52,2)</f>
        <v>3789</v>
      </c>
      <c r="CV52">
        <f>ROUND(Y52*Source!I769,7)</f>
        <v>4.8600000000000003</v>
      </c>
      <c r="CW52">
        <v>0</v>
      </c>
      <c r="CX52">
        <f>ROUND(Y52*Source!I769,7)</f>
        <v>4.8600000000000003</v>
      </c>
      <c r="CY52">
        <f t="shared" si="18"/>
        <v>779.63</v>
      </c>
      <c r="CZ52">
        <f t="shared" si="19"/>
        <v>779.63</v>
      </c>
      <c r="DA52">
        <f t="shared" si="20"/>
        <v>1</v>
      </c>
      <c r="DB52">
        <f t="shared" si="12"/>
        <v>3789</v>
      </c>
      <c r="DC52">
        <f t="shared" si="13"/>
        <v>0</v>
      </c>
      <c r="DD52" t="s">
        <v>3</v>
      </c>
      <c r="DE52" t="s">
        <v>3</v>
      </c>
      <c r="DF52">
        <f t="shared" si="14"/>
        <v>0</v>
      </c>
      <c r="DG52">
        <f t="shared" si="17"/>
        <v>0</v>
      </c>
      <c r="DH52">
        <f t="shared" si="15"/>
        <v>0</v>
      </c>
      <c r="DI52">
        <f t="shared" si="16"/>
        <v>3789</v>
      </c>
      <c r="DJ52">
        <f t="shared" si="21"/>
        <v>3789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ROW(Source!A770)</f>
        <v>770</v>
      </c>
      <c r="B53">
        <v>59545117</v>
      </c>
      <c r="C53">
        <v>59793168</v>
      </c>
      <c r="D53">
        <v>52904831</v>
      </c>
      <c r="E53">
        <v>111</v>
      </c>
      <c r="F53">
        <v>1</v>
      </c>
      <c r="G53">
        <v>1</v>
      </c>
      <c r="H53">
        <v>1</v>
      </c>
      <c r="I53" t="s">
        <v>271</v>
      </c>
      <c r="J53" t="s">
        <v>3</v>
      </c>
      <c r="K53" t="s">
        <v>272</v>
      </c>
      <c r="L53">
        <v>1369</v>
      </c>
      <c r="N53">
        <v>1013</v>
      </c>
      <c r="O53" t="s">
        <v>262</v>
      </c>
      <c r="P53" t="s">
        <v>262</v>
      </c>
      <c r="Q53">
        <v>1</v>
      </c>
      <c r="W53">
        <v>0</v>
      </c>
      <c r="X53">
        <v>286205319</v>
      </c>
      <c r="Y53">
        <f t="shared" si="11"/>
        <v>1.62</v>
      </c>
      <c r="AA53">
        <v>0</v>
      </c>
      <c r="AB53">
        <v>0</v>
      </c>
      <c r="AC53">
        <v>0</v>
      </c>
      <c r="AD53">
        <v>715.99</v>
      </c>
      <c r="AE53">
        <v>0</v>
      </c>
      <c r="AF53">
        <v>0</v>
      </c>
      <c r="AG53">
        <v>0</v>
      </c>
      <c r="AH53">
        <v>715.99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1.62</v>
      </c>
      <c r="AU53" t="s">
        <v>3</v>
      </c>
      <c r="AV53">
        <v>1</v>
      </c>
      <c r="AW53">
        <v>2</v>
      </c>
      <c r="AX53">
        <v>59793171</v>
      </c>
      <c r="AY53">
        <v>2</v>
      </c>
      <c r="AZ53">
        <v>131072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1159.9038</v>
      </c>
      <c r="BN53">
        <v>1.62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1159.9038</v>
      </c>
      <c r="BU53">
        <v>1.62</v>
      </c>
      <c r="BV53">
        <v>0</v>
      </c>
      <c r="BW53">
        <v>1</v>
      </c>
      <c r="CU53">
        <f>ROUND(AT53*Source!I770*AH53*AL53,2)</f>
        <v>1159.9000000000001</v>
      </c>
      <c r="CV53">
        <f>ROUND(Y53*Source!I770,7)</f>
        <v>1.62</v>
      </c>
      <c r="CW53">
        <v>0</v>
      </c>
      <c r="CX53">
        <f>ROUND(Y53*Source!I770,7)</f>
        <v>1.62</v>
      </c>
      <c r="CY53">
        <f t="shared" si="18"/>
        <v>715.99</v>
      </c>
      <c r="CZ53">
        <f t="shared" si="19"/>
        <v>715.99</v>
      </c>
      <c r="DA53">
        <f t="shared" si="20"/>
        <v>1</v>
      </c>
      <c r="DB53">
        <f t="shared" si="12"/>
        <v>1159.9000000000001</v>
      </c>
      <c r="DC53">
        <f t="shared" si="13"/>
        <v>0</v>
      </c>
      <c r="DD53" t="s">
        <v>3</v>
      </c>
      <c r="DE53" t="s">
        <v>3</v>
      </c>
      <c r="DF53">
        <f t="shared" si="14"/>
        <v>0</v>
      </c>
      <c r="DG53">
        <f t="shared" si="17"/>
        <v>0</v>
      </c>
      <c r="DH53">
        <f t="shared" si="15"/>
        <v>0</v>
      </c>
      <c r="DI53">
        <f t="shared" si="16"/>
        <v>1159.9000000000001</v>
      </c>
      <c r="DJ53">
        <f t="shared" si="21"/>
        <v>1159.9000000000001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ROW(Source!A770)</f>
        <v>770</v>
      </c>
      <c r="B54">
        <v>59545117</v>
      </c>
      <c r="C54">
        <v>59793168</v>
      </c>
      <c r="D54">
        <v>52904854</v>
      </c>
      <c r="E54">
        <v>111</v>
      </c>
      <c r="F54">
        <v>1</v>
      </c>
      <c r="G54">
        <v>1</v>
      </c>
      <c r="H54">
        <v>1</v>
      </c>
      <c r="I54" t="s">
        <v>263</v>
      </c>
      <c r="J54" t="s">
        <v>3</v>
      </c>
      <c r="K54" t="s">
        <v>264</v>
      </c>
      <c r="L54">
        <v>1369</v>
      </c>
      <c r="N54">
        <v>1013</v>
      </c>
      <c r="O54" t="s">
        <v>262</v>
      </c>
      <c r="P54" t="s">
        <v>262</v>
      </c>
      <c r="Q54">
        <v>1</v>
      </c>
      <c r="W54">
        <v>0</v>
      </c>
      <c r="X54">
        <v>126826561</v>
      </c>
      <c r="Y54">
        <f t="shared" si="11"/>
        <v>1.62</v>
      </c>
      <c r="AA54">
        <v>0</v>
      </c>
      <c r="AB54">
        <v>0</v>
      </c>
      <c r="AC54">
        <v>0</v>
      </c>
      <c r="AD54">
        <v>700.08</v>
      </c>
      <c r="AE54">
        <v>0</v>
      </c>
      <c r="AF54">
        <v>0</v>
      </c>
      <c r="AG54">
        <v>0</v>
      </c>
      <c r="AH54">
        <v>700.08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1.62</v>
      </c>
      <c r="AU54" t="s">
        <v>3</v>
      </c>
      <c r="AV54">
        <v>1</v>
      </c>
      <c r="AW54">
        <v>2</v>
      </c>
      <c r="AX54">
        <v>59793172</v>
      </c>
      <c r="AY54">
        <v>2</v>
      </c>
      <c r="AZ54">
        <v>131072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1134.1296000000002</v>
      </c>
      <c r="BN54">
        <v>1.62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1134.1296000000002</v>
      </c>
      <c r="BU54">
        <v>1.62</v>
      </c>
      <c r="BV54">
        <v>0</v>
      </c>
      <c r="BW54">
        <v>1</v>
      </c>
      <c r="CU54">
        <f>ROUND(AT54*Source!I770*AH54*AL54,2)</f>
        <v>1134.1300000000001</v>
      </c>
      <c r="CV54">
        <f>ROUND(Y54*Source!I770,7)</f>
        <v>1.62</v>
      </c>
      <c r="CW54">
        <v>0</v>
      </c>
      <c r="CX54">
        <f>ROUND(Y54*Source!I770,7)</f>
        <v>1.62</v>
      </c>
      <c r="CY54">
        <f t="shared" si="18"/>
        <v>700.08</v>
      </c>
      <c r="CZ54">
        <f t="shared" si="19"/>
        <v>700.08</v>
      </c>
      <c r="DA54">
        <f t="shared" si="20"/>
        <v>1</v>
      </c>
      <c r="DB54">
        <f t="shared" si="12"/>
        <v>1134.1300000000001</v>
      </c>
      <c r="DC54">
        <f t="shared" si="13"/>
        <v>0</v>
      </c>
      <c r="DD54" t="s">
        <v>3</v>
      </c>
      <c r="DE54" t="s">
        <v>3</v>
      </c>
      <c r="DF54">
        <f t="shared" si="14"/>
        <v>0</v>
      </c>
      <c r="DG54">
        <f t="shared" si="17"/>
        <v>0</v>
      </c>
      <c r="DH54">
        <f t="shared" si="15"/>
        <v>0</v>
      </c>
      <c r="DI54">
        <f t="shared" si="16"/>
        <v>1134.1300000000001</v>
      </c>
      <c r="DJ54">
        <f t="shared" si="21"/>
        <v>1134.1300000000001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ROW(Source!A771)</f>
        <v>771</v>
      </c>
      <c r="B55">
        <v>59545052</v>
      </c>
      <c r="C55">
        <v>59793168</v>
      </c>
      <c r="D55">
        <v>52904831</v>
      </c>
      <c r="E55">
        <v>111</v>
      </c>
      <c r="F55">
        <v>1</v>
      </c>
      <c r="G55">
        <v>1</v>
      </c>
      <c r="H55">
        <v>1</v>
      </c>
      <c r="I55" t="s">
        <v>271</v>
      </c>
      <c r="J55" t="s">
        <v>3</v>
      </c>
      <c r="K55" t="s">
        <v>272</v>
      </c>
      <c r="L55">
        <v>1369</v>
      </c>
      <c r="N55">
        <v>1013</v>
      </c>
      <c r="O55" t="s">
        <v>262</v>
      </c>
      <c r="P55" t="s">
        <v>262</v>
      </c>
      <c r="Q55">
        <v>1</v>
      </c>
      <c r="W55">
        <v>0</v>
      </c>
      <c r="X55">
        <v>286205319</v>
      </c>
      <c r="Y55">
        <f t="shared" si="11"/>
        <v>1.62</v>
      </c>
      <c r="AA55">
        <v>0</v>
      </c>
      <c r="AB55">
        <v>0</v>
      </c>
      <c r="AC55">
        <v>0</v>
      </c>
      <c r="AD55">
        <v>715.99</v>
      </c>
      <c r="AE55">
        <v>0</v>
      </c>
      <c r="AF55">
        <v>0</v>
      </c>
      <c r="AG55">
        <v>0</v>
      </c>
      <c r="AH55">
        <v>715.99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1.62</v>
      </c>
      <c r="AU55" t="s">
        <v>3</v>
      </c>
      <c r="AV55">
        <v>1</v>
      </c>
      <c r="AW55">
        <v>2</v>
      </c>
      <c r="AX55">
        <v>59793171</v>
      </c>
      <c r="AY55">
        <v>2</v>
      </c>
      <c r="AZ55">
        <v>131072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1159.9038</v>
      </c>
      <c r="BN55">
        <v>1.62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1159.9038</v>
      </c>
      <c r="BU55">
        <v>1.62</v>
      </c>
      <c r="BV55">
        <v>0</v>
      </c>
      <c r="BW55">
        <v>1</v>
      </c>
      <c r="CU55">
        <f>ROUND(AT55*Source!I771*AH55*AL55,2)</f>
        <v>1159.9000000000001</v>
      </c>
      <c r="CV55">
        <f>ROUND(Y55*Source!I771,7)</f>
        <v>1.62</v>
      </c>
      <c r="CW55">
        <v>0</v>
      </c>
      <c r="CX55">
        <f>ROUND(Y55*Source!I771,7)</f>
        <v>1.62</v>
      </c>
      <c r="CY55">
        <f t="shared" si="18"/>
        <v>715.99</v>
      </c>
      <c r="CZ55">
        <f t="shared" si="19"/>
        <v>715.99</v>
      </c>
      <c r="DA55">
        <f t="shared" si="20"/>
        <v>1</v>
      </c>
      <c r="DB55">
        <f t="shared" si="12"/>
        <v>1159.9000000000001</v>
      </c>
      <c r="DC55">
        <f t="shared" si="13"/>
        <v>0</v>
      </c>
      <c r="DD55" t="s">
        <v>3</v>
      </c>
      <c r="DE55" t="s">
        <v>3</v>
      </c>
      <c r="DF55">
        <f t="shared" si="14"/>
        <v>0</v>
      </c>
      <c r="DG55">
        <f t="shared" si="17"/>
        <v>0</v>
      </c>
      <c r="DH55">
        <f t="shared" si="15"/>
        <v>0</v>
      </c>
      <c r="DI55">
        <f t="shared" si="16"/>
        <v>1159.9000000000001</v>
      </c>
      <c r="DJ55">
        <f t="shared" si="21"/>
        <v>1159.9000000000001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ROW(Source!A771)</f>
        <v>771</v>
      </c>
      <c r="B56">
        <v>59545052</v>
      </c>
      <c r="C56">
        <v>59793168</v>
      </c>
      <c r="D56">
        <v>52904854</v>
      </c>
      <c r="E56">
        <v>111</v>
      </c>
      <c r="F56">
        <v>1</v>
      </c>
      <c r="G56">
        <v>1</v>
      </c>
      <c r="H56">
        <v>1</v>
      </c>
      <c r="I56" t="s">
        <v>263</v>
      </c>
      <c r="J56" t="s">
        <v>3</v>
      </c>
      <c r="K56" t="s">
        <v>264</v>
      </c>
      <c r="L56">
        <v>1369</v>
      </c>
      <c r="N56">
        <v>1013</v>
      </c>
      <c r="O56" t="s">
        <v>262</v>
      </c>
      <c r="P56" t="s">
        <v>262</v>
      </c>
      <c r="Q56">
        <v>1</v>
      </c>
      <c r="W56">
        <v>0</v>
      </c>
      <c r="X56">
        <v>126826561</v>
      </c>
      <c r="Y56">
        <f t="shared" si="11"/>
        <v>1.62</v>
      </c>
      <c r="AA56">
        <v>0</v>
      </c>
      <c r="AB56">
        <v>0</v>
      </c>
      <c r="AC56">
        <v>0</v>
      </c>
      <c r="AD56">
        <v>700.08</v>
      </c>
      <c r="AE56">
        <v>0</v>
      </c>
      <c r="AF56">
        <v>0</v>
      </c>
      <c r="AG56">
        <v>0</v>
      </c>
      <c r="AH56">
        <v>700.08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1.62</v>
      </c>
      <c r="AU56" t="s">
        <v>3</v>
      </c>
      <c r="AV56">
        <v>1</v>
      </c>
      <c r="AW56">
        <v>2</v>
      </c>
      <c r="AX56">
        <v>59793172</v>
      </c>
      <c r="AY56">
        <v>2</v>
      </c>
      <c r="AZ56">
        <v>131072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1134.1296000000002</v>
      </c>
      <c r="BN56">
        <v>1.62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1134.1296000000002</v>
      </c>
      <c r="BU56">
        <v>1.62</v>
      </c>
      <c r="BV56">
        <v>0</v>
      </c>
      <c r="BW56">
        <v>1</v>
      </c>
      <c r="CU56">
        <f>ROUND(AT56*Source!I771*AH56*AL56,2)</f>
        <v>1134.1300000000001</v>
      </c>
      <c r="CV56">
        <f>ROUND(Y56*Source!I771,7)</f>
        <v>1.62</v>
      </c>
      <c r="CW56">
        <v>0</v>
      </c>
      <c r="CX56">
        <f>ROUND(Y56*Source!I771,7)</f>
        <v>1.62</v>
      </c>
      <c r="CY56">
        <f t="shared" si="18"/>
        <v>700.08</v>
      </c>
      <c r="CZ56">
        <f t="shared" si="19"/>
        <v>700.08</v>
      </c>
      <c r="DA56">
        <f t="shared" si="20"/>
        <v>1</v>
      </c>
      <c r="DB56">
        <f t="shared" si="12"/>
        <v>1134.1300000000001</v>
      </c>
      <c r="DC56">
        <f t="shared" si="13"/>
        <v>0</v>
      </c>
      <c r="DD56" t="s">
        <v>3</v>
      </c>
      <c r="DE56" t="s">
        <v>3</v>
      </c>
      <c r="DF56">
        <f t="shared" si="14"/>
        <v>0</v>
      </c>
      <c r="DG56">
        <f t="shared" si="17"/>
        <v>0</v>
      </c>
      <c r="DH56">
        <f t="shared" si="15"/>
        <v>0</v>
      </c>
      <c r="DI56">
        <f t="shared" si="16"/>
        <v>1134.1300000000001</v>
      </c>
      <c r="DJ56">
        <f t="shared" si="21"/>
        <v>1134.1300000000001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ROW(Source!A841)</f>
        <v>841</v>
      </c>
      <c r="B57">
        <v>59545117</v>
      </c>
      <c r="C57">
        <v>59793174</v>
      </c>
      <c r="D57">
        <v>55780963</v>
      </c>
      <c r="E57">
        <v>109</v>
      </c>
      <c r="F57">
        <v>1</v>
      </c>
      <c r="G57">
        <v>1</v>
      </c>
      <c r="H57">
        <v>1</v>
      </c>
      <c r="I57" t="s">
        <v>269</v>
      </c>
      <c r="J57" t="s">
        <v>3</v>
      </c>
      <c r="K57" t="s">
        <v>270</v>
      </c>
      <c r="L57">
        <v>1369</v>
      </c>
      <c r="N57">
        <v>1013</v>
      </c>
      <c r="O57" t="s">
        <v>262</v>
      </c>
      <c r="P57" t="s">
        <v>262</v>
      </c>
      <c r="Q57">
        <v>1</v>
      </c>
      <c r="W57">
        <v>0</v>
      </c>
      <c r="X57">
        <v>1518711480</v>
      </c>
      <c r="Y57">
        <f t="shared" si="11"/>
        <v>0.97</v>
      </c>
      <c r="AA57">
        <v>0</v>
      </c>
      <c r="AB57">
        <v>0</v>
      </c>
      <c r="AC57">
        <v>0</v>
      </c>
      <c r="AD57">
        <v>547.58000000000004</v>
      </c>
      <c r="AE57">
        <v>0</v>
      </c>
      <c r="AF57">
        <v>0</v>
      </c>
      <c r="AG57">
        <v>0</v>
      </c>
      <c r="AH57">
        <v>547.58000000000004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0.97</v>
      </c>
      <c r="AU57" t="s">
        <v>3</v>
      </c>
      <c r="AV57">
        <v>1</v>
      </c>
      <c r="AW57">
        <v>2</v>
      </c>
      <c r="AX57">
        <v>59793177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531.15260000000001</v>
      </c>
      <c r="BN57">
        <v>0.97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531.15260000000001</v>
      </c>
      <c r="BU57">
        <v>0.97</v>
      </c>
      <c r="BV57">
        <v>0</v>
      </c>
      <c r="BW57">
        <v>1</v>
      </c>
      <c r="CU57">
        <f>ROUND(AT57*Source!I841*AH57*AL57,2)</f>
        <v>1062.31</v>
      </c>
      <c r="CV57">
        <f>ROUND(Y57*Source!I841,7)</f>
        <v>1.94</v>
      </c>
      <c r="CW57">
        <v>0</v>
      </c>
      <c r="CX57">
        <f>ROUND(Y57*Source!I841,7)</f>
        <v>1.94</v>
      </c>
      <c r="CY57">
        <f t="shared" si="18"/>
        <v>547.58000000000004</v>
      </c>
      <c r="CZ57">
        <f t="shared" si="19"/>
        <v>547.58000000000004</v>
      </c>
      <c r="DA57">
        <f t="shared" si="20"/>
        <v>1</v>
      </c>
      <c r="DB57">
        <f t="shared" si="12"/>
        <v>531.15</v>
      </c>
      <c r="DC57">
        <f t="shared" si="13"/>
        <v>0</v>
      </c>
      <c r="DD57" t="s">
        <v>3</v>
      </c>
      <c r="DE57" t="s">
        <v>3</v>
      </c>
      <c r="DF57">
        <f t="shared" si="14"/>
        <v>0</v>
      </c>
      <c r="DG57">
        <f t="shared" si="17"/>
        <v>0</v>
      </c>
      <c r="DH57">
        <f t="shared" si="15"/>
        <v>0</v>
      </c>
      <c r="DI57">
        <f t="shared" si="16"/>
        <v>1062.31</v>
      </c>
      <c r="DJ57">
        <f t="shared" si="21"/>
        <v>1062.31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ROW(Source!A841)</f>
        <v>841</v>
      </c>
      <c r="B58">
        <v>59545117</v>
      </c>
      <c r="C58">
        <v>59793174</v>
      </c>
      <c r="D58">
        <v>55780981</v>
      </c>
      <c r="E58">
        <v>109</v>
      </c>
      <c r="F58">
        <v>1</v>
      </c>
      <c r="G58">
        <v>1</v>
      </c>
      <c r="H58">
        <v>1</v>
      </c>
      <c r="I58" t="s">
        <v>267</v>
      </c>
      <c r="J58" t="s">
        <v>3</v>
      </c>
      <c r="K58" t="s">
        <v>268</v>
      </c>
      <c r="L58">
        <v>1369</v>
      </c>
      <c r="N58">
        <v>1013</v>
      </c>
      <c r="O58" t="s">
        <v>262</v>
      </c>
      <c r="P58" t="s">
        <v>262</v>
      </c>
      <c r="Q58">
        <v>1</v>
      </c>
      <c r="W58">
        <v>0</v>
      </c>
      <c r="X58">
        <v>-2140504649</v>
      </c>
      <c r="Y58">
        <f t="shared" si="11"/>
        <v>1.46</v>
      </c>
      <c r="AA58">
        <v>0</v>
      </c>
      <c r="AB58">
        <v>0</v>
      </c>
      <c r="AC58">
        <v>0</v>
      </c>
      <c r="AD58">
        <v>696.92</v>
      </c>
      <c r="AE58">
        <v>0</v>
      </c>
      <c r="AF58">
        <v>0</v>
      </c>
      <c r="AG58">
        <v>0</v>
      </c>
      <c r="AH58">
        <v>696.92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1.46</v>
      </c>
      <c r="AU58" t="s">
        <v>3</v>
      </c>
      <c r="AV58">
        <v>1</v>
      </c>
      <c r="AW58">
        <v>2</v>
      </c>
      <c r="AX58">
        <v>59793178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1017.5031999999999</v>
      </c>
      <c r="BN58">
        <v>1.46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1017.5031999999999</v>
      </c>
      <c r="BU58">
        <v>1.46</v>
      </c>
      <c r="BV58">
        <v>0</v>
      </c>
      <c r="BW58">
        <v>1</v>
      </c>
      <c r="CU58">
        <f>ROUND(AT58*Source!I841*AH58*AL58,2)</f>
        <v>2035.01</v>
      </c>
      <c r="CV58">
        <f>ROUND(Y58*Source!I841,7)</f>
        <v>2.92</v>
      </c>
      <c r="CW58">
        <v>0</v>
      </c>
      <c r="CX58">
        <f>ROUND(Y58*Source!I841,7)</f>
        <v>2.92</v>
      </c>
      <c r="CY58">
        <f t="shared" si="18"/>
        <v>696.92</v>
      </c>
      <c r="CZ58">
        <f t="shared" si="19"/>
        <v>696.92</v>
      </c>
      <c r="DA58">
        <f t="shared" si="20"/>
        <v>1</v>
      </c>
      <c r="DB58">
        <f t="shared" si="12"/>
        <v>1017.5</v>
      </c>
      <c r="DC58">
        <f t="shared" si="13"/>
        <v>0</v>
      </c>
      <c r="DD58" t="s">
        <v>3</v>
      </c>
      <c r="DE58" t="s">
        <v>3</v>
      </c>
      <c r="DF58">
        <f t="shared" si="14"/>
        <v>0</v>
      </c>
      <c r="DG58">
        <f t="shared" si="17"/>
        <v>0</v>
      </c>
      <c r="DH58">
        <f t="shared" si="15"/>
        <v>0</v>
      </c>
      <c r="DI58">
        <f t="shared" si="16"/>
        <v>2035.01</v>
      </c>
      <c r="DJ58">
        <f t="shared" si="21"/>
        <v>2035.01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ROW(Source!A842)</f>
        <v>842</v>
      </c>
      <c r="B59">
        <v>59545052</v>
      </c>
      <c r="C59">
        <v>59793174</v>
      </c>
      <c r="D59">
        <v>55780963</v>
      </c>
      <c r="E59">
        <v>109</v>
      </c>
      <c r="F59">
        <v>1</v>
      </c>
      <c r="G59">
        <v>1</v>
      </c>
      <c r="H59">
        <v>1</v>
      </c>
      <c r="I59" t="s">
        <v>269</v>
      </c>
      <c r="J59" t="s">
        <v>3</v>
      </c>
      <c r="K59" t="s">
        <v>270</v>
      </c>
      <c r="L59">
        <v>1369</v>
      </c>
      <c r="N59">
        <v>1013</v>
      </c>
      <c r="O59" t="s">
        <v>262</v>
      </c>
      <c r="P59" t="s">
        <v>262</v>
      </c>
      <c r="Q59">
        <v>1</v>
      </c>
      <c r="W59">
        <v>0</v>
      </c>
      <c r="X59">
        <v>1518711480</v>
      </c>
      <c r="Y59">
        <f t="shared" si="11"/>
        <v>0.97</v>
      </c>
      <c r="AA59">
        <v>0</v>
      </c>
      <c r="AB59">
        <v>0</v>
      </c>
      <c r="AC59">
        <v>0</v>
      </c>
      <c r="AD59">
        <v>547.58000000000004</v>
      </c>
      <c r="AE59">
        <v>0</v>
      </c>
      <c r="AF59">
        <v>0</v>
      </c>
      <c r="AG59">
        <v>0</v>
      </c>
      <c r="AH59">
        <v>547.58000000000004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0.97</v>
      </c>
      <c r="AU59" t="s">
        <v>3</v>
      </c>
      <c r="AV59">
        <v>1</v>
      </c>
      <c r="AW59">
        <v>2</v>
      </c>
      <c r="AX59">
        <v>59793177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531.15260000000001</v>
      </c>
      <c r="BN59">
        <v>0.97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531.15260000000001</v>
      </c>
      <c r="BU59">
        <v>0.97</v>
      </c>
      <c r="BV59">
        <v>0</v>
      </c>
      <c r="BW59">
        <v>1</v>
      </c>
      <c r="CU59">
        <f>ROUND(AT59*Source!I842*AH59*AL59,2)</f>
        <v>1062.31</v>
      </c>
      <c r="CV59">
        <f>ROUND(Y59*Source!I842,7)</f>
        <v>1.94</v>
      </c>
      <c r="CW59">
        <v>0</v>
      </c>
      <c r="CX59">
        <f>ROUND(Y59*Source!I842,7)</f>
        <v>1.94</v>
      </c>
      <c r="CY59">
        <f t="shared" si="18"/>
        <v>547.58000000000004</v>
      </c>
      <c r="CZ59">
        <f t="shared" si="19"/>
        <v>547.58000000000004</v>
      </c>
      <c r="DA59">
        <f t="shared" si="20"/>
        <v>1</v>
      </c>
      <c r="DB59">
        <f t="shared" si="12"/>
        <v>531.15</v>
      </c>
      <c r="DC59">
        <f t="shared" si="13"/>
        <v>0</v>
      </c>
      <c r="DD59" t="s">
        <v>3</v>
      </c>
      <c r="DE59" t="s">
        <v>3</v>
      </c>
      <c r="DF59">
        <f t="shared" si="14"/>
        <v>0</v>
      </c>
      <c r="DG59">
        <f t="shared" si="17"/>
        <v>0</v>
      </c>
      <c r="DH59">
        <f t="shared" si="15"/>
        <v>0</v>
      </c>
      <c r="DI59">
        <f t="shared" si="16"/>
        <v>1062.31</v>
      </c>
      <c r="DJ59">
        <f t="shared" si="21"/>
        <v>1062.31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ROW(Source!A842)</f>
        <v>842</v>
      </c>
      <c r="B60">
        <v>59545052</v>
      </c>
      <c r="C60">
        <v>59793174</v>
      </c>
      <c r="D60">
        <v>55780981</v>
      </c>
      <c r="E60">
        <v>109</v>
      </c>
      <c r="F60">
        <v>1</v>
      </c>
      <c r="G60">
        <v>1</v>
      </c>
      <c r="H60">
        <v>1</v>
      </c>
      <c r="I60" t="s">
        <v>267</v>
      </c>
      <c r="J60" t="s">
        <v>3</v>
      </c>
      <c r="K60" t="s">
        <v>268</v>
      </c>
      <c r="L60">
        <v>1369</v>
      </c>
      <c r="N60">
        <v>1013</v>
      </c>
      <c r="O60" t="s">
        <v>262</v>
      </c>
      <c r="P60" t="s">
        <v>262</v>
      </c>
      <c r="Q60">
        <v>1</v>
      </c>
      <c r="W60">
        <v>0</v>
      </c>
      <c r="X60">
        <v>-2140504649</v>
      </c>
      <c r="Y60">
        <f t="shared" si="11"/>
        <v>1.46</v>
      </c>
      <c r="AA60">
        <v>0</v>
      </c>
      <c r="AB60">
        <v>0</v>
      </c>
      <c r="AC60">
        <v>0</v>
      </c>
      <c r="AD60">
        <v>696.92</v>
      </c>
      <c r="AE60">
        <v>0</v>
      </c>
      <c r="AF60">
        <v>0</v>
      </c>
      <c r="AG60">
        <v>0</v>
      </c>
      <c r="AH60">
        <v>696.92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1.46</v>
      </c>
      <c r="AU60" t="s">
        <v>3</v>
      </c>
      <c r="AV60">
        <v>1</v>
      </c>
      <c r="AW60">
        <v>2</v>
      </c>
      <c r="AX60">
        <v>59793178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1017.5031999999999</v>
      </c>
      <c r="BN60">
        <v>1.46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1017.5031999999999</v>
      </c>
      <c r="BU60">
        <v>1.46</v>
      </c>
      <c r="BV60">
        <v>0</v>
      </c>
      <c r="BW60">
        <v>1</v>
      </c>
      <c r="CU60">
        <f>ROUND(AT60*Source!I842*AH60*AL60,2)</f>
        <v>2035.01</v>
      </c>
      <c r="CV60">
        <f>ROUND(Y60*Source!I842,7)</f>
        <v>2.92</v>
      </c>
      <c r="CW60">
        <v>0</v>
      </c>
      <c r="CX60">
        <f>ROUND(Y60*Source!I842,7)</f>
        <v>2.92</v>
      </c>
      <c r="CY60">
        <f t="shared" si="18"/>
        <v>696.92</v>
      </c>
      <c r="CZ60">
        <f t="shared" si="19"/>
        <v>696.92</v>
      </c>
      <c r="DA60">
        <f t="shared" si="20"/>
        <v>1</v>
      </c>
      <c r="DB60">
        <f t="shared" si="12"/>
        <v>1017.5</v>
      </c>
      <c r="DC60">
        <f t="shared" si="13"/>
        <v>0</v>
      </c>
      <c r="DD60" t="s">
        <v>3</v>
      </c>
      <c r="DE60" t="s">
        <v>3</v>
      </c>
      <c r="DF60">
        <f t="shared" si="14"/>
        <v>0</v>
      </c>
      <c r="DG60">
        <f t="shared" si="17"/>
        <v>0</v>
      </c>
      <c r="DH60">
        <f t="shared" si="15"/>
        <v>0</v>
      </c>
      <c r="DI60">
        <f t="shared" si="16"/>
        <v>2035.01</v>
      </c>
      <c r="DJ60">
        <f t="shared" si="21"/>
        <v>2035.01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ROW(Source!A843)</f>
        <v>843</v>
      </c>
      <c r="B61">
        <v>59545117</v>
      </c>
      <c r="C61">
        <v>59793179</v>
      </c>
      <c r="D61">
        <v>55780975</v>
      </c>
      <c r="E61">
        <v>109</v>
      </c>
      <c r="F61">
        <v>1</v>
      </c>
      <c r="G61">
        <v>1</v>
      </c>
      <c r="H61">
        <v>1</v>
      </c>
      <c r="I61" t="s">
        <v>265</v>
      </c>
      <c r="J61" t="s">
        <v>3</v>
      </c>
      <c r="K61" t="s">
        <v>266</v>
      </c>
      <c r="L61">
        <v>1369</v>
      </c>
      <c r="N61">
        <v>1013</v>
      </c>
      <c r="O61" t="s">
        <v>262</v>
      </c>
      <c r="P61" t="s">
        <v>262</v>
      </c>
      <c r="Q61">
        <v>1</v>
      </c>
      <c r="W61">
        <v>0</v>
      </c>
      <c r="X61">
        <v>-1275334932</v>
      </c>
      <c r="Y61">
        <f t="shared" si="11"/>
        <v>2.52</v>
      </c>
      <c r="AA61">
        <v>0</v>
      </c>
      <c r="AB61">
        <v>0</v>
      </c>
      <c r="AC61">
        <v>0</v>
      </c>
      <c r="AD61">
        <v>455.13</v>
      </c>
      <c r="AE61">
        <v>0</v>
      </c>
      <c r="AF61">
        <v>0</v>
      </c>
      <c r="AG61">
        <v>0</v>
      </c>
      <c r="AH61">
        <v>455.13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2.52</v>
      </c>
      <c r="AU61" t="s">
        <v>3</v>
      </c>
      <c r="AV61">
        <v>1</v>
      </c>
      <c r="AW61">
        <v>2</v>
      </c>
      <c r="AX61">
        <v>59793182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1146.9276</v>
      </c>
      <c r="BN61">
        <v>2.52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1146.9276</v>
      </c>
      <c r="BU61">
        <v>2.52</v>
      </c>
      <c r="BV61">
        <v>0</v>
      </c>
      <c r="BW61">
        <v>1</v>
      </c>
      <c r="CU61">
        <f>ROUND(AT61*Source!I843*AH61*AL61,2)</f>
        <v>1146.93</v>
      </c>
      <c r="CV61">
        <f>ROUND(Y61*Source!I843,7)</f>
        <v>2.52</v>
      </c>
      <c r="CW61">
        <v>0</v>
      </c>
      <c r="CX61">
        <f>ROUND(Y61*Source!I843,7)</f>
        <v>2.52</v>
      </c>
      <c r="CY61">
        <f t="shared" si="18"/>
        <v>455.13</v>
      </c>
      <c r="CZ61">
        <f t="shared" si="19"/>
        <v>455.13</v>
      </c>
      <c r="DA61">
        <f t="shared" si="20"/>
        <v>1</v>
      </c>
      <c r="DB61">
        <f t="shared" si="12"/>
        <v>1146.93</v>
      </c>
      <c r="DC61">
        <f t="shared" si="13"/>
        <v>0</v>
      </c>
      <c r="DD61" t="s">
        <v>3</v>
      </c>
      <c r="DE61" t="s">
        <v>3</v>
      </c>
      <c r="DF61">
        <f t="shared" si="14"/>
        <v>0</v>
      </c>
      <c r="DG61">
        <f t="shared" si="17"/>
        <v>0</v>
      </c>
      <c r="DH61">
        <f t="shared" si="15"/>
        <v>0</v>
      </c>
      <c r="DI61">
        <f t="shared" si="16"/>
        <v>1146.93</v>
      </c>
      <c r="DJ61">
        <f t="shared" si="21"/>
        <v>1146.93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ROW(Source!A843)</f>
        <v>843</v>
      </c>
      <c r="B62">
        <v>59545117</v>
      </c>
      <c r="C62">
        <v>59793179</v>
      </c>
      <c r="D62">
        <v>55780979</v>
      </c>
      <c r="E62">
        <v>109</v>
      </c>
      <c r="F62">
        <v>1</v>
      </c>
      <c r="G62">
        <v>1</v>
      </c>
      <c r="H62">
        <v>1</v>
      </c>
      <c r="I62" t="s">
        <v>273</v>
      </c>
      <c r="J62" t="s">
        <v>3</v>
      </c>
      <c r="K62" t="s">
        <v>274</v>
      </c>
      <c r="L62">
        <v>1369</v>
      </c>
      <c r="N62">
        <v>1013</v>
      </c>
      <c r="O62" t="s">
        <v>262</v>
      </c>
      <c r="P62" t="s">
        <v>262</v>
      </c>
      <c r="Q62">
        <v>1</v>
      </c>
      <c r="W62">
        <v>0</v>
      </c>
      <c r="X62">
        <v>-66267284</v>
      </c>
      <c r="Y62">
        <f t="shared" si="11"/>
        <v>3.78</v>
      </c>
      <c r="AA62">
        <v>0</v>
      </c>
      <c r="AB62">
        <v>0</v>
      </c>
      <c r="AC62">
        <v>0</v>
      </c>
      <c r="AD62">
        <v>764.48</v>
      </c>
      <c r="AE62">
        <v>0</v>
      </c>
      <c r="AF62">
        <v>0</v>
      </c>
      <c r="AG62">
        <v>0</v>
      </c>
      <c r="AH62">
        <v>764.48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3.78</v>
      </c>
      <c r="AU62" t="s">
        <v>3</v>
      </c>
      <c r="AV62">
        <v>1</v>
      </c>
      <c r="AW62">
        <v>2</v>
      </c>
      <c r="AX62">
        <v>59793183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2889.7343999999998</v>
      </c>
      <c r="BN62">
        <v>3.78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2889.7343999999998</v>
      </c>
      <c r="BU62">
        <v>3.78</v>
      </c>
      <c r="BV62">
        <v>0</v>
      </c>
      <c r="BW62">
        <v>1</v>
      </c>
      <c r="CU62">
        <f>ROUND(AT62*Source!I843*AH62*AL62,2)</f>
        <v>2889.73</v>
      </c>
      <c r="CV62">
        <f>ROUND(Y62*Source!I843,7)</f>
        <v>3.78</v>
      </c>
      <c r="CW62">
        <v>0</v>
      </c>
      <c r="CX62">
        <f>ROUND(Y62*Source!I843,7)</f>
        <v>3.78</v>
      </c>
      <c r="CY62">
        <f t="shared" si="18"/>
        <v>764.48</v>
      </c>
      <c r="CZ62">
        <f t="shared" si="19"/>
        <v>764.48</v>
      </c>
      <c r="DA62">
        <f t="shared" si="20"/>
        <v>1</v>
      </c>
      <c r="DB62">
        <f t="shared" si="12"/>
        <v>2889.73</v>
      </c>
      <c r="DC62">
        <f t="shared" si="13"/>
        <v>0</v>
      </c>
      <c r="DD62" t="s">
        <v>3</v>
      </c>
      <c r="DE62" t="s">
        <v>3</v>
      </c>
      <c r="DF62">
        <f t="shared" si="14"/>
        <v>0</v>
      </c>
      <c r="DG62">
        <f t="shared" si="17"/>
        <v>0</v>
      </c>
      <c r="DH62">
        <f t="shared" si="15"/>
        <v>0</v>
      </c>
      <c r="DI62">
        <f t="shared" si="16"/>
        <v>2889.73</v>
      </c>
      <c r="DJ62">
        <f t="shared" si="21"/>
        <v>2889.73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ROW(Source!A844)</f>
        <v>844</v>
      </c>
      <c r="B63">
        <v>59545052</v>
      </c>
      <c r="C63">
        <v>59793179</v>
      </c>
      <c r="D63">
        <v>55780975</v>
      </c>
      <c r="E63">
        <v>109</v>
      </c>
      <c r="F63">
        <v>1</v>
      </c>
      <c r="G63">
        <v>1</v>
      </c>
      <c r="H63">
        <v>1</v>
      </c>
      <c r="I63" t="s">
        <v>265</v>
      </c>
      <c r="J63" t="s">
        <v>3</v>
      </c>
      <c r="K63" t="s">
        <v>266</v>
      </c>
      <c r="L63">
        <v>1369</v>
      </c>
      <c r="N63">
        <v>1013</v>
      </c>
      <c r="O63" t="s">
        <v>262</v>
      </c>
      <c r="P63" t="s">
        <v>262</v>
      </c>
      <c r="Q63">
        <v>1</v>
      </c>
      <c r="W63">
        <v>0</v>
      </c>
      <c r="X63">
        <v>-1275334932</v>
      </c>
      <c r="Y63">
        <f t="shared" si="11"/>
        <v>2.52</v>
      </c>
      <c r="AA63">
        <v>0</v>
      </c>
      <c r="AB63">
        <v>0</v>
      </c>
      <c r="AC63">
        <v>0</v>
      </c>
      <c r="AD63">
        <v>455.13</v>
      </c>
      <c r="AE63">
        <v>0</v>
      </c>
      <c r="AF63">
        <v>0</v>
      </c>
      <c r="AG63">
        <v>0</v>
      </c>
      <c r="AH63">
        <v>455.13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2.52</v>
      </c>
      <c r="AU63" t="s">
        <v>3</v>
      </c>
      <c r="AV63">
        <v>1</v>
      </c>
      <c r="AW63">
        <v>2</v>
      </c>
      <c r="AX63">
        <v>59793182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1146.9276</v>
      </c>
      <c r="BN63">
        <v>2.52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1146.9276</v>
      </c>
      <c r="BU63">
        <v>2.52</v>
      </c>
      <c r="BV63">
        <v>0</v>
      </c>
      <c r="BW63">
        <v>1</v>
      </c>
      <c r="CU63">
        <f>ROUND(AT63*Source!I844*AH63*AL63,2)</f>
        <v>1146.93</v>
      </c>
      <c r="CV63">
        <f>ROUND(Y63*Source!I844,7)</f>
        <v>2.52</v>
      </c>
      <c r="CW63">
        <v>0</v>
      </c>
      <c r="CX63">
        <f>ROUND(Y63*Source!I844,7)</f>
        <v>2.52</v>
      </c>
      <c r="CY63">
        <f t="shared" si="18"/>
        <v>455.13</v>
      </c>
      <c r="CZ63">
        <f t="shared" si="19"/>
        <v>455.13</v>
      </c>
      <c r="DA63">
        <f t="shared" si="20"/>
        <v>1</v>
      </c>
      <c r="DB63">
        <f t="shared" si="12"/>
        <v>1146.93</v>
      </c>
      <c r="DC63">
        <f t="shared" si="13"/>
        <v>0</v>
      </c>
      <c r="DD63" t="s">
        <v>3</v>
      </c>
      <c r="DE63" t="s">
        <v>3</v>
      </c>
      <c r="DF63">
        <f t="shared" si="14"/>
        <v>0</v>
      </c>
      <c r="DG63">
        <f t="shared" si="17"/>
        <v>0</v>
      </c>
      <c r="DH63">
        <f t="shared" si="15"/>
        <v>0</v>
      </c>
      <c r="DI63">
        <f t="shared" si="16"/>
        <v>1146.93</v>
      </c>
      <c r="DJ63">
        <f t="shared" si="21"/>
        <v>1146.93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ROW(Source!A844)</f>
        <v>844</v>
      </c>
      <c r="B64">
        <v>59545052</v>
      </c>
      <c r="C64">
        <v>59793179</v>
      </c>
      <c r="D64">
        <v>55780979</v>
      </c>
      <c r="E64">
        <v>109</v>
      </c>
      <c r="F64">
        <v>1</v>
      </c>
      <c r="G64">
        <v>1</v>
      </c>
      <c r="H64">
        <v>1</v>
      </c>
      <c r="I64" t="s">
        <v>273</v>
      </c>
      <c r="J64" t="s">
        <v>3</v>
      </c>
      <c r="K64" t="s">
        <v>274</v>
      </c>
      <c r="L64">
        <v>1369</v>
      </c>
      <c r="N64">
        <v>1013</v>
      </c>
      <c r="O64" t="s">
        <v>262</v>
      </c>
      <c r="P64" t="s">
        <v>262</v>
      </c>
      <c r="Q64">
        <v>1</v>
      </c>
      <c r="W64">
        <v>0</v>
      </c>
      <c r="X64">
        <v>-66267284</v>
      </c>
      <c r="Y64">
        <f t="shared" si="11"/>
        <v>3.78</v>
      </c>
      <c r="AA64">
        <v>0</v>
      </c>
      <c r="AB64">
        <v>0</v>
      </c>
      <c r="AC64">
        <v>0</v>
      </c>
      <c r="AD64">
        <v>764.48</v>
      </c>
      <c r="AE64">
        <v>0</v>
      </c>
      <c r="AF64">
        <v>0</v>
      </c>
      <c r="AG64">
        <v>0</v>
      </c>
      <c r="AH64">
        <v>764.48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3.78</v>
      </c>
      <c r="AU64" t="s">
        <v>3</v>
      </c>
      <c r="AV64">
        <v>1</v>
      </c>
      <c r="AW64">
        <v>2</v>
      </c>
      <c r="AX64">
        <v>59793183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2889.7343999999998</v>
      </c>
      <c r="BN64">
        <v>3.78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2889.7343999999998</v>
      </c>
      <c r="BU64">
        <v>3.78</v>
      </c>
      <c r="BV64">
        <v>0</v>
      </c>
      <c r="BW64">
        <v>1</v>
      </c>
      <c r="CU64">
        <f>ROUND(AT64*Source!I844*AH64*AL64,2)</f>
        <v>2889.73</v>
      </c>
      <c r="CV64">
        <f>ROUND(Y64*Source!I844,7)</f>
        <v>3.78</v>
      </c>
      <c r="CW64">
        <v>0</v>
      </c>
      <c r="CX64">
        <f>ROUND(Y64*Source!I844,7)</f>
        <v>3.78</v>
      </c>
      <c r="CY64">
        <f t="shared" si="18"/>
        <v>764.48</v>
      </c>
      <c r="CZ64">
        <f t="shared" si="19"/>
        <v>764.48</v>
      </c>
      <c r="DA64">
        <f t="shared" si="20"/>
        <v>1</v>
      </c>
      <c r="DB64">
        <f t="shared" si="12"/>
        <v>2889.73</v>
      </c>
      <c r="DC64">
        <f t="shared" si="13"/>
        <v>0</v>
      </c>
      <c r="DD64" t="s">
        <v>3</v>
      </c>
      <c r="DE64" t="s">
        <v>3</v>
      </c>
      <c r="DF64">
        <f t="shared" si="14"/>
        <v>0</v>
      </c>
      <c r="DG64">
        <f t="shared" si="17"/>
        <v>0</v>
      </c>
      <c r="DH64">
        <f t="shared" si="15"/>
        <v>0</v>
      </c>
      <c r="DI64">
        <f t="shared" si="16"/>
        <v>2889.73</v>
      </c>
      <c r="DJ64">
        <f t="shared" si="21"/>
        <v>2889.73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936" spans="9:9">
      <c r="I9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4"/>
  <sheetViews>
    <sheetView workbookViewId="0"/>
  </sheetViews>
  <sheetFormatPr defaultColWidth="9.109375" defaultRowHeight="13.2"/>
  <cols>
    <col min="1" max="256" width="9.109375" customWidth="1"/>
  </cols>
  <sheetData>
    <row r="1" spans="1:44">
      <c r="A1">
        <f>ROW(Source!A504)</f>
        <v>504</v>
      </c>
      <c r="B1">
        <v>59793108</v>
      </c>
      <c r="C1">
        <v>59793102</v>
      </c>
      <c r="D1">
        <v>52904630</v>
      </c>
      <c r="E1">
        <v>111</v>
      </c>
      <c r="F1">
        <v>1</v>
      </c>
      <c r="G1">
        <v>1</v>
      </c>
      <c r="H1">
        <v>1</v>
      </c>
      <c r="I1" t="s">
        <v>246</v>
      </c>
      <c r="J1" t="s">
        <v>3</v>
      </c>
      <c r="K1" t="s">
        <v>247</v>
      </c>
      <c r="L1">
        <v>1191</v>
      </c>
      <c r="N1">
        <v>1013</v>
      </c>
      <c r="O1" t="s">
        <v>248</v>
      </c>
      <c r="P1" t="s">
        <v>248</v>
      </c>
      <c r="Q1">
        <v>1</v>
      </c>
      <c r="X1">
        <v>65.44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65.44</v>
      </c>
      <c r="AH1">
        <v>2</v>
      </c>
      <c r="AI1">
        <v>59793103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ROW(Source!A504)</f>
        <v>504</v>
      </c>
      <c r="B2">
        <v>59793109</v>
      </c>
      <c r="C2">
        <v>59793102</v>
      </c>
      <c r="D2">
        <v>52904866</v>
      </c>
      <c r="E2">
        <v>111</v>
      </c>
      <c r="F2">
        <v>1</v>
      </c>
      <c r="G2">
        <v>1</v>
      </c>
      <c r="H2">
        <v>1</v>
      </c>
      <c r="I2" t="s">
        <v>249</v>
      </c>
      <c r="J2" t="s">
        <v>3</v>
      </c>
      <c r="K2" t="s">
        <v>250</v>
      </c>
      <c r="L2">
        <v>1191</v>
      </c>
      <c r="N2">
        <v>1013</v>
      </c>
      <c r="O2" t="s">
        <v>248</v>
      </c>
      <c r="P2" t="s">
        <v>248</v>
      </c>
      <c r="Q2">
        <v>1</v>
      </c>
      <c r="X2">
        <v>3.85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3.85</v>
      </c>
      <c r="AH2">
        <v>2</v>
      </c>
      <c r="AI2">
        <v>59793104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ROW(Source!A504)</f>
        <v>504</v>
      </c>
      <c r="B3">
        <v>59793110</v>
      </c>
      <c r="C3">
        <v>59793102</v>
      </c>
      <c r="D3">
        <v>53126394</v>
      </c>
      <c r="E3">
        <v>1</v>
      </c>
      <c r="F3">
        <v>1</v>
      </c>
      <c r="G3">
        <v>1</v>
      </c>
      <c r="H3">
        <v>2</v>
      </c>
      <c r="I3" t="s">
        <v>251</v>
      </c>
      <c r="J3" t="s">
        <v>252</v>
      </c>
      <c r="K3" t="s">
        <v>253</v>
      </c>
      <c r="L3">
        <v>1368</v>
      </c>
      <c r="N3">
        <v>1011</v>
      </c>
      <c r="O3" t="s">
        <v>254</v>
      </c>
      <c r="P3" t="s">
        <v>254</v>
      </c>
      <c r="Q3">
        <v>1</v>
      </c>
      <c r="X3">
        <v>1.71</v>
      </c>
      <c r="Y3">
        <v>0</v>
      </c>
      <c r="Z3">
        <v>1595.2</v>
      </c>
      <c r="AA3">
        <v>715.99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1.71</v>
      </c>
      <c r="AH3">
        <v>2</v>
      </c>
      <c r="AI3">
        <v>59793105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ROW(Source!A504)</f>
        <v>504</v>
      </c>
      <c r="B4">
        <v>59793111</v>
      </c>
      <c r="C4">
        <v>59793102</v>
      </c>
      <c r="D4">
        <v>53126680</v>
      </c>
      <c r="E4">
        <v>1</v>
      </c>
      <c r="F4">
        <v>1</v>
      </c>
      <c r="G4">
        <v>1</v>
      </c>
      <c r="H4">
        <v>2</v>
      </c>
      <c r="I4" t="s">
        <v>256</v>
      </c>
      <c r="J4" t="s">
        <v>257</v>
      </c>
      <c r="K4" t="s">
        <v>258</v>
      </c>
      <c r="L4">
        <v>1368</v>
      </c>
      <c r="N4">
        <v>1011</v>
      </c>
      <c r="O4" t="s">
        <v>254</v>
      </c>
      <c r="P4" t="s">
        <v>254</v>
      </c>
      <c r="Q4">
        <v>1</v>
      </c>
      <c r="X4">
        <v>2.14</v>
      </c>
      <c r="Y4">
        <v>0</v>
      </c>
      <c r="Z4">
        <v>346.73</v>
      </c>
      <c r="AA4">
        <v>753.09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2.14</v>
      </c>
      <c r="AH4">
        <v>2</v>
      </c>
      <c r="AI4">
        <v>59793106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ROW(Source!A504)</f>
        <v>504</v>
      </c>
      <c r="B5">
        <v>59793112</v>
      </c>
      <c r="C5">
        <v>59793102</v>
      </c>
      <c r="D5">
        <v>52907069</v>
      </c>
      <c r="E5">
        <v>111</v>
      </c>
      <c r="F5">
        <v>1</v>
      </c>
      <c r="G5">
        <v>1</v>
      </c>
      <c r="H5">
        <v>3</v>
      </c>
      <c r="I5" t="s">
        <v>95</v>
      </c>
      <c r="J5" t="s">
        <v>3</v>
      </c>
      <c r="K5" t="s">
        <v>96</v>
      </c>
      <c r="L5">
        <v>1346</v>
      </c>
      <c r="N5">
        <v>1009</v>
      </c>
      <c r="O5" t="s">
        <v>97</v>
      </c>
      <c r="P5" t="s">
        <v>97</v>
      </c>
      <c r="Q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 t="s">
        <v>3</v>
      </c>
      <c r="AG5">
        <v>0</v>
      </c>
      <c r="AH5">
        <v>2</v>
      </c>
      <c r="AI5">
        <v>59793107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ROW(Source!A505)</f>
        <v>505</v>
      </c>
      <c r="B6">
        <v>59793108</v>
      </c>
      <c r="C6">
        <v>59793102</v>
      </c>
      <c r="D6">
        <v>52904630</v>
      </c>
      <c r="E6">
        <v>111</v>
      </c>
      <c r="F6">
        <v>1</v>
      </c>
      <c r="G6">
        <v>1</v>
      </c>
      <c r="H6">
        <v>1</v>
      </c>
      <c r="I6" t="s">
        <v>246</v>
      </c>
      <c r="J6" t="s">
        <v>3</v>
      </c>
      <c r="K6" t="s">
        <v>247</v>
      </c>
      <c r="L6">
        <v>1191</v>
      </c>
      <c r="N6">
        <v>1013</v>
      </c>
      <c r="O6" t="s">
        <v>248</v>
      </c>
      <c r="P6" t="s">
        <v>248</v>
      </c>
      <c r="Q6">
        <v>1</v>
      </c>
      <c r="X6">
        <v>65.44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65.44</v>
      </c>
      <c r="AH6">
        <v>2</v>
      </c>
      <c r="AI6">
        <v>59793103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ROW(Source!A505)</f>
        <v>505</v>
      </c>
      <c r="B7">
        <v>59793109</v>
      </c>
      <c r="C7">
        <v>59793102</v>
      </c>
      <c r="D7">
        <v>52904866</v>
      </c>
      <c r="E7">
        <v>111</v>
      </c>
      <c r="F7">
        <v>1</v>
      </c>
      <c r="G7">
        <v>1</v>
      </c>
      <c r="H7">
        <v>1</v>
      </c>
      <c r="I7" t="s">
        <v>249</v>
      </c>
      <c r="J7" t="s">
        <v>3</v>
      </c>
      <c r="K7" t="s">
        <v>250</v>
      </c>
      <c r="L7">
        <v>1191</v>
      </c>
      <c r="N7">
        <v>1013</v>
      </c>
      <c r="O7" t="s">
        <v>248</v>
      </c>
      <c r="P7" t="s">
        <v>248</v>
      </c>
      <c r="Q7">
        <v>1</v>
      </c>
      <c r="X7">
        <v>3.85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3.85</v>
      </c>
      <c r="AH7">
        <v>2</v>
      </c>
      <c r="AI7">
        <v>59793104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ROW(Source!A505)</f>
        <v>505</v>
      </c>
      <c r="B8">
        <v>59793110</v>
      </c>
      <c r="C8">
        <v>59793102</v>
      </c>
      <c r="D8">
        <v>53126394</v>
      </c>
      <c r="E8">
        <v>1</v>
      </c>
      <c r="F8">
        <v>1</v>
      </c>
      <c r="G8">
        <v>1</v>
      </c>
      <c r="H8">
        <v>2</v>
      </c>
      <c r="I8" t="s">
        <v>251</v>
      </c>
      <c r="J8" t="s">
        <v>252</v>
      </c>
      <c r="K8" t="s">
        <v>253</v>
      </c>
      <c r="L8">
        <v>1368</v>
      </c>
      <c r="N8">
        <v>1011</v>
      </c>
      <c r="O8" t="s">
        <v>254</v>
      </c>
      <c r="P8" t="s">
        <v>254</v>
      </c>
      <c r="Q8">
        <v>1</v>
      </c>
      <c r="X8">
        <v>1.71</v>
      </c>
      <c r="Y8">
        <v>0</v>
      </c>
      <c r="Z8">
        <v>1595.2</v>
      </c>
      <c r="AA8">
        <v>715.99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1.71</v>
      </c>
      <c r="AH8">
        <v>2</v>
      </c>
      <c r="AI8">
        <v>59793105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ROW(Source!A505)</f>
        <v>505</v>
      </c>
      <c r="B9">
        <v>59793111</v>
      </c>
      <c r="C9">
        <v>59793102</v>
      </c>
      <c r="D9">
        <v>53126680</v>
      </c>
      <c r="E9">
        <v>1</v>
      </c>
      <c r="F9">
        <v>1</v>
      </c>
      <c r="G9">
        <v>1</v>
      </c>
      <c r="H9">
        <v>2</v>
      </c>
      <c r="I9" t="s">
        <v>256</v>
      </c>
      <c r="J9" t="s">
        <v>257</v>
      </c>
      <c r="K9" t="s">
        <v>258</v>
      </c>
      <c r="L9">
        <v>1368</v>
      </c>
      <c r="N9">
        <v>1011</v>
      </c>
      <c r="O9" t="s">
        <v>254</v>
      </c>
      <c r="P9" t="s">
        <v>254</v>
      </c>
      <c r="Q9">
        <v>1</v>
      </c>
      <c r="X9">
        <v>2.14</v>
      </c>
      <c r="Y9">
        <v>0</v>
      </c>
      <c r="Z9">
        <v>346.73</v>
      </c>
      <c r="AA9">
        <v>753.09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2.14</v>
      </c>
      <c r="AH9">
        <v>2</v>
      </c>
      <c r="AI9">
        <v>59793106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ROW(Source!A505)</f>
        <v>505</v>
      </c>
      <c r="B10">
        <v>59793112</v>
      </c>
      <c r="C10">
        <v>59793102</v>
      </c>
      <c r="D10">
        <v>52907069</v>
      </c>
      <c r="E10">
        <v>111</v>
      </c>
      <c r="F10">
        <v>1</v>
      </c>
      <c r="G10">
        <v>1</v>
      </c>
      <c r="H10">
        <v>3</v>
      </c>
      <c r="I10" t="s">
        <v>95</v>
      </c>
      <c r="J10" t="s">
        <v>3</v>
      </c>
      <c r="K10" t="s">
        <v>96</v>
      </c>
      <c r="L10">
        <v>1346</v>
      </c>
      <c r="N10">
        <v>1009</v>
      </c>
      <c r="O10" t="s">
        <v>97</v>
      </c>
      <c r="P10" t="s">
        <v>97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2</v>
      </c>
      <c r="AI10">
        <v>59793107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ROW(Source!A750)</f>
        <v>750</v>
      </c>
      <c r="B11">
        <v>59793119</v>
      </c>
      <c r="C11">
        <v>59793116</v>
      </c>
      <c r="D11">
        <v>52904823</v>
      </c>
      <c r="E11">
        <v>111</v>
      </c>
      <c r="F11">
        <v>1</v>
      </c>
      <c r="G11">
        <v>1</v>
      </c>
      <c r="H11">
        <v>1</v>
      </c>
      <c r="I11" t="s">
        <v>260</v>
      </c>
      <c r="J11" t="s">
        <v>3</v>
      </c>
      <c r="K11" t="s">
        <v>261</v>
      </c>
      <c r="L11">
        <v>1369</v>
      </c>
      <c r="N11">
        <v>1013</v>
      </c>
      <c r="O11" t="s">
        <v>262</v>
      </c>
      <c r="P11" t="s">
        <v>262</v>
      </c>
      <c r="Q11">
        <v>1</v>
      </c>
      <c r="X11">
        <v>2.92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2.92</v>
      </c>
      <c r="AH11">
        <v>2</v>
      </c>
      <c r="AI11">
        <v>59793117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ROW(Source!A750)</f>
        <v>750</v>
      </c>
      <c r="B12">
        <v>59793120</v>
      </c>
      <c r="C12">
        <v>59793116</v>
      </c>
      <c r="D12">
        <v>52904854</v>
      </c>
      <c r="E12">
        <v>111</v>
      </c>
      <c r="F12">
        <v>1</v>
      </c>
      <c r="G12">
        <v>1</v>
      </c>
      <c r="H12">
        <v>1</v>
      </c>
      <c r="I12" t="s">
        <v>263</v>
      </c>
      <c r="J12" t="s">
        <v>3</v>
      </c>
      <c r="K12" t="s">
        <v>264</v>
      </c>
      <c r="L12">
        <v>1369</v>
      </c>
      <c r="N12">
        <v>1013</v>
      </c>
      <c r="O12" t="s">
        <v>262</v>
      </c>
      <c r="P12" t="s">
        <v>262</v>
      </c>
      <c r="Q12">
        <v>1</v>
      </c>
      <c r="X12">
        <v>4.37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4.37</v>
      </c>
      <c r="AH12">
        <v>2</v>
      </c>
      <c r="AI12">
        <v>59793118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ROW(Source!A751)</f>
        <v>751</v>
      </c>
      <c r="B13">
        <v>59793119</v>
      </c>
      <c r="C13">
        <v>59793116</v>
      </c>
      <c r="D13">
        <v>52904823</v>
      </c>
      <c r="E13">
        <v>111</v>
      </c>
      <c r="F13">
        <v>1</v>
      </c>
      <c r="G13">
        <v>1</v>
      </c>
      <c r="H13">
        <v>1</v>
      </c>
      <c r="I13" t="s">
        <v>260</v>
      </c>
      <c r="J13" t="s">
        <v>3</v>
      </c>
      <c r="K13" t="s">
        <v>261</v>
      </c>
      <c r="L13">
        <v>1369</v>
      </c>
      <c r="N13">
        <v>1013</v>
      </c>
      <c r="O13" t="s">
        <v>262</v>
      </c>
      <c r="P13" t="s">
        <v>262</v>
      </c>
      <c r="Q13">
        <v>1</v>
      </c>
      <c r="X13">
        <v>2.92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2.92</v>
      </c>
      <c r="AH13">
        <v>2</v>
      </c>
      <c r="AI13">
        <v>59793117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ROW(Source!A751)</f>
        <v>751</v>
      </c>
      <c r="B14">
        <v>59793120</v>
      </c>
      <c r="C14">
        <v>59793116</v>
      </c>
      <c r="D14">
        <v>52904854</v>
      </c>
      <c r="E14">
        <v>111</v>
      </c>
      <c r="F14">
        <v>1</v>
      </c>
      <c r="G14">
        <v>1</v>
      </c>
      <c r="H14">
        <v>1</v>
      </c>
      <c r="I14" t="s">
        <v>263</v>
      </c>
      <c r="J14" t="s">
        <v>3</v>
      </c>
      <c r="K14" t="s">
        <v>264</v>
      </c>
      <c r="L14">
        <v>1369</v>
      </c>
      <c r="N14">
        <v>1013</v>
      </c>
      <c r="O14" t="s">
        <v>262</v>
      </c>
      <c r="P14" t="s">
        <v>262</v>
      </c>
      <c r="Q14">
        <v>1</v>
      </c>
      <c r="X14">
        <v>4.37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4.37</v>
      </c>
      <c r="AH14">
        <v>2</v>
      </c>
      <c r="AI14">
        <v>59793118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ROW(Source!A752)</f>
        <v>752</v>
      </c>
      <c r="B15">
        <v>59793124</v>
      </c>
      <c r="C15">
        <v>59793121</v>
      </c>
      <c r="D15">
        <v>52904845</v>
      </c>
      <c r="E15">
        <v>111</v>
      </c>
      <c r="F15">
        <v>1</v>
      </c>
      <c r="G15">
        <v>1</v>
      </c>
      <c r="H15">
        <v>1</v>
      </c>
      <c r="I15" t="s">
        <v>265</v>
      </c>
      <c r="J15" t="s">
        <v>3</v>
      </c>
      <c r="K15" t="s">
        <v>266</v>
      </c>
      <c r="L15">
        <v>1369</v>
      </c>
      <c r="N15">
        <v>1013</v>
      </c>
      <c r="O15" t="s">
        <v>262</v>
      </c>
      <c r="P15" t="s">
        <v>262</v>
      </c>
      <c r="Q15">
        <v>1</v>
      </c>
      <c r="X15">
        <v>0.52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0.52</v>
      </c>
      <c r="AH15">
        <v>2</v>
      </c>
      <c r="AI15">
        <v>59793122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ROW(Source!A752)</f>
        <v>752</v>
      </c>
      <c r="B16">
        <v>59793125</v>
      </c>
      <c r="C16">
        <v>59793121</v>
      </c>
      <c r="D16">
        <v>52904852</v>
      </c>
      <c r="E16">
        <v>111</v>
      </c>
      <c r="F16">
        <v>1</v>
      </c>
      <c r="G16">
        <v>1</v>
      </c>
      <c r="H16">
        <v>1</v>
      </c>
      <c r="I16" t="s">
        <v>267</v>
      </c>
      <c r="J16" t="s">
        <v>3</v>
      </c>
      <c r="K16" t="s">
        <v>268</v>
      </c>
      <c r="L16">
        <v>1369</v>
      </c>
      <c r="N16">
        <v>1013</v>
      </c>
      <c r="O16" t="s">
        <v>262</v>
      </c>
      <c r="P16" t="s">
        <v>262</v>
      </c>
      <c r="Q16">
        <v>1</v>
      </c>
      <c r="X16">
        <v>0.78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0.78</v>
      </c>
      <c r="AH16">
        <v>2</v>
      </c>
      <c r="AI16">
        <v>59793123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ROW(Source!A753)</f>
        <v>753</v>
      </c>
      <c r="B17">
        <v>59793124</v>
      </c>
      <c r="C17">
        <v>59793121</v>
      </c>
      <c r="D17">
        <v>52904845</v>
      </c>
      <c r="E17">
        <v>111</v>
      </c>
      <c r="F17">
        <v>1</v>
      </c>
      <c r="G17">
        <v>1</v>
      </c>
      <c r="H17">
        <v>1</v>
      </c>
      <c r="I17" t="s">
        <v>265</v>
      </c>
      <c r="J17" t="s">
        <v>3</v>
      </c>
      <c r="K17" t="s">
        <v>266</v>
      </c>
      <c r="L17">
        <v>1369</v>
      </c>
      <c r="N17">
        <v>1013</v>
      </c>
      <c r="O17" t="s">
        <v>262</v>
      </c>
      <c r="P17" t="s">
        <v>262</v>
      </c>
      <c r="Q17">
        <v>1</v>
      </c>
      <c r="X17">
        <v>0.52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0.52</v>
      </c>
      <c r="AH17">
        <v>2</v>
      </c>
      <c r="AI17">
        <v>59793122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ROW(Source!A753)</f>
        <v>753</v>
      </c>
      <c r="B18">
        <v>59793125</v>
      </c>
      <c r="C18">
        <v>59793121</v>
      </c>
      <c r="D18">
        <v>52904852</v>
      </c>
      <c r="E18">
        <v>111</v>
      </c>
      <c r="F18">
        <v>1</v>
      </c>
      <c r="G18">
        <v>1</v>
      </c>
      <c r="H18">
        <v>1</v>
      </c>
      <c r="I18" t="s">
        <v>267</v>
      </c>
      <c r="J18" t="s">
        <v>3</v>
      </c>
      <c r="K18" t="s">
        <v>268</v>
      </c>
      <c r="L18">
        <v>1369</v>
      </c>
      <c r="N18">
        <v>1013</v>
      </c>
      <c r="O18" t="s">
        <v>262</v>
      </c>
      <c r="P18" t="s">
        <v>262</v>
      </c>
      <c r="Q18">
        <v>1</v>
      </c>
      <c r="X18">
        <v>0.78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0.78</v>
      </c>
      <c r="AH18">
        <v>2</v>
      </c>
      <c r="AI18">
        <v>59793123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ROW(Source!A754)</f>
        <v>754</v>
      </c>
      <c r="B19">
        <v>59793129</v>
      </c>
      <c r="C19">
        <v>59793126</v>
      </c>
      <c r="D19">
        <v>52904826</v>
      </c>
      <c r="E19">
        <v>111</v>
      </c>
      <c r="F19">
        <v>1</v>
      </c>
      <c r="G19">
        <v>1</v>
      </c>
      <c r="H19">
        <v>1</v>
      </c>
      <c r="I19" t="s">
        <v>269</v>
      </c>
      <c r="J19" t="s">
        <v>3</v>
      </c>
      <c r="K19" t="s">
        <v>270</v>
      </c>
      <c r="L19">
        <v>1369</v>
      </c>
      <c r="N19">
        <v>1013</v>
      </c>
      <c r="O19" t="s">
        <v>262</v>
      </c>
      <c r="P19" t="s">
        <v>262</v>
      </c>
      <c r="Q19">
        <v>1</v>
      </c>
      <c r="X19">
        <v>0.65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0.65</v>
      </c>
      <c r="AH19">
        <v>2</v>
      </c>
      <c r="AI19">
        <v>59793127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ROW(Source!A754)</f>
        <v>754</v>
      </c>
      <c r="B20">
        <v>59793130</v>
      </c>
      <c r="C20">
        <v>59793126</v>
      </c>
      <c r="D20">
        <v>52904852</v>
      </c>
      <c r="E20">
        <v>111</v>
      </c>
      <c r="F20">
        <v>1</v>
      </c>
      <c r="G20">
        <v>1</v>
      </c>
      <c r="H20">
        <v>1</v>
      </c>
      <c r="I20" t="s">
        <v>267</v>
      </c>
      <c r="J20" t="s">
        <v>3</v>
      </c>
      <c r="K20" t="s">
        <v>268</v>
      </c>
      <c r="L20">
        <v>1369</v>
      </c>
      <c r="N20">
        <v>1013</v>
      </c>
      <c r="O20" t="s">
        <v>262</v>
      </c>
      <c r="P20" t="s">
        <v>262</v>
      </c>
      <c r="Q20">
        <v>1</v>
      </c>
      <c r="X20">
        <v>0.97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0.97</v>
      </c>
      <c r="AH20">
        <v>2</v>
      </c>
      <c r="AI20">
        <v>59793128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ROW(Source!A755)</f>
        <v>755</v>
      </c>
      <c r="B21">
        <v>59793129</v>
      </c>
      <c r="C21">
        <v>59793126</v>
      </c>
      <c r="D21">
        <v>52904826</v>
      </c>
      <c r="E21">
        <v>111</v>
      </c>
      <c r="F21">
        <v>1</v>
      </c>
      <c r="G21">
        <v>1</v>
      </c>
      <c r="H21">
        <v>1</v>
      </c>
      <c r="I21" t="s">
        <v>269</v>
      </c>
      <c r="J21" t="s">
        <v>3</v>
      </c>
      <c r="K21" t="s">
        <v>270</v>
      </c>
      <c r="L21">
        <v>1369</v>
      </c>
      <c r="N21">
        <v>1013</v>
      </c>
      <c r="O21" t="s">
        <v>262</v>
      </c>
      <c r="P21" t="s">
        <v>262</v>
      </c>
      <c r="Q21">
        <v>1</v>
      </c>
      <c r="X21">
        <v>0.65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0.65</v>
      </c>
      <c r="AH21">
        <v>2</v>
      </c>
      <c r="AI21">
        <v>59793127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ROW(Source!A755)</f>
        <v>755</v>
      </c>
      <c r="B22">
        <v>59793130</v>
      </c>
      <c r="C22">
        <v>59793126</v>
      </c>
      <c r="D22">
        <v>52904852</v>
      </c>
      <c r="E22">
        <v>111</v>
      </c>
      <c r="F22">
        <v>1</v>
      </c>
      <c r="G22">
        <v>1</v>
      </c>
      <c r="H22">
        <v>1</v>
      </c>
      <c r="I22" t="s">
        <v>267</v>
      </c>
      <c r="J22" t="s">
        <v>3</v>
      </c>
      <c r="K22" t="s">
        <v>268</v>
      </c>
      <c r="L22">
        <v>1369</v>
      </c>
      <c r="N22">
        <v>1013</v>
      </c>
      <c r="O22" t="s">
        <v>262</v>
      </c>
      <c r="P22" t="s">
        <v>262</v>
      </c>
      <c r="Q22">
        <v>1</v>
      </c>
      <c r="X22">
        <v>0.97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0.97</v>
      </c>
      <c r="AH22">
        <v>2</v>
      </c>
      <c r="AI22">
        <v>59793128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ROW(Source!A756)</f>
        <v>756</v>
      </c>
      <c r="B23">
        <v>59793134</v>
      </c>
      <c r="C23">
        <v>59793131</v>
      </c>
      <c r="D23">
        <v>52904823</v>
      </c>
      <c r="E23">
        <v>111</v>
      </c>
      <c r="F23">
        <v>1</v>
      </c>
      <c r="G23">
        <v>1</v>
      </c>
      <c r="H23">
        <v>1</v>
      </c>
      <c r="I23" t="s">
        <v>260</v>
      </c>
      <c r="J23" t="s">
        <v>3</v>
      </c>
      <c r="K23" t="s">
        <v>261</v>
      </c>
      <c r="L23">
        <v>1369</v>
      </c>
      <c r="N23">
        <v>1013</v>
      </c>
      <c r="O23" t="s">
        <v>262</v>
      </c>
      <c r="P23" t="s">
        <v>262</v>
      </c>
      <c r="Q23">
        <v>1</v>
      </c>
      <c r="X23">
        <v>1.8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1.8</v>
      </c>
      <c r="AH23">
        <v>2</v>
      </c>
      <c r="AI23">
        <v>59793132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ROW(Source!A756)</f>
        <v>756</v>
      </c>
      <c r="B24">
        <v>59793135</v>
      </c>
      <c r="C24">
        <v>59793131</v>
      </c>
      <c r="D24">
        <v>52904845</v>
      </c>
      <c r="E24">
        <v>111</v>
      </c>
      <c r="F24">
        <v>1</v>
      </c>
      <c r="G24">
        <v>1</v>
      </c>
      <c r="H24">
        <v>1</v>
      </c>
      <c r="I24" t="s">
        <v>265</v>
      </c>
      <c r="J24" t="s">
        <v>3</v>
      </c>
      <c r="K24" t="s">
        <v>266</v>
      </c>
      <c r="L24">
        <v>1369</v>
      </c>
      <c r="N24">
        <v>1013</v>
      </c>
      <c r="O24" t="s">
        <v>262</v>
      </c>
      <c r="P24" t="s">
        <v>262</v>
      </c>
      <c r="Q24">
        <v>1</v>
      </c>
      <c r="X24">
        <v>1.8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</v>
      </c>
      <c r="AG24">
        <v>1.8</v>
      </c>
      <c r="AH24">
        <v>2</v>
      </c>
      <c r="AI24">
        <v>59793133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ROW(Source!A757)</f>
        <v>757</v>
      </c>
      <c r="B25">
        <v>59793134</v>
      </c>
      <c r="C25">
        <v>59793131</v>
      </c>
      <c r="D25">
        <v>52904823</v>
      </c>
      <c r="E25">
        <v>111</v>
      </c>
      <c r="F25">
        <v>1</v>
      </c>
      <c r="G25">
        <v>1</v>
      </c>
      <c r="H25">
        <v>1</v>
      </c>
      <c r="I25" t="s">
        <v>260</v>
      </c>
      <c r="J25" t="s">
        <v>3</v>
      </c>
      <c r="K25" t="s">
        <v>261</v>
      </c>
      <c r="L25">
        <v>1369</v>
      </c>
      <c r="N25">
        <v>1013</v>
      </c>
      <c r="O25" t="s">
        <v>262</v>
      </c>
      <c r="P25" t="s">
        <v>262</v>
      </c>
      <c r="Q25">
        <v>1</v>
      </c>
      <c r="X25">
        <v>1.8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1.8</v>
      </c>
      <c r="AH25">
        <v>2</v>
      </c>
      <c r="AI25">
        <v>59793132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ROW(Source!A757)</f>
        <v>757</v>
      </c>
      <c r="B26">
        <v>59793135</v>
      </c>
      <c r="C26">
        <v>59793131</v>
      </c>
      <c r="D26">
        <v>52904845</v>
      </c>
      <c r="E26">
        <v>111</v>
      </c>
      <c r="F26">
        <v>1</v>
      </c>
      <c r="G26">
        <v>1</v>
      </c>
      <c r="H26">
        <v>1</v>
      </c>
      <c r="I26" t="s">
        <v>265</v>
      </c>
      <c r="J26" t="s">
        <v>3</v>
      </c>
      <c r="K26" t="s">
        <v>266</v>
      </c>
      <c r="L26">
        <v>1369</v>
      </c>
      <c r="N26">
        <v>1013</v>
      </c>
      <c r="O26" t="s">
        <v>262</v>
      </c>
      <c r="P26" t="s">
        <v>262</v>
      </c>
      <c r="Q26">
        <v>1</v>
      </c>
      <c r="X26">
        <v>1.8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1.8</v>
      </c>
      <c r="AH26">
        <v>2</v>
      </c>
      <c r="AI26">
        <v>59793133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ROW(Source!A758)</f>
        <v>758</v>
      </c>
      <c r="B27">
        <v>59793139</v>
      </c>
      <c r="C27">
        <v>59793136</v>
      </c>
      <c r="D27">
        <v>52904823</v>
      </c>
      <c r="E27">
        <v>111</v>
      </c>
      <c r="F27">
        <v>1</v>
      </c>
      <c r="G27">
        <v>1</v>
      </c>
      <c r="H27">
        <v>1</v>
      </c>
      <c r="I27" t="s">
        <v>260</v>
      </c>
      <c r="J27" t="s">
        <v>3</v>
      </c>
      <c r="K27" t="s">
        <v>261</v>
      </c>
      <c r="L27">
        <v>1369</v>
      </c>
      <c r="N27">
        <v>1013</v>
      </c>
      <c r="O27" t="s">
        <v>262</v>
      </c>
      <c r="P27" t="s">
        <v>262</v>
      </c>
      <c r="Q27">
        <v>1</v>
      </c>
      <c r="X27">
        <v>1.35</v>
      </c>
      <c r="Y27">
        <v>0</v>
      </c>
      <c r="Z27">
        <v>0</v>
      </c>
      <c r="AA27">
        <v>0</v>
      </c>
      <c r="AB27">
        <v>533.01</v>
      </c>
      <c r="AC27">
        <v>0</v>
      </c>
      <c r="AD27">
        <v>1</v>
      </c>
      <c r="AE27">
        <v>1</v>
      </c>
      <c r="AF27" t="s">
        <v>3</v>
      </c>
      <c r="AG27">
        <v>1.35</v>
      </c>
      <c r="AH27">
        <v>2</v>
      </c>
      <c r="AI27">
        <v>59793137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ROW(Source!A758)</f>
        <v>758</v>
      </c>
      <c r="B28">
        <v>59793140</v>
      </c>
      <c r="C28">
        <v>59793136</v>
      </c>
      <c r="D28">
        <v>52904845</v>
      </c>
      <c r="E28">
        <v>111</v>
      </c>
      <c r="F28">
        <v>1</v>
      </c>
      <c r="G28">
        <v>1</v>
      </c>
      <c r="H28">
        <v>1</v>
      </c>
      <c r="I28" t="s">
        <v>265</v>
      </c>
      <c r="J28" t="s">
        <v>3</v>
      </c>
      <c r="K28" t="s">
        <v>266</v>
      </c>
      <c r="L28">
        <v>1369</v>
      </c>
      <c r="N28">
        <v>1013</v>
      </c>
      <c r="O28" t="s">
        <v>262</v>
      </c>
      <c r="P28" t="s">
        <v>262</v>
      </c>
      <c r="Q28">
        <v>1</v>
      </c>
      <c r="X28">
        <v>1.35</v>
      </c>
      <c r="Y28">
        <v>0</v>
      </c>
      <c r="Z28">
        <v>0</v>
      </c>
      <c r="AA28">
        <v>0</v>
      </c>
      <c r="AB28">
        <v>509.15</v>
      </c>
      <c r="AC28">
        <v>0</v>
      </c>
      <c r="AD28">
        <v>1</v>
      </c>
      <c r="AE28">
        <v>1</v>
      </c>
      <c r="AF28" t="s">
        <v>3</v>
      </c>
      <c r="AG28">
        <v>1.35</v>
      </c>
      <c r="AH28">
        <v>2</v>
      </c>
      <c r="AI28">
        <v>59793138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ROW(Source!A759)</f>
        <v>759</v>
      </c>
      <c r="B29">
        <v>59793139</v>
      </c>
      <c r="C29">
        <v>59793136</v>
      </c>
      <c r="D29">
        <v>52904823</v>
      </c>
      <c r="E29">
        <v>111</v>
      </c>
      <c r="F29">
        <v>1</v>
      </c>
      <c r="G29">
        <v>1</v>
      </c>
      <c r="H29">
        <v>1</v>
      </c>
      <c r="I29" t="s">
        <v>260</v>
      </c>
      <c r="J29" t="s">
        <v>3</v>
      </c>
      <c r="K29" t="s">
        <v>261</v>
      </c>
      <c r="L29">
        <v>1369</v>
      </c>
      <c r="N29">
        <v>1013</v>
      </c>
      <c r="O29" t="s">
        <v>262</v>
      </c>
      <c r="P29" t="s">
        <v>262</v>
      </c>
      <c r="Q29">
        <v>1</v>
      </c>
      <c r="X29">
        <v>1.35</v>
      </c>
      <c r="Y29">
        <v>0</v>
      </c>
      <c r="Z29">
        <v>0</v>
      </c>
      <c r="AA29">
        <v>0</v>
      </c>
      <c r="AB29">
        <v>533.01</v>
      </c>
      <c r="AC29">
        <v>0</v>
      </c>
      <c r="AD29">
        <v>1</v>
      </c>
      <c r="AE29">
        <v>1</v>
      </c>
      <c r="AF29" t="s">
        <v>3</v>
      </c>
      <c r="AG29">
        <v>1.35</v>
      </c>
      <c r="AH29">
        <v>2</v>
      </c>
      <c r="AI29">
        <v>59793137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ROW(Source!A759)</f>
        <v>759</v>
      </c>
      <c r="B30">
        <v>59793140</v>
      </c>
      <c r="C30">
        <v>59793136</v>
      </c>
      <c r="D30">
        <v>52904845</v>
      </c>
      <c r="E30">
        <v>111</v>
      </c>
      <c r="F30">
        <v>1</v>
      </c>
      <c r="G30">
        <v>1</v>
      </c>
      <c r="H30">
        <v>1</v>
      </c>
      <c r="I30" t="s">
        <v>265</v>
      </c>
      <c r="J30" t="s">
        <v>3</v>
      </c>
      <c r="K30" t="s">
        <v>266</v>
      </c>
      <c r="L30">
        <v>1369</v>
      </c>
      <c r="N30">
        <v>1013</v>
      </c>
      <c r="O30" t="s">
        <v>262</v>
      </c>
      <c r="P30" t="s">
        <v>262</v>
      </c>
      <c r="Q30">
        <v>1</v>
      </c>
      <c r="X30">
        <v>1.35</v>
      </c>
      <c r="Y30">
        <v>0</v>
      </c>
      <c r="Z30">
        <v>0</v>
      </c>
      <c r="AA30">
        <v>0</v>
      </c>
      <c r="AB30">
        <v>509.15</v>
      </c>
      <c r="AC30">
        <v>0</v>
      </c>
      <c r="AD30">
        <v>1</v>
      </c>
      <c r="AE30">
        <v>1</v>
      </c>
      <c r="AF30" t="s">
        <v>3</v>
      </c>
      <c r="AG30">
        <v>1.35</v>
      </c>
      <c r="AH30">
        <v>2</v>
      </c>
      <c r="AI30">
        <v>59793138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ROW(Source!A760)</f>
        <v>760</v>
      </c>
      <c r="B31">
        <v>59793144</v>
      </c>
      <c r="C31">
        <v>59793141</v>
      </c>
      <c r="D31">
        <v>52904831</v>
      </c>
      <c r="E31">
        <v>111</v>
      </c>
      <c r="F31">
        <v>1</v>
      </c>
      <c r="G31">
        <v>1</v>
      </c>
      <c r="H31">
        <v>1</v>
      </c>
      <c r="I31" t="s">
        <v>271</v>
      </c>
      <c r="J31" t="s">
        <v>3</v>
      </c>
      <c r="K31" t="s">
        <v>272</v>
      </c>
      <c r="L31">
        <v>1369</v>
      </c>
      <c r="N31">
        <v>1013</v>
      </c>
      <c r="O31" t="s">
        <v>262</v>
      </c>
      <c r="P31" t="s">
        <v>262</v>
      </c>
      <c r="Q31">
        <v>1</v>
      </c>
      <c r="X31">
        <v>0.81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</v>
      </c>
      <c r="AG31">
        <v>0.81</v>
      </c>
      <c r="AH31">
        <v>2</v>
      </c>
      <c r="AI31">
        <v>59793142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ROW(Source!A760)</f>
        <v>760</v>
      </c>
      <c r="B32">
        <v>59793145</v>
      </c>
      <c r="C32">
        <v>59793141</v>
      </c>
      <c r="D32">
        <v>52904854</v>
      </c>
      <c r="E32">
        <v>111</v>
      </c>
      <c r="F32">
        <v>1</v>
      </c>
      <c r="G32">
        <v>1</v>
      </c>
      <c r="H32">
        <v>1</v>
      </c>
      <c r="I32" t="s">
        <v>263</v>
      </c>
      <c r="J32" t="s">
        <v>3</v>
      </c>
      <c r="K32" t="s">
        <v>264</v>
      </c>
      <c r="L32">
        <v>1369</v>
      </c>
      <c r="N32">
        <v>1013</v>
      </c>
      <c r="O32" t="s">
        <v>262</v>
      </c>
      <c r="P32" t="s">
        <v>262</v>
      </c>
      <c r="Q32">
        <v>1</v>
      </c>
      <c r="X32">
        <v>0.81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0.81</v>
      </c>
      <c r="AH32">
        <v>2</v>
      </c>
      <c r="AI32">
        <v>59793143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ROW(Source!A761)</f>
        <v>761</v>
      </c>
      <c r="B33">
        <v>59793144</v>
      </c>
      <c r="C33">
        <v>59793141</v>
      </c>
      <c r="D33">
        <v>52904831</v>
      </c>
      <c r="E33">
        <v>111</v>
      </c>
      <c r="F33">
        <v>1</v>
      </c>
      <c r="G33">
        <v>1</v>
      </c>
      <c r="H33">
        <v>1</v>
      </c>
      <c r="I33" t="s">
        <v>271</v>
      </c>
      <c r="J33" t="s">
        <v>3</v>
      </c>
      <c r="K33" t="s">
        <v>272</v>
      </c>
      <c r="L33">
        <v>1369</v>
      </c>
      <c r="N33">
        <v>1013</v>
      </c>
      <c r="O33" t="s">
        <v>262</v>
      </c>
      <c r="P33" t="s">
        <v>262</v>
      </c>
      <c r="Q33">
        <v>1</v>
      </c>
      <c r="X33">
        <v>0.81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0.81</v>
      </c>
      <c r="AH33">
        <v>2</v>
      </c>
      <c r="AI33">
        <v>59793142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ROW(Source!A761)</f>
        <v>761</v>
      </c>
      <c r="B34">
        <v>59793145</v>
      </c>
      <c r="C34">
        <v>59793141</v>
      </c>
      <c r="D34">
        <v>52904854</v>
      </c>
      <c r="E34">
        <v>111</v>
      </c>
      <c r="F34">
        <v>1</v>
      </c>
      <c r="G34">
        <v>1</v>
      </c>
      <c r="H34">
        <v>1</v>
      </c>
      <c r="I34" t="s">
        <v>263</v>
      </c>
      <c r="J34" t="s">
        <v>3</v>
      </c>
      <c r="K34" t="s">
        <v>264</v>
      </c>
      <c r="L34">
        <v>1369</v>
      </c>
      <c r="N34">
        <v>1013</v>
      </c>
      <c r="O34" t="s">
        <v>262</v>
      </c>
      <c r="P34" t="s">
        <v>262</v>
      </c>
      <c r="Q34">
        <v>1</v>
      </c>
      <c r="X34">
        <v>0.81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</v>
      </c>
      <c r="AG34">
        <v>0.81</v>
      </c>
      <c r="AH34">
        <v>2</v>
      </c>
      <c r="AI34">
        <v>59793143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ROW(Source!A762)</f>
        <v>762</v>
      </c>
      <c r="B35">
        <v>59793149</v>
      </c>
      <c r="C35">
        <v>59793146</v>
      </c>
      <c r="D35">
        <v>52904831</v>
      </c>
      <c r="E35">
        <v>111</v>
      </c>
      <c r="F35">
        <v>1</v>
      </c>
      <c r="G35">
        <v>1</v>
      </c>
      <c r="H35">
        <v>1</v>
      </c>
      <c r="I35" t="s">
        <v>271</v>
      </c>
      <c r="J35" t="s">
        <v>3</v>
      </c>
      <c r="K35" t="s">
        <v>272</v>
      </c>
      <c r="L35">
        <v>1369</v>
      </c>
      <c r="N35">
        <v>1013</v>
      </c>
      <c r="O35" t="s">
        <v>262</v>
      </c>
      <c r="P35" t="s">
        <v>262</v>
      </c>
      <c r="Q35">
        <v>1</v>
      </c>
      <c r="X35">
        <v>0.41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0.41</v>
      </c>
      <c r="AH35">
        <v>2</v>
      </c>
      <c r="AI35">
        <v>59793147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ROW(Source!A762)</f>
        <v>762</v>
      </c>
      <c r="B36">
        <v>59793150</v>
      </c>
      <c r="C36">
        <v>59793146</v>
      </c>
      <c r="D36">
        <v>52904854</v>
      </c>
      <c r="E36">
        <v>111</v>
      </c>
      <c r="F36">
        <v>1</v>
      </c>
      <c r="G36">
        <v>1</v>
      </c>
      <c r="H36">
        <v>1</v>
      </c>
      <c r="I36" t="s">
        <v>263</v>
      </c>
      <c r="J36" t="s">
        <v>3</v>
      </c>
      <c r="K36" t="s">
        <v>264</v>
      </c>
      <c r="L36">
        <v>1369</v>
      </c>
      <c r="N36">
        <v>1013</v>
      </c>
      <c r="O36" t="s">
        <v>262</v>
      </c>
      <c r="P36" t="s">
        <v>262</v>
      </c>
      <c r="Q36">
        <v>1</v>
      </c>
      <c r="X36">
        <v>0.41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0.41</v>
      </c>
      <c r="AH36">
        <v>2</v>
      </c>
      <c r="AI36">
        <v>59793148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ROW(Source!A763)</f>
        <v>763</v>
      </c>
      <c r="B37">
        <v>59793149</v>
      </c>
      <c r="C37">
        <v>59793146</v>
      </c>
      <c r="D37">
        <v>52904831</v>
      </c>
      <c r="E37">
        <v>111</v>
      </c>
      <c r="F37">
        <v>1</v>
      </c>
      <c r="G37">
        <v>1</v>
      </c>
      <c r="H37">
        <v>1</v>
      </c>
      <c r="I37" t="s">
        <v>271</v>
      </c>
      <c r="J37" t="s">
        <v>3</v>
      </c>
      <c r="K37" t="s">
        <v>272</v>
      </c>
      <c r="L37">
        <v>1369</v>
      </c>
      <c r="N37">
        <v>1013</v>
      </c>
      <c r="O37" t="s">
        <v>262</v>
      </c>
      <c r="P37" t="s">
        <v>262</v>
      </c>
      <c r="Q37">
        <v>1</v>
      </c>
      <c r="X37">
        <v>0.41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0.41</v>
      </c>
      <c r="AH37">
        <v>2</v>
      </c>
      <c r="AI37">
        <v>59793147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ROW(Source!A763)</f>
        <v>763</v>
      </c>
      <c r="B38">
        <v>59793150</v>
      </c>
      <c r="C38">
        <v>59793146</v>
      </c>
      <c r="D38">
        <v>52904854</v>
      </c>
      <c r="E38">
        <v>111</v>
      </c>
      <c r="F38">
        <v>1</v>
      </c>
      <c r="G38">
        <v>1</v>
      </c>
      <c r="H38">
        <v>1</v>
      </c>
      <c r="I38" t="s">
        <v>263</v>
      </c>
      <c r="J38" t="s">
        <v>3</v>
      </c>
      <c r="K38" t="s">
        <v>264</v>
      </c>
      <c r="L38">
        <v>1369</v>
      </c>
      <c r="N38">
        <v>1013</v>
      </c>
      <c r="O38" t="s">
        <v>262</v>
      </c>
      <c r="P38" t="s">
        <v>262</v>
      </c>
      <c r="Q38">
        <v>1</v>
      </c>
      <c r="X38">
        <v>0.41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0.41</v>
      </c>
      <c r="AH38">
        <v>2</v>
      </c>
      <c r="AI38">
        <v>59793148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ROW(Source!A764)</f>
        <v>764</v>
      </c>
      <c r="B39">
        <v>59793154</v>
      </c>
      <c r="C39">
        <v>59793151</v>
      </c>
      <c r="D39">
        <v>55780967</v>
      </c>
      <c r="E39">
        <v>109</v>
      </c>
      <c r="F39">
        <v>1</v>
      </c>
      <c r="G39">
        <v>1</v>
      </c>
      <c r="H39">
        <v>1</v>
      </c>
      <c r="I39" t="s">
        <v>271</v>
      </c>
      <c r="J39" t="s">
        <v>3</v>
      </c>
      <c r="K39" t="s">
        <v>272</v>
      </c>
      <c r="L39">
        <v>1369</v>
      </c>
      <c r="N39">
        <v>1013</v>
      </c>
      <c r="O39" t="s">
        <v>262</v>
      </c>
      <c r="P39" t="s">
        <v>262</v>
      </c>
      <c r="Q39">
        <v>1</v>
      </c>
      <c r="X39">
        <v>6.48</v>
      </c>
      <c r="Y39">
        <v>0</v>
      </c>
      <c r="Z39">
        <v>0</v>
      </c>
      <c r="AA39">
        <v>0</v>
      </c>
      <c r="AB39">
        <v>640.03</v>
      </c>
      <c r="AC39">
        <v>0</v>
      </c>
      <c r="AD39">
        <v>1</v>
      </c>
      <c r="AE39">
        <v>1</v>
      </c>
      <c r="AF39" t="s">
        <v>3</v>
      </c>
      <c r="AG39">
        <v>6.48</v>
      </c>
      <c r="AH39">
        <v>2</v>
      </c>
      <c r="AI39">
        <v>59793152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ROW(Source!A764)</f>
        <v>764</v>
      </c>
      <c r="B40">
        <v>59793155</v>
      </c>
      <c r="C40">
        <v>59793151</v>
      </c>
      <c r="D40">
        <v>55780987</v>
      </c>
      <c r="E40">
        <v>109</v>
      </c>
      <c r="F40">
        <v>1</v>
      </c>
      <c r="G40">
        <v>1</v>
      </c>
      <c r="H40">
        <v>1</v>
      </c>
      <c r="I40" t="s">
        <v>263</v>
      </c>
      <c r="J40" t="s">
        <v>3</v>
      </c>
      <c r="K40" t="s">
        <v>264</v>
      </c>
      <c r="L40">
        <v>1369</v>
      </c>
      <c r="N40">
        <v>1013</v>
      </c>
      <c r="O40" t="s">
        <v>262</v>
      </c>
      <c r="P40" t="s">
        <v>262</v>
      </c>
      <c r="Q40">
        <v>1</v>
      </c>
      <c r="X40">
        <v>6.48</v>
      </c>
      <c r="Y40">
        <v>0</v>
      </c>
      <c r="Z40">
        <v>0</v>
      </c>
      <c r="AA40">
        <v>0</v>
      </c>
      <c r="AB40">
        <v>625.79999999999995</v>
      </c>
      <c r="AC40">
        <v>0</v>
      </c>
      <c r="AD40">
        <v>1</v>
      </c>
      <c r="AE40">
        <v>1</v>
      </c>
      <c r="AF40" t="s">
        <v>3</v>
      </c>
      <c r="AG40">
        <v>6.48</v>
      </c>
      <c r="AH40">
        <v>2</v>
      </c>
      <c r="AI40">
        <v>59793153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ROW(Source!A765)</f>
        <v>765</v>
      </c>
      <c r="B41">
        <v>59793154</v>
      </c>
      <c r="C41">
        <v>59793151</v>
      </c>
      <c r="D41">
        <v>55780967</v>
      </c>
      <c r="E41">
        <v>109</v>
      </c>
      <c r="F41">
        <v>1</v>
      </c>
      <c r="G41">
        <v>1</v>
      </c>
      <c r="H41">
        <v>1</v>
      </c>
      <c r="I41" t="s">
        <v>271</v>
      </c>
      <c r="J41" t="s">
        <v>3</v>
      </c>
      <c r="K41" t="s">
        <v>272</v>
      </c>
      <c r="L41">
        <v>1369</v>
      </c>
      <c r="N41">
        <v>1013</v>
      </c>
      <c r="O41" t="s">
        <v>262</v>
      </c>
      <c r="P41" t="s">
        <v>262</v>
      </c>
      <c r="Q41">
        <v>1</v>
      </c>
      <c r="X41">
        <v>6.48</v>
      </c>
      <c r="Y41">
        <v>0</v>
      </c>
      <c r="Z41">
        <v>0</v>
      </c>
      <c r="AA41">
        <v>0</v>
      </c>
      <c r="AB41">
        <v>640.03</v>
      </c>
      <c r="AC41">
        <v>0</v>
      </c>
      <c r="AD41">
        <v>1</v>
      </c>
      <c r="AE41">
        <v>1</v>
      </c>
      <c r="AF41" t="s">
        <v>3</v>
      </c>
      <c r="AG41">
        <v>6.48</v>
      </c>
      <c r="AH41">
        <v>2</v>
      </c>
      <c r="AI41">
        <v>59793152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ROW(Source!A765)</f>
        <v>765</v>
      </c>
      <c r="B42">
        <v>59793155</v>
      </c>
      <c r="C42">
        <v>59793151</v>
      </c>
      <c r="D42">
        <v>55780987</v>
      </c>
      <c r="E42">
        <v>109</v>
      </c>
      <c r="F42">
        <v>1</v>
      </c>
      <c r="G42">
        <v>1</v>
      </c>
      <c r="H42">
        <v>1</v>
      </c>
      <c r="I42" t="s">
        <v>263</v>
      </c>
      <c r="J42" t="s">
        <v>3</v>
      </c>
      <c r="K42" t="s">
        <v>264</v>
      </c>
      <c r="L42">
        <v>1369</v>
      </c>
      <c r="N42">
        <v>1013</v>
      </c>
      <c r="O42" t="s">
        <v>262</v>
      </c>
      <c r="P42" t="s">
        <v>262</v>
      </c>
      <c r="Q42">
        <v>1</v>
      </c>
      <c r="X42">
        <v>6.48</v>
      </c>
      <c r="Y42">
        <v>0</v>
      </c>
      <c r="Z42">
        <v>0</v>
      </c>
      <c r="AA42">
        <v>0</v>
      </c>
      <c r="AB42">
        <v>625.79999999999995</v>
      </c>
      <c r="AC42">
        <v>0</v>
      </c>
      <c r="AD42">
        <v>1</v>
      </c>
      <c r="AE42">
        <v>1</v>
      </c>
      <c r="AF42" t="s">
        <v>3</v>
      </c>
      <c r="AG42">
        <v>6.48</v>
      </c>
      <c r="AH42">
        <v>2</v>
      </c>
      <c r="AI42">
        <v>59793153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ROW(Source!A766)</f>
        <v>766</v>
      </c>
      <c r="B43">
        <v>59793159</v>
      </c>
      <c r="C43">
        <v>59793156</v>
      </c>
      <c r="D43">
        <v>55780967</v>
      </c>
      <c r="E43">
        <v>109</v>
      </c>
      <c r="F43">
        <v>1</v>
      </c>
      <c r="G43">
        <v>1</v>
      </c>
      <c r="H43">
        <v>1</v>
      </c>
      <c r="I43" t="s">
        <v>271</v>
      </c>
      <c r="J43" t="s">
        <v>3</v>
      </c>
      <c r="K43" t="s">
        <v>272</v>
      </c>
      <c r="L43">
        <v>1369</v>
      </c>
      <c r="N43">
        <v>1013</v>
      </c>
      <c r="O43" t="s">
        <v>262</v>
      </c>
      <c r="P43" t="s">
        <v>262</v>
      </c>
      <c r="Q43">
        <v>1</v>
      </c>
      <c r="X43">
        <v>0.5</v>
      </c>
      <c r="Y43">
        <v>0</v>
      </c>
      <c r="Z43">
        <v>0</v>
      </c>
      <c r="AA43">
        <v>0</v>
      </c>
      <c r="AB43">
        <v>640.03</v>
      </c>
      <c r="AC43">
        <v>0</v>
      </c>
      <c r="AD43">
        <v>1</v>
      </c>
      <c r="AE43">
        <v>1</v>
      </c>
      <c r="AF43" t="s">
        <v>3</v>
      </c>
      <c r="AG43">
        <v>0.5</v>
      </c>
      <c r="AH43">
        <v>2</v>
      </c>
      <c r="AI43">
        <v>59793157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ROW(Source!A766)</f>
        <v>766</v>
      </c>
      <c r="B44">
        <v>59793160</v>
      </c>
      <c r="C44">
        <v>59793156</v>
      </c>
      <c r="D44">
        <v>55780987</v>
      </c>
      <c r="E44">
        <v>109</v>
      </c>
      <c r="F44">
        <v>1</v>
      </c>
      <c r="G44">
        <v>1</v>
      </c>
      <c r="H44">
        <v>1</v>
      </c>
      <c r="I44" t="s">
        <v>263</v>
      </c>
      <c r="J44" t="s">
        <v>3</v>
      </c>
      <c r="K44" t="s">
        <v>264</v>
      </c>
      <c r="L44">
        <v>1369</v>
      </c>
      <c r="N44">
        <v>1013</v>
      </c>
      <c r="O44" t="s">
        <v>262</v>
      </c>
      <c r="P44" t="s">
        <v>262</v>
      </c>
      <c r="Q44">
        <v>1</v>
      </c>
      <c r="X44">
        <v>0.5</v>
      </c>
      <c r="Y44">
        <v>0</v>
      </c>
      <c r="Z44">
        <v>0</v>
      </c>
      <c r="AA44">
        <v>0</v>
      </c>
      <c r="AB44">
        <v>625.79999999999995</v>
      </c>
      <c r="AC44">
        <v>0</v>
      </c>
      <c r="AD44">
        <v>1</v>
      </c>
      <c r="AE44">
        <v>1</v>
      </c>
      <c r="AF44" t="s">
        <v>3</v>
      </c>
      <c r="AG44">
        <v>0.5</v>
      </c>
      <c r="AH44">
        <v>2</v>
      </c>
      <c r="AI44">
        <v>59793158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ROW(Source!A767)</f>
        <v>767</v>
      </c>
      <c r="B45">
        <v>59793159</v>
      </c>
      <c r="C45">
        <v>59793156</v>
      </c>
      <c r="D45">
        <v>55780967</v>
      </c>
      <c r="E45">
        <v>109</v>
      </c>
      <c r="F45">
        <v>1</v>
      </c>
      <c r="G45">
        <v>1</v>
      </c>
      <c r="H45">
        <v>1</v>
      </c>
      <c r="I45" t="s">
        <v>271</v>
      </c>
      <c r="J45" t="s">
        <v>3</v>
      </c>
      <c r="K45" t="s">
        <v>272</v>
      </c>
      <c r="L45">
        <v>1369</v>
      </c>
      <c r="N45">
        <v>1013</v>
      </c>
      <c r="O45" t="s">
        <v>262</v>
      </c>
      <c r="P45" t="s">
        <v>262</v>
      </c>
      <c r="Q45">
        <v>1</v>
      </c>
      <c r="X45">
        <v>0.5</v>
      </c>
      <c r="Y45">
        <v>0</v>
      </c>
      <c r="Z45">
        <v>0</v>
      </c>
      <c r="AA45">
        <v>0</v>
      </c>
      <c r="AB45">
        <v>640.03</v>
      </c>
      <c r="AC45">
        <v>0</v>
      </c>
      <c r="AD45">
        <v>1</v>
      </c>
      <c r="AE45">
        <v>1</v>
      </c>
      <c r="AF45" t="s">
        <v>3</v>
      </c>
      <c r="AG45">
        <v>0.5</v>
      </c>
      <c r="AH45">
        <v>2</v>
      </c>
      <c r="AI45">
        <v>59793157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ROW(Source!A767)</f>
        <v>767</v>
      </c>
      <c r="B46">
        <v>59793160</v>
      </c>
      <c r="C46">
        <v>59793156</v>
      </c>
      <c r="D46">
        <v>55780987</v>
      </c>
      <c r="E46">
        <v>109</v>
      </c>
      <c r="F46">
        <v>1</v>
      </c>
      <c r="G46">
        <v>1</v>
      </c>
      <c r="H46">
        <v>1</v>
      </c>
      <c r="I46" t="s">
        <v>263</v>
      </c>
      <c r="J46" t="s">
        <v>3</v>
      </c>
      <c r="K46" t="s">
        <v>264</v>
      </c>
      <c r="L46">
        <v>1369</v>
      </c>
      <c r="N46">
        <v>1013</v>
      </c>
      <c r="O46" t="s">
        <v>262</v>
      </c>
      <c r="P46" t="s">
        <v>262</v>
      </c>
      <c r="Q46">
        <v>1</v>
      </c>
      <c r="X46">
        <v>0.5</v>
      </c>
      <c r="Y46">
        <v>0</v>
      </c>
      <c r="Z46">
        <v>0</v>
      </c>
      <c r="AA46">
        <v>0</v>
      </c>
      <c r="AB46">
        <v>625.79999999999995</v>
      </c>
      <c r="AC46">
        <v>0</v>
      </c>
      <c r="AD46">
        <v>1</v>
      </c>
      <c r="AE46">
        <v>1</v>
      </c>
      <c r="AF46" t="s">
        <v>3</v>
      </c>
      <c r="AG46">
        <v>0.5</v>
      </c>
      <c r="AH46">
        <v>2</v>
      </c>
      <c r="AI46">
        <v>59793158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ROW(Source!A768)</f>
        <v>768</v>
      </c>
      <c r="B47">
        <v>59793165</v>
      </c>
      <c r="C47">
        <v>59793161</v>
      </c>
      <c r="D47">
        <v>52904823</v>
      </c>
      <c r="E47">
        <v>111</v>
      </c>
      <c r="F47">
        <v>1</v>
      </c>
      <c r="G47">
        <v>1</v>
      </c>
      <c r="H47">
        <v>1</v>
      </c>
      <c r="I47" t="s">
        <v>260</v>
      </c>
      <c r="J47" t="s">
        <v>3</v>
      </c>
      <c r="K47" t="s">
        <v>261</v>
      </c>
      <c r="L47">
        <v>1369</v>
      </c>
      <c r="N47">
        <v>1013</v>
      </c>
      <c r="O47" t="s">
        <v>262</v>
      </c>
      <c r="P47" t="s">
        <v>262</v>
      </c>
      <c r="Q47">
        <v>1</v>
      </c>
      <c r="X47">
        <v>1.62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1.62</v>
      </c>
      <c r="AH47">
        <v>2</v>
      </c>
      <c r="AI47">
        <v>59793162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ROW(Source!A768)</f>
        <v>768</v>
      </c>
      <c r="B48">
        <v>59793166</v>
      </c>
      <c r="C48">
        <v>59793161</v>
      </c>
      <c r="D48">
        <v>52904845</v>
      </c>
      <c r="E48">
        <v>111</v>
      </c>
      <c r="F48">
        <v>1</v>
      </c>
      <c r="G48">
        <v>1</v>
      </c>
      <c r="H48">
        <v>1</v>
      </c>
      <c r="I48" t="s">
        <v>265</v>
      </c>
      <c r="J48" t="s">
        <v>3</v>
      </c>
      <c r="K48" t="s">
        <v>266</v>
      </c>
      <c r="L48">
        <v>1369</v>
      </c>
      <c r="N48">
        <v>1013</v>
      </c>
      <c r="O48" t="s">
        <v>262</v>
      </c>
      <c r="P48" t="s">
        <v>262</v>
      </c>
      <c r="Q48">
        <v>1</v>
      </c>
      <c r="X48">
        <v>1.62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1.62</v>
      </c>
      <c r="AH48">
        <v>2</v>
      </c>
      <c r="AI48">
        <v>59793163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ROW(Source!A768)</f>
        <v>768</v>
      </c>
      <c r="B49">
        <v>59793167</v>
      </c>
      <c r="C49">
        <v>59793161</v>
      </c>
      <c r="D49">
        <v>52904852</v>
      </c>
      <c r="E49">
        <v>111</v>
      </c>
      <c r="F49">
        <v>1</v>
      </c>
      <c r="G49">
        <v>1</v>
      </c>
      <c r="H49">
        <v>1</v>
      </c>
      <c r="I49" t="s">
        <v>267</v>
      </c>
      <c r="J49" t="s">
        <v>3</v>
      </c>
      <c r="K49" t="s">
        <v>268</v>
      </c>
      <c r="L49">
        <v>1369</v>
      </c>
      <c r="N49">
        <v>1013</v>
      </c>
      <c r="O49" t="s">
        <v>262</v>
      </c>
      <c r="P49" t="s">
        <v>262</v>
      </c>
      <c r="Q49">
        <v>1</v>
      </c>
      <c r="X49">
        <v>4.8600000000000003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4.8600000000000003</v>
      </c>
      <c r="AH49">
        <v>2</v>
      </c>
      <c r="AI49">
        <v>59793164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ROW(Source!A769)</f>
        <v>769</v>
      </c>
      <c r="B50">
        <v>59793165</v>
      </c>
      <c r="C50">
        <v>59793161</v>
      </c>
      <c r="D50">
        <v>52904823</v>
      </c>
      <c r="E50">
        <v>111</v>
      </c>
      <c r="F50">
        <v>1</v>
      </c>
      <c r="G50">
        <v>1</v>
      </c>
      <c r="H50">
        <v>1</v>
      </c>
      <c r="I50" t="s">
        <v>260</v>
      </c>
      <c r="J50" t="s">
        <v>3</v>
      </c>
      <c r="K50" t="s">
        <v>261</v>
      </c>
      <c r="L50">
        <v>1369</v>
      </c>
      <c r="N50">
        <v>1013</v>
      </c>
      <c r="O50" t="s">
        <v>262</v>
      </c>
      <c r="P50" t="s">
        <v>262</v>
      </c>
      <c r="Q50">
        <v>1</v>
      </c>
      <c r="X50">
        <v>1.62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1.62</v>
      </c>
      <c r="AH50">
        <v>2</v>
      </c>
      <c r="AI50">
        <v>59793162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ROW(Source!A769)</f>
        <v>769</v>
      </c>
      <c r="B51">
        <v>59793166</v>
      </c>
      <c r="C51">
        <v>59793161</v>
      </c>
      <c r="D51">
        <v>52904845</v>
      </c>
      <c r="E51">
        <v>111</v>
      </c>
      <c r="F51">
        <v>1</v>
      </c>
      <c r="G51">
        <v>1</v>
      </c>
      <c r="H51">
        <v>1</v>
      </c>
      <c r="I51" t="s">
        <v>265</v>
      </c>
      <c r="J51" t="s">
        <v>3</v>
      </c>
      <c r="K51" t="s">
        <v>266</v>
      </c>
      <c r="L51">
        <v>1369</v>
      </c>
      <c r="N51">
        <v>1013</v>
      </c>
      <c r="O51" t="s">
        <v>262</v>
      </c>
      <c r="P51" t="s">
        <v>262</v>
      </c>
      <c r="Q51">
        <v>1</v>
      </c>
      <c r="X51">
        <v>1.62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1.62</v>
      </c>
      <c r="AH51">
        <v>2</v>
      </c>
      <c r="AI51">
        <v>59793163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ROW(Source!A769)</f>
        <v>769</v>
      </c>
      <c r="B52">
        <v>59793167</v>
      </c>
      <c r="C52">
        <v>59793161</v>
      </c>
      <c r="D52">
        <v>52904852</v>
      </c>
      <c r="E52">
        <v>111</v>
      </c>
      <c r="F52">
        <v>1</v>
      </c>
      <c r="G52">
        <v>1</v>
      </c>
      <c r="H52">
        <v>1</v>
      </c>
      <c r="I52" t="s">
        <v>267</v>
      </c>
      <c r="J52" t="s">
        <v>3</v>
      </c>
      <c r="K52" t="s">
        <v>268</v>
      </c>
      <c r="L52">
        <v>1369</v>
      </c>
      <c r="N52">
        <v>1013</v>
      </c>
      <c r="O52" t="s">
        <v>262</v>
      </c>
      <c r="P52" t="s">
        <v>262</v>
      </c>
      <c r="Q52">
        <v>1</v>
      </c>
      <c r="X52">
        <v>4.8600000000000003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4.8600000000000003</v>
      </c>
      <c r="AH52">
        <v>2</v>
      </c>
      <c r="AI52">
        <v>59793164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ROW(Source!A770)</f>
        <v>770</v>
      </c>
      <c r="B53">
        <v>59793171</v>
      </c>
      <c r="C53">
        <v>59793168</v>
      </c>
      <c r="D53">
        <v>52904831</v>
      </c>
      <c r="E53">
        <v>111</v>
      </c>
      <c r="F53">
        <v>1</v>
      </c>
      <c r="G53">
        <v>1</v>
      </c>
      <c r="H53">
        <v>1</v>
      </c>
      <c r="I53" t="s">
        <v>271</v>
      </c>
      <c r="J53" t="s">
        <v>3</v>
      </c>
      <c r="K53" t="s">
        <v>272</v>
      </c>
      <c r="L53">
        <v>1369</v>
      </c>
      <c r="N53">
        <v>1013</v>
      </c>
      <c r="O53" t="s">
        <v>262</v>
      </c>
      <c r="P53" t="s">
        <v>262</v>
      </c>
      <c r="Q53">
        <v>1</v>
      </c>
      <c r="X53">
        <v>1.62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1.62</v>
      </c>
      <c r="AH53">
        <v>2</v>
      </c>
      <c r="AI53">
        <v>59793169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ROW(Source!A770)</f>
        <v>770</v>
      </c>
      <c r="B54">
        <v>59793172</v>
      </c>
      <c r="C54">
        <v>59793168</v>
      </c>
      <c r="D54">
        <v>52904854</v>
      </c>
      <c r="E54">
        <v>111</v>
      </c>
      <c r="F54">
        <v>1</v>
      </c>
      <c r="G54">
        <v>1</v>
      </c>
      <c r="H54">
        <v>1</v>
      </c>
      <c r="I54" t="s">
        <v>263</v>
      </c>
      <c r="J54" t="s">
        <v>3</v>
      </c>
      <c r="K54" t="s">
        <v>264</v>
      </c>
      <c r="L54">
        <v>1369</v>
      </c>
      <c r="N54">
        <v>1013</v>
      </c>
      <c r="O54" t="s">
        <v>262</v>
      </c>
      <c r="P54" t="s">
        <v>262</v>
      </c>
      <c r="Q54">
        <v>1</v>
      </c>
      <c r="X54">
        <v>1.62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1.62</v>
      </c>
      <c r="AH54">
        <v>2</v>
      </c>
      <c r="AI54">
        <v>59793170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ROW(Source!A771)</f>
        <v>771</v>
      </c>
      <c r="B55">
        <v>59793171</v>
      </c>
      <c r="C55">
        <v>59793168</v>
      </c>
      <c r="D55">
        <v>52904831</v>
      </c>
      <c r="E55">
        <v>111</v>
      </c>
      <c r="F55">
        <v>1</v>
      </c>
      <c r="G55">
        <v>1</v>
      </c>
      <c r="H55">
        <v>1</v>
      </c>
      <c r="I55" t="s">
        <v>271</v>
      </c>
      <c r="J55" t="s">
        <v>3</v>
      </c>
      <c r="K55" t="s">
        <v>272</v>
      </c>
      <c r="L55">
        <v>1369</v>
      </c>
      <c r="N55">
        <v>1013</v>
      </c>
      <c r="O55" t="s">
        <v>262</v>
      </c>
      <c r="P55" t="s">
        <v>262</v>
      </c>
      <c r="Q55">
        <v>1</v>
      </c>
      <c r="X55">
        <v>1.62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1.62</v>
      </c>
      <c r="AH55">
        <v>2</v>
      </c>
      <c r="AI55">
        <v>59793169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ROW(Source!A771)</f>
        <v>771</v>
      </c>
      <c r="B56">
        <v>59793172</v>
      </c>
      <c r="C56">
        <v>59793168</v>
      </c>
      <c r="D56">
        <v>52904854</v>
      </c>
      <c r="E56">
        <v>111</v>
      </c>
      <c r="F56">
        <v>1</v>
      </c>
      <c r="G56">
        <v>1</v>
      </c>
      <c r="H56">
        <v>1</v>
      </c>
      <c r="I56" t="s">
        <v>263</v>
      </c>
      <c r="J56" t="s">
        <v>3</v>
      </c>
      <c r="K56" t="s">
        <v>264</v>
      </c>
      <c r="L56">
        <v>1369</v>
      </c>
      <c r="N56">
        <v>1013</v>
      </c>
      <c r="O56" t="s">
        <v>262</v>
      </c>
      <c r="P56" t="s">
        <v>262</v>
      </c>
      <c r="Q56">
        <v>1</v>
      </c>
      <c r="X56">
        <v>1.62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1.62</v>
      </c>
      <c r="AH56">
        <v>2</v>
      </c>
      <c r="AI56">
        <v>59793170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ROW(Source!A841)</f>
        <v>841</v>
      </c>
      <c r="B57">
        <v>59793177</v>
      </c>
      <c r="C57">
        <v>59793174</v>
      </c>
      <c r="D57">
        <v>55780963</v>
      </c>
      <c r="E57">
        <v>109</v>
      </c>
      <c r="F57">
        <v>1</v>
      </c>
      <c r="G57">
        <v>1</v>
      </c>
      <c r="H57">
        <v>1</v>
      </c>
      <c r="I57" t="s">
        <v>269</v>
      </c>
      <c r="J57" t="s">
        <v>3</v>
      </c>
      <c r="K57" t="s">
        <v>270</v>
      </c>
      <c r="L57">
        <v>1369</v>
      </c>
      <c r="N57">
        <v>1013</v>
      </c>
      <c r="O57" t="s">
        <v>262</v>
      </c>
      <c r="P57" t="s">
        <v>262</v>
      </c>
      <c r="Q57">
        <v>1</v>
      </c>
      <c r="X57">
        <v>0.97</v>
      </c>
      <c r="Y57">
        <v>0</v>
      </c>
      <c r="Z57">
        <v>0</v>
      </c>
      <c r="AA57">
        <v>0</v>
      </c>
      <c r="AB57">
        <v>547.58000000000004</v>
      </c>
      <c r="AC57">
        <v>0</v>
      </c>
      <c r="AD57">
        <v>1</v>
      </c>
      <c r="AE57">
        <v>1</v>
      </c>
      <c r="AF57" t="s">
        <v>3</v>
      </c>
      <c r="AG57">
        <v>0.97</v>
      </c>
      <c r="AH57">
        <v>2</v>
      </c>
      <c r="AI57">
        <v>59793175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ROW(Source!A841)</f>
        <v>841</v>
      </c>
      <c r="B58">
        <v>59793178</v>
      </c>
      <c r="C58">
        <v>59793174</v>
      </c>
      <c r="D58">
        <v>55780981</v>
      </c>
      <c r="E58">
        <v>109</v>
      </c>
      <c r="F58">
        <v>1</v>
      </c>
      <c r="G58">
        <v>1</v>
      </c>
      <c r="H58">
        <v>1</v>
      </c>
      <c r="I58" t="s">
        <v>267</v>
      </c>
      <c r="J58" t="s">
        <v>3</v>
      </c>
      <c r="K58" t="s">
        <v>268</v>
      </c>
      <c r="L58">
        <v>1369</v>
      </c>
      <c r="N58">
        <v>1013</v>
      </c>
      <c r="O58" t="s">
        <v>262</v>
      </c>
      <c r="P58" t="s">
        <v>262</v>
      </c>
      <c r="Q58">
        <v>1</v>
      </c>
      <c r="X58">
        <v>1.46</v>
      </c>
      <c r="Y58">
        <v>0</v>
      </c>
      <c r="Z58">
        <v>0</v>
      </c>
      <c r="AA58">
        <v>0</v>
      </c>
      <c r="AB58">
        <v>696.92</v>
      </c>
      <c r="AC58">
        <v>0</v>
      </c>
      <c r="AD58">
        <v>1</v>
      </c>
      <c r="AE58">
        <v>1</v>
      </c>
      <c r="AF58" t="s">
        <v>3</v>
      </c>
      <c r="AG58">
        <v>1.46</v>
      </c>
      <c r="AH58">
        <v>2</v>
      </c>
      <c r="AI58">
        <v>59793176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ROW(Source!A842)</f>
        <v>842</v>
      </c>
      <c r="B59">
        <v>59793177</v>
      </c>
      <c r="C59">
        <v>59793174</v>
      </c>
      <c r="D59">
        <v>55780963</v>
      </c>
      <c r="E59">
        <v>109</v>
      </c>
      <c r="F59">
        <v>1</v>
      </c>
      <c r="G59">
        <v>1</v>
      </c>
      <c r="H59">
        <v>1</v>
      </c>
      <c r="I59" t="s">
        <v>269</v>
      </c>
      <c r="J59" t="s">
        <v>3</v>
      </c>
      <c r="K59" t="s">
        <v>270</v>
      </c>
      <c r="L59">
        <v>1369</v>
      </c>
      <c r="N59">
        <v>1013</v>
      </c>
      <c r="O59" t="s">
        <v>262</v>
      </c>
      <c r="P59" t="s">
        <v>262</v>
      </c>
      <c r="Q59">
        <v>1</v>
      </c>
      <c r="X59">
        <v>0.97</v>
      </c>
      <c r="Y59">
        <v>0</v>
      </c>
      <c r="Z59">
        <v>0</v>
      </c>
      <c r="AA59">
        <v>0</v>
      </c>
      <c r="AB59">
        <v>547.58000000000004</v>
      </c>
      <c r="AC59">
        <v>0</v>
      </c>
      <c r="AD59">
        <v>1</v>
      </c>
      <c r="AE59">
        <v>1</v>
      </c>
      <c r="AF59" t="s">
        <v>3</v>
      </c>
      <c r="AG59">
        <v>0.97</v>
      </c>
      <c r="AH59">
        <v>2</v>
      </c>
      <c r="AI59">
        <v>59793175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ROW(Source!A842)</f>
        <v>842</v>
      </c>
      <c r="B60">
        <v>59793178</v>
      </c>
      <c r="C60">
        <v>59793174</v>
      </c>
      <c r="D60">
        <v>55780981</v>
      </c>
      <c r="E60">
        <v>109</v>
      </c>
      <c r="F60">
        <v>1</v>
      </c>
      <c r="G60">
        <v>1</v>
      </c>
      <c r="H60">
        <v>1</v>
      </c>
      <c r="I60" t="s">
        <v>267</v>
      </c>
      <c r="J60" t="s">
        <v>3</v>
      </c>
      <c r="K60" t="s">
        <v>268</v>
      </c>
      <c r="L60">
        <v>1369</v>
      </c>
      <c r="N60">
        <v>1013</v>
      </c>
      <c r="O60" t="s">
        <v>262</v>
      </c>
      <c r="P60" t="s">
        <v>262</v>
      </c>
      <c r="Q60">
        <v>1</v>
      </c>
      <c r="X60">
        <v>1.46</v>
      </c>
      <c r="Y60">
        <v>0</v>
      </c>
      <c r="Z60">
        <v>0</v>
      </c>
      <c r="AA60">
        <v>0</v>
      </c>
      <c r="AB60">
        <v>696.92</v>
      </c>
      <c r="AC60">
        <v>0</v>
      </c>
      <c r="AD60">
        <v>1</v>
      </c>
      <c r="AE60">
        <v>1</v>
      </c>
      <c r="AF60" t="s">
        <v>3</v>
      </c>
      <c r="AG60">
        <v>1.46</v>
      </c>
      <c r="AH60">
        <v>2</v>
      </c>
      <c r="AI60">
        <v>59793176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ROW(Source!A843)</f>
        <v>843</v>
      </c>
      <c r="B61">
        <v>59793182</v>
      </c>
      <c r="C61">
        <v>59793179</v>
      </c>
      <c r="D61">
        <v>55780975</v>
      </c>
      <c r="E61">
        <v>109</v>
      </c>
      <c r="F61">
        <v>1</v>
      </c>
      <c r="G61">
        <v>1</v>
      </c>
      <c r="H61">
        <v>1</v>
      </c>
      <c r="I61" t="s">
        <v>265</v>
      </c>
      <c r="J61" t="s">
        <v>3</v>
      </c>
      <c r="K61" t="s">
        <v>266</v>
      </c>
      <c r="L61">
        <v>1369</v>
      </c>
      <c r="N61">
        <v>1013</v>
      </c>
      <c r="O61" t="s">
        <v>262</v>
      </c>
      <c r="P61" t="s">
        <v>262</v>
      </c>
      <c r="Q61">
        <v>1</v>
      </c>
      <c r="X61">
        <v>2.52</v>
      </c>
      <c r="Y61">
        <v>0</v>
      </c>
      <c r="Z61">
        <v>0</v>
      </c>
      <c r="AA61">
        <v>0</v>
      </c>
      <c r="AB61">
        <v>455.13</v>
      </c>
      <c r="AC61">
        <v>0</v>
      </c>
      <c r="AD61">
        <v>1</v>
      </c>
      <c r="AE61">
        <v>1</v>
      </c>
      <c r="AF61" t="s">
        <v>3</v>
      </c>
      <c r="AG61">
        <v>2.52</v>
      </c>
      <c r="AH61">
        <v>2</v>
      </c>
      <c r="AI61">
        <v>59793180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ROW(Source!A843)</f>
        <v>843</v>
      </c>
      <c r="B62">
        <v>59793183</v>
      </c>
      <c r="C62">
        <v>59793179</v>
      </c>
      <c r="D62">
        <v>55780979</v>
      </c>
      <c r="E62">
        <v>109</v>
      </c>
      <c r="F62">
        <v>1</v>
      </c>
      <c r="G62">
        <v>1</v>
      </c>
      <c r="H62">
        <v>1</v>
      </c>
      <c r="I62" t="s">
        <v>273</v>
      </c>
      <c r="J62" t="s">
        <v>3</v>
      </c>
      <c r="K62" t="s">
        <v>274</v>
      </c>
      <c r="L62">
        <v>1369</v>
      </c>
      <c r="N62">
        <v>1013</v>
      </c>
      <c r="O62" t="s">
        <v>262</v>
      </c>
      <c r="P62" t="s">
        <v>262</v>
      </c>
      <c r="Q62">
        <v>1</v>
      </c>
      <c r="X62">
        <v>3.78</v>
      </c>
      <c r="Y62">
        <v>0</v>
      </c>
      <c r="Z62">
        <v>0</v>
      </c>
      <c r="AA62">
        <v>0</v>
      </c>
      <c r="AB62">
        <v>764.48</v>
      </c>
      <c r="AC62">
        <v>0</v>
      </c>
      <c r="AD62">
        <v>1</v>
      </c>
      <c r="AE62">
        <v>1</v>
      </c>
      <c r="AF62" t="s">
        <v>3</v>
      </c>
      <c r="AG62">
        <v>3.78</v>
      </c>
      <c r="AH62">
        <v>2</v>
      </c>
      <c r="AI62">
        <v>59793181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ROW(Source!A844)</f>
        <v>844</v>
      </c>
      <c r="B63">
        <v>59793182</v>
      </c>
      <c r="C63">
        <v>59793179</v>
      </c>
      <c r="D63">
        <v>55780975</v>
      </c>
      <c r="E63">
        <v>109</v>
      </c>
      <c r="F63">
        <v>1</v>
      </c>
      <c r="G63">
        <v>1</v>
      </c>
      <c r="H63">
        <v>1</v>
      </c>
      <c r="I63" t="s">
        <v>265</v>
      </c>
      <c r="J63" t="s">
        <v>3</v>
      </c>
      <c r="K63" t="s">
        <v>266</v>
      </c>
      <c r="L63">
        <v>1369</v>
      </c>
      <c r="N63">
        <v>1013</v>
      </c>
      <c r="O63" t="s">
        <v>262</v>
      </c>
      <c r="P63" t="s">
        <v>262</v>
      </c>
      <c r="Q63">
        <v>1</v>
      </c>
      <c r="X63">
        <v>2.52</v>
      </c>
      <c r="Y63">
        <v>0</v>
      </c>
      <c r="Z63">
        <v>0</v>
      </c>
      <c r="AA63">
        <v>0</v>
      </c>
      <c r="AB63">
        <v>455.13</v>
      </c>
      <c r="AC63">
        <v>0</v>
      </c>
      <c r="AD63">
        <v>1</v>
      </c>
      <c r="AE63">
        <v>1</v>
      </c>
      <c r="AF63" t="s">
        <v>3</v>
      </c>
      <c r="AG63">
        <v>2.52</v>
      </c>
      <c r="AH63">
        <v>2</v>
      </c>
      <c r="AI63">
        <v>59793180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ROW(Source!A844)</f>
        <v>844</v>
      </c>
      <c r="B64">
        <v>59793183</v>
      </c>
      <c r="C64">
        <v>59793179</v>
      </c>
      <c r="D64">
        <v>55780979</v>
      </c>
      <c r="E64">
        <v>109</v>
      </c>
      <c r="F64">
        <v>1</v>
      </c>
      <c r="G64">
        <v>1</v>
      </c>
      <c r="H64">
        <v>1</v>
      </c>
      <c r="I64" t="s">
        <v>273</v>
      </c>
      <c r="J64" t="s">
        <v>3</v>
      </c>
      <c r="K64" t="s">
        <v>274</v>
      </c>
      <c r="L64">
        <v>1369</v>
      </c>
      <c r="N64">
        <v>1013</v>
      </c>
      <c r="O64" t="s">
        <v>262</v>
      </c>
      <c r="P64" t="s">
        <v>262</v>
      </c>
      <c r="Q64">
        <v>1</v>
      </c>
      <c r="X64">
        <v>3.78</v>
      </c>
      <c r="Y64">
        <v>0</v>
      </c>
      <c r="Z64">
        <v>0</v>
      </c>
      <c r="AA64">
        <v>0</v>
      </c>
      <c r="AB64">
        <v>764.48</v>
      </c>
      <c r="AC64">
        <v>0</v>
      </c>
      <c r="AD64">
        <v>1</v>
      </c>
      <c r="AE64">
        <v>1</v>
      </c>
      <c r="AF64" t="s">
        <v>3</v>
      </c>
      <c r="AG64">
        <v>3.78</v>
      </c>
      <c r="AH64">
        <v>2</v>
      </c>
      <c r="AI64">
        <v>59793181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/>
  <cols>
    <col min="1" max="256" width="9.10937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74485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>
      <c r="F12" t="str">
        <f>Source!F12</f>
        <v>347783</v>
      </c>
      <c r="G12" t="str">
        <f>Source!G12</f>
        <v>Строительство МТП-160 10/0,4 кВ ВЛЗ-10 кВ от ВЛЗ-10 кВ ф.Синево РП-29 ПС-110 кВ №551 "Пернатово", ЛР-10 кВ, ВЛИ-0,4 кВ (ВЛ-10 кВ - 0,08 км,ВЛ-0,4 кВ - 0,02 км), в т.ч. ПИР, МО, Истринский р-н, д.Синево, 50:08:0070325:487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17</vt:i4>
      </vt:variant>
    </vt:vector>
  </HeadingPairs>
  <TitlesOfParts>
    <vt:vector size="33" baseType="lpstr">
      <vt:lpstr>ЛистСогл (ЗЭС на проверку)</vt:lpstr>
      <vt:lpstr>Титул </vt:lpstr>
      <vt:lpstr>ПЗ (нов)</vt:lpstr>
      <vt:lpstr>ССР ТЦ</vt:lpstr>
      <vt:lpstr>02-01-04</vt:lpstr>
      <vt:lpstr>09-01-03</vt:lpstr>
      <vt:lpstr>09-01-04</vt:lpstr>
      <vt:lpstr>02-01-04_1</vt:lpstr>
      <vt:lpstr>09-01-03_1</vt:lpstr>
      <vt:lpstr>09-01-04_1</vt:lpstr>
      <vt:lpstr>Source</vt:lpstr>
      <vt:lpstr>SourceObSm</vt:lpstr>
      <vt:lpstr>SmtRes</vt:lpstr>
      <vt:lpstr>EtalonRes</vt:lpstr>
      <vt:lpstr>SrcPoprs</vt:lpstr>
      <vt:lpstr>SrcKA</vt:lpstr>
      <vt:lpstr>'02-01-04'!Заголовки_для_печати</vt:lpstr>
      <vt:lpstr>'02-01-04_1'!Заголовки_для_печати</vt:lpstr>
      <vt:lpstr>'09-01-03'!Заголовки_для_печати</vt:lpstr>
      <vt:lpstr>'09-01-03_1'!Заголовки_для_печати</vt:lpstr>
      <vt:lpstr>'09-01-04'!Заголовки_для_печати</vt:lpstr>
      <vt:lpstr>'09-01-04_1'!Заголовки_для_печати</vt:lpstr>
      <vt:lpstr>'ССР ТЦ'!Заголовки_для_печати</vt:lpstr>
      <vt:lpstr>'02-01-04'!Область_печати</vt:lpstr>
      <vt:lpstr>'02-01-04_1'!Область_печати</vt:lpstr>
      <vt:lpstr>'09-01-03'!Область_печати</vt:lpstr>
      <vt:lpstr>'09-01-03_1'!Область_печати</vt:lpstr>
      <vt:lpstr>'09-01-04'!Область_печати</vt:lpstr>
      <vt:lpstr>'09-01-04_1'!Область_печати</vt:lpstr>
      <vt:lpstr>'ЛистСогл (ЗЭС на проверку)'!Область_печати</vt:lpstr>
      <vt:lpstr>'ПЗ (нов)'!Область_печати</vt:lpstr>
      <vt:lpstr>'ССР ТЦ'!Область_печати</vt:lpstr>
      <vt:lpstr>'Титул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</cp:lastModifiedBy>
  <dcterms:created xsi:type="dcterms:W3CDTF">2026-04-16T11:22:47Z</dcterms:created>
  <dcterms:modified xsi:type="dcterms:W3CDTF">2026-04-16T11:29:59Z</dcterms:modified>
</cp:coreProperties>
</file>